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kolop\Downloads\"/>
    </mc:Choice>
  </mc:AlternateContent>
  <xr:revisionPtr revIDLastSave="0" documentId="13_ncr:1_{6A496613-8EBF-4C0A-A62A-DEB67197A4A7}" xr6:coauthVersionLast="47" xr6:coauthVersionMax="47" xr10:uidLastSave="{00000000-0000-0000-0000-000000000000}"/>
  <bookViews>
    <workbookView xWindow="-120" yWindow="-120" windowWidth="20730" windowHeight="11040" xr2:uid="{00000000-000D-0000-FFFF-FFFF00000000}"/>
  </bookViews>
  <sheets>
    <sheet name="CUADRO 1S 2025" sheetId="1" r:id="rId1"/>
    <sheet name="Hoja2" sheetId="3" r:id="rId2"/>
    <sheet name="Hoja1" sheetId="2" r:id="rId3"/>
  </sheets>
  <externalReferences>
    <externalReference r:id="rId4"/>
  </externalReferences>
  <definedNames>
    <definedName name="_xlnm._FilterDatabase" localSheetId="0" hidden="1">'CUADRO 1S 2025'!$A$2:$EU$391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60" i="1" l="1"/>
  <c r="BF259" i="1"/>
  <c r="BF258" i="1"/>
  <c r="BF257" i="1"/>
  <c r="BF253" i="1"/>
  <c r="BF252" i="1"/>
  <c r="BF251" i="1"/>
  <c r="BF250" i="1"/>
  <c r="BF243" i="1"/>
  <c r="BF242" i="1"/>
  <c r="BF241" i="1"/>
  <c r="BF240" i="1"/>
  <c r="BF239" i="1"/>
  <c r="BF238" i="1"/>
  <c r="BF237" i="1"/>
  <c r="BF236" i="1"/>
  <c r="BF235" i="1"/>
  <c r="BF229" i="1"/>
  <c r="BF228" i="1"/>
  <c r="BF227" i="1"/>
  <c r="BF223" i="1"/>
  <c r="BF222" i="1"/>
  <c r="DP381" i="1" l="1"/>
  <c r="DQ381" i="1"/>
  <c r="DR381" i="1"/>
  <c r="DS381" i="1"/>
  <c r="DT381" i="1"/>
  <c r="DP382" i="1"/>
  <c r="DQ382" i="1"/>
  <c r="DR382" i="1"/>
  <c r="DS382" i="1"/>
  <c r="DT382" i="1"/>
  <c r="DP383" i="1"/>
  <c r="DQ383" i="1"/>
  <c r="DR383" i="1"/>
  <c r="DS383" i="1"/>
  <c r="DT383" i="1"/>
  <c r="DP384" i="1"/>
  <c r="DQ384" i="1"/>
  <c r="DR384" i="1"/>
  <c r="DS384" i="1"/>
  <c r="DT384" i="1"/>
  <c r="DP385" i="1"/>
  <c r="DQ385" i="1"/>
  <c r="DR385" i="1"/>
  <c r="DS385" i="1"/>
  <c r="DT385" i="1"/>
  <c r="DP386" i="1"/>
  <c r="DQ386" i="1"/>
  <c r="DR386" i="1"/>
  <c r="DS386" i="1"/>
  <c r="DT386" i="1"/>
  <c r="DP387" i="1"/>
  <c r="DQ387" i="1"/>
  <c r="DR387" i="1"/>
  <c r="DS387" i="1"/>
  <c r="DT387" i="1"/>
  <c r="DP388" i="1"/>
  <c r="DQ388" i="1"/>
  <c r="DR388" i="1"/>
  <c r="DS388" i="1"/>
  <c r="DT388" i="1"/>
  <c r="DP389" i="1"/>
  <c r="DQ389" i="1"/>
  <c r="DR389" i="1"/>
  <c r="DS389" i="1"/>
  <c r="DT389" i="1"/>
  <c r="DP390" i="1"/>
  <c r="DQ390" i="1"/>
  <c r="DR390" i="1"/>
  <c r="DS390" i="1"/>
  <c r="DT390" i="1"/>
  <c r="DP391" i="1"/>
  <c r="DQ391" i="1"/>
  <c r="DR391" i="1"/>
  <c r="DS391" i="1"/>
  <c r="DT391" i="1"/>
  <c r="DP4" i="1"/>
  <c r="DQ4" i="1"/>
  <c r="DR4" i="1"/>
  <c r="DS4" i="1"/>
  <c r="DT4" i="1"/>
  <c r="DP5" i="1"/>
  <c r="DQ5" i="1"/>
  <c r="DR5" i="1"/>
  <c r="DS5" i="1"/>
  <c r="DT5" i="1"/>
  <c r="DP6" i="1"/>
  <c r="DQ6" i="1"/>
  <c r="DR6" i="1"/>
  <c r="DS6" i="1"/>
  <c r="DT6" i="1"/>
  <c r="DP7" i="1"/>
  <c r="DQ7" i="1"/>
  <c r="DR7" i="1"/>
  <c r="DS7" i="1"/>
  <c r="DT7" i="1"/>
  <c r="DP8" i="1"/>
  <c r="DQ8" i="1"/>
  <c r="DR8" i="1"/>
  <c r="DS8" i="1"/>
  <c r="DT8" i="1"/>
  <c r="DP9" i="1"/>
  <c r="DQ9" i="1"/>
  <c r="DR9" i="1"/>
  <c r="DS9" i="1"/>
  <c r="DT9" i="1"/>
  <c r="DP10" i="1"/>
  <c r="DQ10" i="1"/>
  <c r="DR10" i="1"/>
  <c r="DS10" i="1"/>
  <c r="DT10" i="1"/>
  <c r="DP11" i="1"/>
  <c r="DQ11" i="1"/>
  <c r="DR11" i="1"/>
  <c r="DS11" i="1"/>
  <c r="DT11" i="1"/>
  <c r="DP12" i="1"/>
  <c r="DQ12" i="1"/>
  <c r="DR12" i="1"/>
  <c r="DS12" i="1"/>
  <c r="DT12" i="1"/>
  <c r="DP13" i="1"/>
  <c r="DQ13" i="1"/>
  <c r="DR13" i="1"/>
  <c r="DS13" i="1"/>
  <c r="DT13" i="1"/>
  <c r="DP14" i="1"/>
  <c r="DQ14" i="1"/>
  <c r="DR14" i="1"/>
  <c r="DS14" i="1"/>
  <c r="DT14" i="1"/>
  <c r="DP15" i="1"/>
  <c r="DQ15" i="1"/>
  <c r="DR15" i="1"/>
  <c r="DS15" i="1"/>
  <c r="DT15" i="1"/>
  <c r="DP16" i="1"/>
  <c r="DQ16" i="1"/>
  <c r="DR16" i="1"/>
  <c r="DS16" i="1"/>
  <c r="DT16" i="1"/>
  <c r="DP17" i="1"/>
  <c r="DQ17" i="1"/>
  <c r="DR17" i="1"/>
  <c r="DS17" i="1"/>
  <c r="DT17" i="1"/>
  <c r="DP18" i="1"/>
  <c r="DQ18" i="1"/>
  <c r="DR18" i="1"/>
  <c r="DS18" i="1"/>
  <c r="DT18" i="1"/>
  <c r="DP19" i="1"/>
  <c r="DQ19" i="1"/>
  <c r="DR19" i="1"/>
  <c r="DS19" i="1"/>
  <c r="DT19" i="1"/>
  <c r="DP20" i="1"/>
  <c r="DQ20" i="1"/>
  <c r="DR20" i="1"/>
  <c r="DS20" i="1"/>
  <c r="DT20" i="1"/>
  <c r="DP21" i="1"/>
  <c r="DQ21" i="1"/>
  <c r="DR21" i="1"/>
  <c r="DS21" i="1"/>
  <c r="DT21" i="1"/>
  <c r="DP22" i="1"/>
  <c r="DQ22" i="1"/>
  <c r="DR22" i="1"/>
  <c r="DS22" i="1"/>
  <c r="DT22" i="1"/>
  <c r="DP23" i="1"/>
  <c r="DQ23" i="1"/>
  <c r="DR23" i="1"/>
  <c r="DS23" i="1"/>
  <c r="DT23" i="1"/>
  <c r="DP24" i="1"/>
  <c r="DQ24" i="1"/>
  <c r="DR24" i="1"/>
  <c r="DS24" i="1"/>
  <c r="DT24" i="1"/>
  <c r="DP25" i="1"/>
  <c r="DQ25" i="1"/>
  <c r="DR25" i="1"/>
  <c r="DS25" i="1"/>
  <c r="DT25" i="1"/>
  <c r="DP26" i="1"/>
  <c r="DQ26" i="1"/>
  <c r="DR26" i="1"/>
  <c r="DS26" i="1"/>
  <c r="DT26" i="1"/>
  <c r="DP27" i="1"/>
  <c r="DQ27" i="1"/>
  <c r="DR27" i="1"/>
  <c r="DS27" i="1"/>
  <c r="DT27" i="1"/>
  <c r="DP28" i="1"/>
  <c r="DQ28" i="1"/>
  <c r="DR28" i="1"/>
  <c r="DS28" i="1"/>
  <c r="DT28" i="1"/>
  <c r="DP29" i="1"/>
  <c r="DQ29" i="1"/>
  <c r="DR29" i="1"/>
  <c r="DS29" i="1"/>
  <c r="DT29" i="1"/>
  <c r="DP30" i="1"/>
  <c r="DQ30" i="1"/>
  <c r="DR30" i="1"/>
  <c r="DS30" i="1"/>
  <c r="DT30" i="1"/>
  <c r="DP31" i="1"/>
  <c r="DQ31" i="1"/>
  <c r="DR31" i="1"/>
  <c r="DS31" i="1"/>
  <c r="DT31" i="1"/>
  <c r="DP32" i="1"/>
  <c r="DQ32" i="1"/>
  <c r="DR32" i="1"/>
  <c r="DS32" i="1"/>
  <c r="DT32" i="1"/>
  <c r="DP33" i="1"/>
  <c r="DQ33" i="1"/>
  <c r="DR33" i="1"/>
  <c r="DS33" i="1"/>
  <c r="DT33" i="1"/>
  <c r="DP34" i="1"/>
  <c r="DQ34" i="1"/>
  <c r="DR34" i="1"/>
  <c r="DS34" i="1"/>
  <c r="DT34" i="1"/>
  <c r="DP35" i="1"/>
  <c r="DQ35" i="1"/>
  <c r="DR35" i="1"/>
  <c r="DS35" i="1"/>
  <c r="DT35" i="1"/>
  <c r="DP36" i="1"/>
  <c r="DQ36" i="1"/>
  <c r="DR36" i="1"/>
  <c r="DS36" i="1"/>
  <c r="DT36" i="1"/>
  <c r="DP37" i="1"/>
  <c r="DQ37" i="1"/>
  <c r="DR37" i="1"/>
  <c r="DS37" i="1"/>
  <c r="DT37" i="1"/>
  <c r="DP38" i="1"/>
  <c r="DQ38" i="1"/>
  <c r="DR38" i="1"/>
  <c r="DS38" i="1"/>
  <c r="DT38" i="1"/>
  <c r="DP39" i="1"/>
  <c r="DQ39" i="1"/>
  <c r="DR39" i="1"/>
  <c r="DS39" i="1"/>
  <c r="DT39" i="1"/>
  <c r="DP40" i="1"/>
  <c r="DQ40" i="1"/>
  <c r="DR40" i="1"/>
  <c r="DS40" i="1"/>
  <c r="DT40" i="1"/>
  <c r="DP41" i="1"/>
  <c r="DQ41" i="1"/>
  <c r="DR41" i="1"/>
  <c r="DS41" i="1"/>
  <c r="DT41" i="1"/>
  <c r="DP42" i="1"/>
  <c r="DQ42" i="1"/>
  <c r="DR42" i="1"/>
  <c r="DS42" i="1"/>
  <c r="DT42" i="1"/>
  <c r="DP43" i="1"/>
  <c r="DQ43" i="1"/>
  <c r="DR43" i="1"/>
  <c r="DS43" i="1"/>
  <c r="DT43" i="1"/>
  <c r="DP44" i="1"/>
  <c r="DQ44" i="1"/>
  <c r="DR44" i="1"/>
  <c r="DS44" i="1"/>
  <c r="DT44" i="1"/>
  <c r="DP45" i="1"/>
  <c r="DQ45" i="1"/>
  <c r="DR45" i="1"/>
  <c r="DS45" i="1"/>
  <c r="DT45" i="1"/>
  <c r="DP46" i="1"/>
  <c r="DQ46" i="1"/>
  <c r="DR46" i="1"/>
  <c r="DS46" i="1"/>
  <c r="DT46" i="1"/>
  <c r="DP47" i="1"/>
  <c r="DQ47" i="1"/>
  <c r="DR47" i="1"/>
  <c r="DS47" i="1"/>
  <c r="DT47" i="1"/>
  <c r="DP48" i="1"/>
  <c r="DQ48" i="1"/>
  <c r="DR48" i="1"/>
  <c r="DS48" i="1"/>
  <c r="DT48" i="1"/>
  <c r="DP49" i="1"/>
  <c r="DQ49" i="1"/>
  <c r="DR49" i="1"/>
  <c r="DS49" i="1"/>
  <c r="DT49" i="1"/>
  <c r="DP50" i="1"/>
  <c r="DQ50" i="1"/>
  <c r="DR50" i="1"/>
  <c r="DS50" i="1"/>
  <c r="DT50" i="1"/>
  <c r="DP51" i="1"/>
  <c r="DQ51" i="1"/>
  <c r="DR51" i="1"/>
  <c r="DS51" i="1"/>
  <c r="DT51" i="1"/>
  <c r="DP52" i="1"/>
  <c r="DQ52" i="1"/>
  <c r="DR52" i="1"/>
  <c r="DS52" i="1"/>
  <c r="DT52" i="1"/>
  <c r="DP53" i="1"/>
  <c r="DQ53" i="1"/>
  <c r="DR53" i="1"/>
  <c r="DS53" i="1"/>
  <c r="DT53" i="1"/>
  <c r="DP54" i="1"/>
  <c r="DQ54" i="1"/>
  <c r="DR54" i="1"/>
  <c r="DS54" i="1"/>
  <c r="DT54" i="1"/>
  <c r="DP55" i="1"/>
  <c r="DQ55" i="1"/>
  <c r="DR55" i="1"/>
  <c r="DS55" i="1"/>
  <c r="DT55" i="1"/>
  <c r="DP56" i="1"/>
  <c r="DQ56" i="1"/>
  <c r="DR56" i="1"/>
  <c r="DS56" i="1"/>
  <c r="DT56" i="1"/>
  <c r="DP57" i="1"/>
  <c r="DQ57" i="1"/>
  <c r="DR57" i="1"/>
  <c r="DS57" i="1"/>
  <c r="DT57" i="1"/>
  <c r="DP58" i="1"/>
  <c r="DQ58" i="1"/>
  <c r="DR58" i="1"/>
  <c r="DS58" i="1"/>
  <c r="DT58" i="1"/>
  <c r="DP59" i="1"/>
  <c r="DQ59" i="1"/>
  <c r="DR59" i="1"/>
  <c r="DS59" i="1"/>
  <c r="DT59" i="1"/>
  <c r="DP60" i="1"/>
  <c r="DQ60" i="1"/>
  <c r="DR60" i="1"/>
  <c r="DS60" i="1"/>
  <c r="DT60" i="1"/>
  <c r="DP61" i="1"/>
  <c r="DQ61" i="1"/>
  <c r="DR61" i="1"/>
  <c r="DS61" i="1"/>
  <c r="DT61" i="1"/>
  <c r="DP62" i="1"/>
  <c r="DQ62" i="1"/>
  <c r="DR62" i="1"/>
  <c r="DS62" i="1"/>
  <c r="DT62" i="1"/>
  <c r="DP63" i="1"/>
  <c r="DQ63" i="1"/>
  <c r="DR63" i="1"/>
  <c r="DS63" i="1"/>
  <c r="DT63" i="1"/>
  <c r="DP64" i="1"/>
  <c r="DQ64" i="1"/>
  <c r="DR64" i="1"/>
  <c r="DS64" i="1"/>
  <c r="DT64" i="1"/>
  <c r="DP65" i="1"/>
  <c r="DQ65" i="1"/>
  <c r="DR65" i="1"/>
  <c r="DS65" i="1"/>
  <c r="DT65" i="1"/>
  <c r="DP66" i="1"/>
  <c r="DQ66" i="1"/>
  <c r="DR66" i="1"/>
  <c r="DS66" i="1"/>
  <c r="DT66" i="1"/>
  <c r="DP67" i="1"/>
  <c r="DQ67" i="1"/>
  <c r="DR67" i="1"/>
  <c r="DS67" i="1"/>
  <c r="DT67" i="1"/>
  <c r="DP68" i="1"/>
  <c r="DQ68" i="1"/>
  <c r="DR68" i="1"/>
  <c r="DS68" i="1"/>
  <c r="DT68" i="1"/>
  <c r="DP69" i="1"/>
  <c r="DQ69" i="1"/>
  <c r="DR69" i="1"/>
  <c r="DS69" i="1"/>
  <c r="DT69" i="1"/>
  <c r="DP70" i="1"/>
  <c r="DQ70" i="1"/>
  <c r="DR70" i="1"/>
  <c r="DS70" i="1"/>
  <c r="DT70" i="1"/>
  <c r="DP71" i="1"/>
  <c r="DQ71" i="1"/>
  <c r="DR71" i="1"/>
  <c r="DS71" i="1"/>
  <c r="DT71" i="1"/>
  <c r="DP72" i="1"/>
  <c r="DQ72" i="1"/>
  <c r="DR72" i="1"/>
  <c r="DS72" i="1"/>
  <c r="DT72" i="1"/>
  <c r="DP73" i="1"/>
  <c r="DQ73" i="1"/>
  <c r="DR73" i="1"/>
  <c r="DS73" i="1"/>
  <c r="DT73" i="1"/>
  <c r="DP74" i="1"/>
  <c r="DQ74" i="1"/>
  <c r="DR74" i="1"/>
  <c r="DS74" i="1"/>
  <c r="DT74" i="1"/>
  <c r="DP75" i="1"/>
  <c r="DQ75" i="1"/>
  <c r="DR75" i="1"/>
  <c r="DS75" i="1"/>
  <c r="DT75" i="1"/>
  <c r="DP76" i="1"/>
  <c r="DQ76" i="1"/>
  <c r="DR76" i="1"/>
  <c r="DS76" i="1"/>
  <c r="DT76" i="1"/>
  <c r="DP77" i="1"/>
  <c r="DQ77" i="1"/>
  <c r="DR77" i="1"/>
  <c r="DS77" i="1"/>
  <c r="DT77" i="1"/>
  <c r="DP78" i="1"/>
  <c r="DQ78" i="1"/>
  <c r="DR78" i="1"/>
  <c r="DS78" i="1"/>
  <c r="DT78" i="1"/>
  <c r="DP79" i="1"/>
  <c r="DQ79" i="1"/>
  <c r="DR79" i="1"/>
  <c r="DS79" i="1"/>
  <c r="DT79" i="1"/>
  <c r="DP80" i="1"/>
  <c r="DQ80" i="1"/>
  <c r="DR80" i="1"/>
  <c r="DS80" i="1"/>
  <c r="DT80" i="1"/>
  <c r="DP81" i="1"/>
  <c r="DQ81" i="1"/>
  <c r="DR81" i="1"/>
  <c r="DS81" i="1"/>
  <c r="DT81" i="1"/>
  <c r="DP82" i="1"/>
  <c r="DQ82" i="1"/>
  <c r="DR82" i="1"/>
  <c r="DS82" i="1"/>
  <c r="DT82" i="1"/>
  <c r="DP83" i="1"/>
  <c r="DQ83" i="1"/>
  <c r="DR83" i="1"/>
  <c r="DS83" i="1"/>
  <c r="DT83" i="1"/>
  <c r="DP84" i="1"/>
  <c r="DQ84" i="1"/>
  <c r="DR84" i="1"/>
  <c r="DS84" i="1"/>
  <c r="DT84" i="1"/>
  <c r="DP85" i="1"/>
  <c r="DQ85" i="1"/>
  <c r="DR85" i="1"/>
  <c r="DS85" i="1"/>
  <c r="DT85" i="1"/>
  <c r="DP86" i="1"/>
  <c r="DQ86" i="1"/>
  <c r="DR86" i="1"/>
  <c r="DS86" i="1"/>
  <c r="DT86" i="1"/>
  <c r="DP87" i="1"/>
  <c r="DQ87" i="1"/>
  <c r="DR87" i="1"/>
  <c r="DS87" i="1"/>
  <c r="DT87" i="1"/>
  <c r="DP88" i="1"/>
  <c r="DQ88" i="1"/>
  <c r="DR88" i="1"/>
  <c r="DS88" i="1"/>
  <c r="DT88" i="1"/>
  <c r="DP89" i="1"/>
  <c r="DQ89" i="1"/>
  <c r="DR89" i="1"/>
  <c r="DS89" i="1"/>
  <c r="DT89" i="1"/>
  <c r="DP90" i="1"/>
  <c r="DQ90" i="1"/>
  <c r="DR90" i="1"/>
  <c r="DS90" i="1"/>
  <c r="DT90" i="1"/>
  <c r="DP91" i="1"/>
  <c r="DQ91" i="1"/>
  <c r="DR91" i="1"/>
  <c r="DS91" i="1"/>
  <c r="DT91" i="1"/>
  <c r="DP92" i="1"/>
  <c r="DQ92" i="1"/>
  <c r="DR92" i="1"/>
  <c r="DS92" i="1"/>
  <c r="DT92" i="1"/>
  <c r="DP93" i="1"/>
  <c r="DQ93" i="1"/>
  <c r="DR93" i="1"/>
  <c r="DS93" i="1"/>
  <c r="DT93" i="1"/>
  <c r="DP94" i="1"/>
  <c r="DQ94" i="1"/>
  <c r="DR94" i="1"/>
  <c r="DS94" i="1"/>
  <c r="DT94" i="1"/>
  <c r="DP95" i="1"/>
  <c r="DQ95" i="1"/>
  <c r="DR95" i="1"/>
  <c r="DS95" i="1"/>
  <c r="DT95" i="1"/>
  <c r="DP96" i="1"/>
  <c r="DQ96" i="1"/>
  <c r="DR96" i="1"/>
  <c r="DS96" i="1"/>
  <c r="DT96" i="1"/>
  <c r="DP97" i="1"/>
  <c r="DQ97" i="1"/>
  <c r="DR97" i="1"/>
  <c r="DS97" i="1"/>
  <c r="DT97" i="1"/>
  <c r="DP98" i="1"/>
  <c r="DQ98" i="1"/>
  <c r="DR98" i="1"/>
  <c r="DS98" i="1"/>
  <c r="DT98" i="1"/>
  <c r="DP99" i="1"/>
  <c r="DQ99" i="1"/>
  <c r="DR99" i="1"/>
  <c r="DS99" i="1"/>
  <c r="DT99" i="1"/>
  <c r="DP100" i="1"/>
  <c r="DQ100" i="1"/>
  <c r="DR100" i="1"/>
  <c r="DS100" i="1"/>
  <c r="DT100" i="1"/>
  <c r="DP101" i="1"/>
  <c r="DQ101" i="1"/>
  <c r="DR101" i="1"/>
  <c r="DS101" i="1"/>
  <c r="DT101" i="1"/>
  <c r="DP102" i="1"/>
  <c r="DQ102" i="1"/>
  <c r="DR102" i="1"/>
  <c r="DS102" i="1"/>
  <c r="DT102" i="1"/>
  <c r="DP103" i="1"/>
  <c r="DQ103" i="1"/>
  <c r="DR103" i="1"/>
  <c r="DS103" i="1"/>
  <c r="DT103" i="1"/>
  <c r="DP104" i="1"/>
  <c r="DQ104" i="1"/>
  <c r="DR104" i="1"/>
  <c r="DS104" i="1"/>
  <c r="DT104" i="1"/>
  <c r="DP105" i="1"/>
  <c r="DQ105" i="1"/>
  <c r="DR105" i="1"/>
  <c r="DS105" i="1"/>
  <c r="DT105" i="1"/>
  <c r="DP106" i="1"/>
  <c r="DQ106" i="1"/>
  <c r="DR106" i="1"/>
  <c r="DS106" i="1"/>
  <c r="DT106" i="1"/>
  <c r="DP107" i="1"/>
  <c r="DQ107" i="1"/>
  <c r="DR107" i="1"/>
  <c r="DS107" i="1"/>
  <c r="DT107" i="1"/>
  <c r="DP108" i="1"/>
  <c r="DQ108" i="1"/>
  <c r="DR108" i="1"/>
  <c r="DS108" i="1"/>
  <c r="DT108" i="1"/>
  <c r="DP109" i="1"/>
  <c r="DQ109" i="1"/>
  <c r="DR109" i="1"/>
  <c r="DS109" i="1"/>
  <c r="DT109" i="1"/>
  <c r="DP110" i="1"/>
  <c r="DQ110" i="1"/>
  <c r="DR110" i="1"/>
  <c r="DS110" i="1"/>
  <c r="DT110" i="1"/>
  <c r="DP111" i="1"/>
  <c r="DQ111" i="1"/>
  <c r="DR111" i="1"/>
  <c r="DS111" i="1"/>
  <c r="DT111" i="1"/>
  <c r="DP112" i="1"/>
  <c r="DQ112" i="1"/>
  <c r="DR112" i="1"/>
  <c r="DS112" i="1"/>
  <c r="DT112" i="1"/>
  <c r="DP113" i="1"/>
  <c r="DQ113" i="1"/>
  <c r="DR113" i="1"/>
  <c r="DS113" i="1"/>
  <c r="DT113" i="1"/>
  <c r="DP114" i="1"/>
  <c r="DQ114" i="1"/>
  <c r="DR114" i="1"/>
  <c r="DS114" i="1"/>
  <c r="DT114" i="1"/>
  <c r="DP115" i="1"/>
  <c r="DQ115" i="1"/>
  <c r="DR115" i="1"/>
  <c r="DS115" i="1"/>
  <c r="DT115" i="1"/>
  <c r="DP116" i="1"/>
  <c r="DQ116" i="1"/>
  <c r="DR116" i="1"/>
  <c r="DS116" i="1"/>
  <c r="DT116" i="1"/>
  <c r="DP117" i="1"/>
  <c r="DQ117" i="1"/>
  <c r="DR117" i="1"/>
  <c r="DS117" i="1"/>
  <c r="DT117" i="1"/>
  <c r="DP118" i="1"/>
  <c r="DQ118" i="1"/>
  <c r="DR118" i="1"/>
  <c r="DS118" i="1"/>
  <c r="DT118" i="1"/>
  <c r="DP119" i="1"/>
  <c r="DQ119" i="1"/>
  <c r="DR119" i="1"/>
  <c r="DS119" i="1"/>
  <c r="DT119" i="1"/>
  <c r="DP120" i="1"/>
  <c r="DQ120" i="1"/>
  <c r="DR120" i="1"/>
  <c r="DS120" i="1"/>
  <c r="DT120" i="1"/>
  <c r="DP121" i="1"/>
  <c r="DQ121" i="1"/>
  <c r="DR121" i="1"/>
  <c r="DS121" i="1"/>
  <c r="DT121" i="1"/>
  <c r="DP122" i="1"/>
  <c r="DQ122" i="1"/>
  <c r="DR122" i="1"/>
  <c r="DS122" i="1"/>
  <c r="DT122" i="1"/>
  <c r="DP123" i="1"/>
  <c r="DQ123" i="1"/>
  <c r="DR123" i="1"/>
  <c r="DS123" i="1"/>
  <c r="DT123" i="1"/>
  <c r="DP124" i="1"/>
  <c r="DQ124" i="1"/>
  <c r="DR124" i="1"/>
  <c r="DS124" i="1"/>
  <c r="DT124" i="1"/>
  <c r="DP125" i="1"/>
  <c r="DQ125" i="1"/>
  <c r="DR125" i="1"/>
  <c r="DS125" i="1"/>
  <c r="DT125" i="1"/>
  <c r="DP126" i="1"/>
  <c r="DQ126" i="1"/>
  <c r="DR126" i="1"/>
  <c r="DS126" i="1"/>
  <c r="DT126" i="1"/>
  <c r="DP127" i="1"/>
  <c r="DQ127" i="1"/>
  <c r="DR127" i="1"/>
  <c r="DS127" i="1"/>
  <c r="DT127" i="1"/>
  <c r="DP128" i="1"/>
  <c r="DQ128" i="1"/>
  <c r="DR128" i="1"/>
  <c r="DS128" i="1"/>
  <c r="DT128" i="1"/>
  <c r="DP129" i="1"/>
  <c r="DQ129" i="1"/>
  <c r="DR129" i="1"/>
  <c r="DS129" i="1"/>
  <c r="DT129" i="1"/>
  <c r="DP130" i="1"/>
  <c r="DQ130" i="1"/>
  <c r="DR130" i="1"/>
  <c r="DS130" i="1"/>
  <c r="DT130" i="1"/>
  <c r="DP131" i="1"/>
  <c r="DQ131" i="1"/>
  <c r="DR131" i="1"/>
  <c r="DS131" i="1"/>
  <c r="DT131" i="1"/>
  <c r="DP132" i="1"/>
  <c r="DQ132" i="1"/>
  <c r="DR132" i="1"/>
  <c r="DS132" i="1"/>
  <c r="DT132" i="1"/>
  <c r="DP133" i="1"/>
  <c r="DQ133" i="1"/>
  <c r="DR133" i="1"/>
  <c r="DS133" i="1"/>
  <c r="DT133" i="1"/>
  <c r="DP134" i="1"/>
  <c r="DQ134" i="1"/>
  <c r="DR134" i="1"/>
  <c r="DS134" i="1"/>
  <c r="DT134" i="1"/>
  <c r="DP135" i="1"/>
  <c r="DQ135" i="1"/>
  <c r="DR135" i="1"/>
  <c r="DS135" i="1"/>
  <c r="DT135" i="1"/>
  <c r="DP136" i="1"/>
  <c r="DQ136" i="1"/>
  <c r="DR136" i="1"/>
  <c r="DS136" i="1"/>
  <c r="DT136" i="1"/>
  <c r="DP137" i="1"/>
  <c r="DQ137" i="1"/>
  <c r="DR137" i="1"/>
  <c r="DS137" i="1"/>
  <c r="DT137" i="1"/>
  <c r="DP138" i="1"/>
  <c r="DQ138" i="1"/>
  <c r="DR138" i="1"/>
  <c r="DS138" i="1"/>
  <c r="DT138" i="1"/>
  <c r="DP139" i="1"/>
  <c r="DQ139" i="1"/>
  <c r="DR139" i="1"/>
  <c r="DS139" i="1"/>
  <c r="DT139" i="1"/>
  <c r="DP140" i="1"/>
  <c r="DQ140" i="1"/>
  <c r="DR140" i="1"/>
  <c r="DS140" i="1"/>
  <c r="DT140" i="1"/>
  <c r="DP141" i="1"/>
  <c r="DQ141" i="1"/>
  <c r="DR141" i="1"/>
  <c r="DS141" i="1"/>
  <c r="DT141" i="1"/>
  <c r="DP142" i="1"/>
  <c r="DQ142" i="1"/>
  <c r="DR142" i="1"/>
  <c r="DS142" i="1"/>
  <c r="DT142" i="1"/>
  <c r="DP143" i="1"/>
  <c r="DQ143" i="1"/>
  <c r="DR143" i="1"/>
  <c r="DS143" i="1"/>
  <c r="DT143" i="1"/>
  <c r="DP144" i="1"/>
  <c r="DQ144" i="1"/>
  <c r="DR144" i="1"/>
  <c r="DS144" i="1"/>
  <c r="DT144" i="1"/>
  <c r="DP145" i="1"/>
  <c r="DQ145" i="1"/>
  <c r="DR145" i="1"/>
  <c r="DS145" i="1"/>
  <c r="DT145" i="1"/>
  <c r="DP146" i="1"/>
  <c r="DQ146" i="1"/>
  <c r="DR146" i="1"/>
  <c r="DS146" i="1"/>
  <c r="DT146" i="1"/>
  <c r="DP147" i="1"/>
  <c r="DQ147" i="1"/>
  <c r="DR147" i="1"/>
  <c r="DS147" i="1"/>
  <c r="DT147" i="1"/>
  <c r="DP148" i="1"/>
  <c r="DQ148" i="1"/>
  <c r="DR148" i="1"/>
  <c r="DS148" i="1"/>
  <c r="DT148" i="1"/>
  <c r="DP149" i="1"/>
  <c r="DQ149" i="1"/>
  <c r="DR149" i="1"/>
  <c r="DS149" i="1"/>
  <c r="DT149" i="1"/>
  <c r="DP150" i="1"/>
  <c r="DQ150" i="1"/>
  <c r="DR150" i="1"/>
  <c r="DS150" i="1"/>
  <c r="DT150" i="1"/>
  <c r="DP151" i="1"/>
  <c r="DQ151" i="1"/>
  <c r="DR151" i="1"/>
  <c r="DS151" i="1"/>
  <c r="DT151" i="1"/>
  <c r="DP152" i="1"/>
  <c r="DQ152" i="1"/>
  <c r="DR152" i="1"/>
  <c r="DS152" i="1"/>
  <c r="DT152" i="1"/>
  <c r="DP153" i="1"/>
  <c r="DQ153" i="1"/>
  <c r="DR153" i="1"/>
  <c r="DS153" i="1"/>
  <c r="DT153" i="1"/>
  <c r="DP154" i="1"/>
  <c r="DQ154" i="1"/>
  <c r="DR154" i="1"/>
  <c r="DS154" i="1"/>
  <c r="DT154" i="1"/>
  <c r="DP155" i="1"/>
  <c r="DQ155" i="1"/>
  <c r="DR155" i="1"/>
  <c r="DS155" i="1"/>
  <c r="DT155" i="1"/>
  <c r="DP156" i="1"/>
  <c r="DQ156" i="1"/>
  <c r="DR156" i="1"/>
  <c r="DS156" i="1"/>
  <c r="DT156" i="1"/>
  <c r="DP157" i="1"/>
  <c r="DQ157" i="1"/>
  <c r="DR157" i="1"/>
  <c r="DS157" i="1"/>
  <c r="DT157" i="1"/>
  <c r="DP158" i="1"/>
  <c r="DQ158" i="1"/>
  <c r="DR158" i="1"/>
  <c r="DS158" i="1"/>
  <c r="DT158" i="1"/>
  <c r="DP159" i="1"/>
  <c r="DQ159" i="1"/>
  <c r="DR159" i="1"/>
  <c r="DS159" i="1"/>
  <c r="DT159" i="1"/>
  <c r="DP160" i="1"/>
  <c r="DQ160" i="1"/>
  <c r="DR160" i="1"/>
  <c r="DS160" i="1"/>
  <c r="DT160" i="1"/>
  <c r="DP161" i="1"/>
  <c r="DQ161" i="1"/>
  <c r="DR161" i="1"/>
  <c r="DS161" i="1"/>
  <c r="DT161" i="1"/>
  <c r="DP162" i="1"/>
  <c r="DQ162" i="1"/>
  <c r="DR162" i="1"/>
  <c r="DS162" i="1"/>
  <c r="DT162" i="1"/>
  <c r="DP163" i="1"/>
  <c r="DQ163" i="1"/>
  <c r="DR163" i="1"/>
  <c r="DS163" i="1"/>
  <c r="DT163" i="1"/>
  <c r="DP164" i="1"/>
  <c r="DQ164" i="1"/>
  <c r="DR164" i="1"/>
  <c r="DS164" i="1"/>
  <c r="DT164" i="1"/>
  <c r="DP165" i="1"/>
  <c r="DQ165" i="1"/>
  <c r="DR165" i="1"/>
  <c r="DS165" i="1"/>
  <c r="DT165" i="1"/>
  <c r="DP166" i="1"/>
  <c r="DQ166" i="1"/>
  <c r="DR166" i="1"/>
  <c r="DS166" i="1"/>
  <c r="DT166" i="1"/>
  <c r="DP167" i="1"/>
  <c r="DQ167" i="1"/>
  <c r="DR167" i="1"/>
  <c r="DS167" i="1"/>
  <c r="DT167" i="1"/>
  <c r="DP168" i="1"/>
  <c r="DQ168" i="1"/>
  <c r="DR168" i="1"/>
  <c r="DS168" i="1"/>
  <c r="DT168" i="1"/>
  <c r="DP169" i="1"/>
  <c r="DQ169" i="1"/>
  <c r="DR169" i="1"/>
  <c r="DS169" i="1"/>
  <c r="DT169" i="1"/>
  <c r="DP170" i="1"/>
  <c r="DQ170" i="1"/>
  <c r="DR170" i="1"/>
  <c r="DS170" i="1"/>
  <c r="DT170" i="1"/>
  <c r="DP171" i="1"/>
  <c r="DQ171" i="1"/>
  <c r="DR171" i="1"/>
  <c r="DS171" i="1"/>
  <c r="DT171" i="1"/>
  <c r="DP172" i="1"/>
  <c r="DQ172" i="1"/>
  <c r="DR172" i="1"/>
  <c r="DS172" i="1"/>
  <c r="DT172" i="1"/>
  <c r="DP173" i="1"/>
  <c r="DQ173" i="1"/>
  <c r="DR173" i="1"/>
  <c r="DS173" i="1"/>
  <c r="DT173" i="1"/>
  <c r="DP174" i="1"/>
  <c r="DQ174" i="1"/>
  <c r="DR174" i="1"/>
  <c r="DS174" i="1"/>
  <c r="DT174" i="1"/>
  <c r="DP175" i="1"/>
  <c r="DQ175" i="1"/>
  <c r="DR175" i="1"/>
  <c r="DS175" i="1"/>
  <c r="DT175" i="1"/>
  <c r="DP176" i="1"/>
  <c r="DQ176" i="1"/>
  <c r="DR176" i="1"/>
  <c r="DS176" i="1"/>
  <c r="DT176" i="1"/>
  <c r="DP177" i="1"/>
  <c r="DQ177" i="1"/>
  <c r="DR177" i="1"/>
  <c r="DS177" i="1"/>
  <c r="DT177" i="1"/>
  <c r="DP178" i="1"/>
  <c r="DQ178" i="1"/>
  <c r="DR178" i="1"/>
  <c r="DS178" i="1"/>
  <c r="DT178" i="1"/>
  <c r="DP179" i="1"/>
  <c r="DQ179" i="1"/>
  <c r="DR179" i="1"/>
  <c r="DS179" i="1"/>
  <c r="DT179" i="1"/>
  <c r="DP180" i="1"/>
  <c r="DQ180" i="1"/>
  <c r="DR180" i="1"/>
  <c r="DS180" i="1"/>
  <c r="DT180" i="1"/>
  <c r="DP181" i="1"/>
  <c r="DQ181" i="1"/>
  <c r="DR181" i="1"/>
  <c r="DS181" i="1"/>
  <c r="DT181" i="1"/>
  <c r="DP182" i="1"/>
  <c r="DQ182" i="1"/>
  <c r="DR182" i="1"/>
  <c r="DS182" i="1"/>
  <c r="DT182" i="1"/>
  <c r="DP183" i="1"/>
  <c r="DQ183" i="1"/>
  <c r="DR183" i="1"/>
  <c r="DS183" i="1"/>
  <c r="DT183" i="1"/>
  <c r="DP184" i="1"/>
  <c r="DQ184" i="1"/>
  <c r="DR184" i="1"/>
  <c r="DS184" i="1"/>
  <c r="DT184" i="1"/>
  <c r="DP185" i="1"/>
  <c r="DQ185" i="1"/>
  <c r="DR185" i="1"/>
  <c r="DS185" i="1"/>
  <c r="DT185" i="1"/>
  <c r="DP186" i="1"/>
  <c r="DQ186" i="1"/>
  <c r="DR186" i="1"/>
  <c r="DS186" i="1"/>
  <c r="DT186" i="1"/>
  <c r="DP187" i="1"/>
  <c r="DQ187" i="1"/>
  <c r="DR187" i="1"/>
  <c r="DS187" i="1"/>
  <c r="DT187" i="1"/>
  <c r="DP188" i="1"/>
  <c r="DQ188" i="1"/>
  <c r="DR188" i="1"/>
  <c r="DS188" i="1"/>
  <c r="DT188" i="1"/>
  <c r="DP189" i="1"/>
  <c r="DQ189" i="1"/>
  <c r="DR189" i="1"/>
  <c r="DS189" i="1"/>
  <c r="DT189" i="1"/>
  <c r="DP190" i="1"/>
  <c r="DQ190" i="1"/>
  <c r="DR190" i="1"/>
  <c r="DS190" i="1"/>
  <c r="DT190" i="1"/>
  <c r="DP191" i="1"/>
  <c r="DQ191" i="1"/>
  <c r="DR191" i="1"/>
  <c r="DS191" i="1"/>
  <c r="DT191" i="1"/>
  <c r="DP192" i="1"/>
  <c r="DQ192" i="1"/>
  <c r="DR192" i="1"/>
  <c r="DS192" i="1"/>
  <c r="DT192" i="1"/>
  <c r="DP193" i="1"/>
  <c r="DQ193" i="1"/>
  <c r="DR193" i="1"/>
  <c r="DS193" i="1"/>
  <c r="DT193" i="1"/>
  <c r="DP194" i="1"/>
  <c r="DQ194" i="1"/>
  <c r="DR194" i="1"/>
  <c r="DS194" i="1"/>
  <c r="DT194" i="1"/>
  <c r="DP195" i="1"/>
  <c r="DQ195" i="1"/>
  <c r="DR195" i="1"/>
  <c r="DS195" i="1"/>
  <c r="DT195" i="1"/>
  <c r="DP196" i="1"/>
  <c r="DQ196" i="1"/>
  <c r="DR196" i="1"/>
  <c r="DS196" i="1"/>
  <c r="DT196" i="1"/>
  <c r="DP197" i="1"/>
  <c r="DQ197" i="1"/>
  <c r="DR197" i="1"/>
  <c r="DS197" i="1"/>
  <c r="DT197" i="1"/>
  <c r="DP198" i="1"/>
  <c r="DQ198" i="1"/>
  <c r="DR198" i="1"/>
  <c r="DS198" i="1"/>
  <c r="DT198" i="1"/>
  <c r="DP199" i="1"/>
  <c r="DQ199" i="1"/>
  <c r="DR199" i="1"/>
  <c r="DS199" i="1"/>
  <c r="DT199" i="1"/>
  <c r="DP200" i="1"/>
  <c r="DQ200" i="1"/>
  <c r="DR200" i="1"/>
  <c r="DS200" i="1"/>
  <c r="DT200" i="1"/>
  <c r="DP201" i="1"/>
  <c r="DQ201" i="1"/>
  <c r="DR201" i="1"/>
  <c r="DS201" i="1"/>
  <c r="DT201" i="1"/>
  <c r="DP202" i="1"/>
  <c r="DQ202" i="1"/>
  <c r="DR202" i="1"/>
  <c r="DS202" i="1"/>
  <c r="DT202" i="1"/>
  <c r="DP203" i="1"/>
  <c r="DQ203" i="1"/>
  <c r="DR203" i="1"/>
  <c r="DS203" i="1"/>
  <c r="DT203" i="1"/>
  <c r="DP204" i="1"/>
  <c r="DQ204" i="1"/>
  <c r="DR204" i="1"/>
  <c r="DS204" i="1"/>
  <c r="DT204" i="1"/>
  <c r="DP205" i="1"/>
  <c r="DQ205" i="1"/>
  <c r="DR205" i="1"/>
  <c r="DS205" i="1"/>
  <c r="DT205" i="1"/>
  <c r="DP206" i="1"/>
  <c r="DQ206" i="1"/>
  <c r="DR206" i="1"/>
  <c r="DS206" i="1"/>
  <c r="DT206" i="1"/>
  <c r="DP207" i="1"/>
  <c r="DQ207" i="1"/>
  <c r="DR207" i="1"/>
  <c r="DS207" i="1"/>
  <c r="DT207" i="1"/>
  <c r="DP208" i="1"/>
  <c r="DQ208" i="1"/>
  <c r="DR208" i="1"/>
  <c r="DS208" i="1"/>
  <c r="DT208" i="1"/>
  <c r="DP209" i="1"/>
  <c r="DQ209" i="1"/>
  <c r="DR209" i="1"/>
  <c r="DS209" i="1"/>
  <c r="DT209" i="1"/>
  <c r="DP210" i="1"/>
  <c r="DQ210" i="1"/>
  <c r="DR210" i="1"/>
  <c r="DS210" i="1"/>
  <c r="DT210" i="1"/>
  <c r="DP211" i="1"/>
  <c r="DQ211" i="1"/>
  <c r="DR211" i="1"/>
  <c r="DS211" i="1"/>
  <c r="DT211" i="1"/>
  <c r="DP212" i="1"/>
  <c r="DQ212" i="1"/>
  <c r="DR212" i="1"/>
  <c r="DS212" i="1"/>
  <c r="DT212" i="1"/>
  <c r="DP213" i="1"/>
  <c r="DQ213" i="1"/>
  <c r="DR213" i="1"/>
  <c r="DS213" i="1"/>
  <c r="DT213" i="1"/>
  <c r="DP214" i="1"/>
  <c r="DQ214" i="1"/>
  <c r="DR214" i="1"/>
  <c r="DS214" i="1"/>
  <c r="DT214" i="1"/>
  <c r="DP215" i="1"/>
  <c r="DQ215" i="1"/>
  <c r="DR215" i="1"/>
  <c r="DS215" i="1"/>
  <c r="DT215" i="1"/>
  <c r="DP216" i="1"/>
  <c r="DQ216" i="1"/>
  <c r="DR216" i="1"/>
  <c r="DS216" i="1"/>
  <c r="DT216" i="1"/>
  <c r="DP217" i="1"/>
  <c r="DQ217" i="1"/>
  <c r="DR217" i="1"/>
  <c r="DS217" i="1"/>
  <c r="DT217" i="1"/>
  <c r="DP218" i="1"/>
  <c r="DQ218" i="1"/>
  <c r="DR218" i="1"/>
  <c r="DS218" i="1"/>
  <c r="DT218" i="1"/>
  <c r="DP219" i="1"/>
  <c r="DQ219" i="1"/>
  <c r="DR219" i="1"/>
  <c r="DS219" i="1"/>
  <c r="DT219" i="1"/>
  <c r="DP220" i="1"/>
  <c r="DQ220" i="1"/>
  <c r="DR220" i="1"/>
  <c r="DS220" i="1"/>
  <c r="DT220" i="1"/>
  <c r="DP221" i="1"/>
  <c r="DQ221" i="1"/>
  <c r="DR221" i="1"/>
  <c r="DS221" i="1"/>
  <c r="DT221" i="1"/>
  <c r="DP222" i="1"/>
  <c r="DQ222" i="1"/>
  <c r="DR222" i="1"/>
  <c r="DS222" i="1"/>
  <c r="DT222" i="1"/>
  <c r="DP223" i="1"/>
  <c r="DQ223" i="1"/>
  <c r="DR223" i="1"/>
  <c r="DS223" i="1"/>
  <c r="DT223" i="1"/>
  <c r="DP224" i="1"/>
  <c r="DQ224" i="1"/>
  <c r="DR224" i="1"/>
  <c r="DS224" i="1"/>
  <c r="DT224" i="1"/>
  <c r="DP225" i="1"/>
  <c r="DQ225" i="1"/>
  <c r="DR225" i="1"/>
  <c r="DS225" i="1"/>
  <c r="DT225" i="1"/>
  <c r="DP226" i="1"/>
  <c r="DQ226" i="1"/>
  <c r="DR226" i="1"/>
  <c r="DS226" i="1"/>
  <c r="DT226" i="1"/>
  <c r="DP227" i="1"/>
  <c r="DQ227" i="1"/>
  <c r="DR227" i="1"/>
  <c r="DS227" i="1"/>
  <c r="DT227" i="1"/>
  <c r="DP228" i="1"/>
  <c r="DQ228" i="1"/>
  <c r="DR228" i="1"/>
  <c r="DS228" i="1"/>
  <c r="DT228" i="1"/>
  <c r="DP229" i="1"/>
  <c r="DQ229" i="1"/>
  <c r="DR229" i="1"/>
  <c r="DS229" i="1"/>
  <c r="DT229" i="1"/>
  <c r="DP230" i="1"/>
  <c r="DQ230" i="1"/>
  <c r="DR230" i="1"/>
  <c r="DS230" i="1"/>
  <c r="DT230" i="1"/>
  <c r="DP231" i="1"/>
  <c r="DQ231" i="1"/>
  <c r="DR231" i="1"/>
  <c r="DS231" i="1"/>
  <c r="DT231" i="1"/>
  <c r="DP232" i="1"/>
  <c r="DQ232" i="1"/>
  <c r="DR232" i="1"/>
  <c r="DS232" i="1"/>
  <c r="DT232" i="1"/>
  <c r="DP233" i="1"/>
  <c r="DQ233" i="1"/>
  <c r="DR233" i="1"/>
  <c r="DS233" i="1"/>
  <c r="DT233" i="1"/>
  <c r="DP234" i="1"/>
  <c r="DQ234" i="1"/>
  <c r="DR234" i="1"/>
  <c r="DS234" i="1"/>
  <c r="DT234" i="1"/>
  <c r="DP235" i="1"/>
  <c r="DQ235" i="1"/>
  <c r="DR235" i="1"/>
  <c r="DS235" i="1"/>
  <c r="DT235" i="1"/>
  <c r="DP236" i="1"/>
  <c r="DQ236" i="1"/>
  <c r="DR236" i="1"/>
  <c r="DS236" i="1"/>
  <c r="DT236" i="1"/>
  <c r="DP237" i="1"/>
  <c r="DQ237" i="1"/>
  <c r="DR237" i="1"/>
  <c r="DS237" i="1"/>
  <c r="DT237" i="1"/>
  <c r="DP238" i="1"/>
  <c r="DQ238" i="1"/>
  <c r="DR238" i="1"/>
  <c r="DS238" i="1"/>
  <c r="DT238" i="1"/>
  <c r="DP239" i="1"/>
  <c r="DQ239" i="1"/>
  <c r="DR239" i="1"/>
  <c r="DS239" i="1"/>
  <c r="DT239" i="1"/>
  <c r="DP240" i="1"/>
  <c r="DQ240" i="1"/>
  <c r="DR240" i="1"/>
  <c r="DS240" i="1"/>
  <c r="DT240" i="1"/>
  <c r="DP241" i="1"/>
  <c r="DQ241" i="1"/>
  <c r="DR241" i="1"/>
  <c r="DS241" i="1"/>
  <c r="DT241" i="1"/>
  <c r="DP242" i="1"/>
  <c r="DQ242" i="1"/>
  <c r="DR242" i="1"/>
  <c r="DS242" i="1"/>
  <c r="DT242" i="1"/>
  <c r="DP243" i="1"/>
  <c r="DQ243" i="1"/>
  <c r="DR243" i="1"/>
  <c r="DS243" i="1"/>
  <c r="DT243" i="1"/>
  <c r="DP244" i="1"/>
  <c r="DQ244" i="1"/>
  <c r="DR244" i="1"/>
  <c r="DS244" i="1"/>
  <c r="DT244" i="1"/>
  <c r="DP245" i="1"/>
  <c r="DQ245" i="1"/>
  <c r="DR245" i="1"/>
  <c r="DS245" i="1"/>
  <c r="DT245" i="1"/>
  <c r="DP246" i="1"/>
  <c r="DQ246" i="1"/>
  <c r="DR246" i="1"/>
  <c r="DS246" i="1"/>
  <c r="DT246" i="1"/>
  <c r="DP247" i="1"/>
  <c r="DQ247" i="1"/>
  <c r="DR247" i="1"/>
  <c r="DS247" i="1"/>
  <c r="DT247" i="1"/>
  <c r="DP248" i="1"/>
  <c r="DQ248" i="1"/>
  <c r="DR248" i="1"/>
  <c r="DS248" i="1"/>
  <c r="DT248" i="1"/>
  <c r="DP249" i="1"/>
  <c r="DQ249" i="1"/>
  <c r="DR249" i="1"/>
  <c r="DS249" i="1"/>
  <c r="DT249" i="1"/>
  <c r="DP250" i="1"/>
  <c r="DQ250" i="1"/>
  <c r="DR250" i="1"/>
  <c r="DS250" i="1"/>
  <c r="DT250" i="1"/>
  <c r="DP251" i="1"/>
  <c r="DQ251" i="1"/>
  <c r="DR251" i="1"/>
  <c r="DS251" i="1"/>
  <c r="DT251" i="1"/>
  <c r="DP252" i="1"/>
  <c r="DQ252" i="1"/>
  <c r="DR252" i="1"/>
  <c r="DS252" i="1"/>
  <c r="DT252" i="1"/>
  <c r="DP253" i="1"/>
  <c r="DQ253" i="1"/>
  <c r="DR253" i="1"/>
  <c r="DS253" i="1"/>
  <c r="DT253" i="1"/>
  <c r="DP254" i="1"/>
  <c r="DQ254" i="1"/>
  <c r="DR254" i="1"/>
  <c r="DS254" i="1"/>
  <c r="DT254" i="1"/>
  <c r="DP255" i="1"/>
  <c r="DQ255" i="1"/>
  <c r="DR255" i="1"/>
  <c r="DS255" i="1"/>
  <c r="DT255" i="1"/>
  <c r="DP256" i="1"/>
  <c r="DQ256" i="1"/>
  <c r="DR256" i="1"/>
  <c r="DS256" i="1"/>
  <c r="DT256" i="1"/>
  <c r="DP257" i="1"/>
  <c r="DQ257" i="1"/>
  <c r="DR257" i="1"/>
  <c r="DS257" i="1"/>
  <c r="DT257" i="1"/>
  <c r="DP258" i="1"/>
  <c r="DQ258" i="1"/>
  <c r="DR258" i="1"/>
  <c r="DS258" i="1"/>
  <c r="DT258" i="1"/>
  <c r="DP259" i="1"/>
  <c r="DQ259" i="1"/>
  <c r="DR259" i="1"/>
  <c r="DS259" i="1"/>
  <c r="DT259" i="1"/>
  <c r="DP260" i="1"/>
  <c r="DQ260" i="1"/>
  <c r="DR260" i="1"/>
  <c r="DS260" i="1"/>
  <c r="DT260" i="1"/>
  <c r="DP261" i="1"/>
  <c r="DQ261" i="1"/>
  <c r="DR261" i="1"/>
  <c r="DS261" i="1"/>
  <c r="DT261" i="1"/>
  <c r="DP262" i="1"/>
  <c r="DQ262" i="1"/>
  <c r="DR262" i="1"/>
  <c r="DS262" i="1"/>
  <c r="DT262" i="1"/>
  <c r="DP263" i="1"/>
  <c r="DQ263" i="1"/>
  <c r="DR263" i="1"/>
  <c r="DS263" i="1"/>
  <c r="DT263" i="1"/>
  <c r="DP264" i="1"/>
  <c r="DQ264" i="1"/>
  <c r="DR264" i="1"/>
  <c r="DS264" i="1"/>
  <c r="DT264" i="1"/>
  <c r="DP265" i="1"/>
  <c r="DQ265" i="1"/>
  <c r="DR265" i="1"/>
  <c r="DS265" i="1"/>
  <c r="DT265" i="1"/>
  <c r="DP266" i="1"/>
  <c r="DQ266" i="1"/>
  <c r="DR266" i="1"/>
  <c r="DS266" i="1"/>
  <c r="DT266" i="1"/>
  <c r="DP267" i="1"/>
  <c r="DQ267" i="1"/>
  <c r="DR267" i="1"/>
  <c r="DS267" i="1"/>
  <c r="DT267" i="1"/>
  <c r="DP268" i="1"/>
  <c r="DQ268" i="1"/>
  <c r="DR268" i="1"/>
  <c r="DS268" i="1"/>
  <c r="DT268" i="1"/>
  <c r="DP269" i="1"/>
  <c r="DQ269" i="1"/>
  <c r="DR269" i="1"/>
  <c r="DS269" i="1"/>
  <c r="DT269" i="1"/>
  <c r="DP270" i="1"/>
  <c r="DQ270" i="1"/>
  <c r="DR270" i="1"/>
  <c r="DS270" i="1"/>
  <c r="DT270" i="1"/>
  <c r="DP271" i="1"/>
  <c r="DQ271" i="1"/>
  <c r="DR271" i="1"/>
  <c r="DS271" i="1"/>
  <c r="DT271" i="1"/>
  <c r="DP272" i="1"/>
  <c r="DQ272" i="1"/>
  <c r="DR272" i="1"/>
  <c r="DS272" i="1"/>
  <c r="DT272" i="1"/>
  <c r="DP273" i="1"/>
  <c r="DQ273" i="1"/>
  <c r="DR273" i="1"/>
  <c r="DS273" i="1"/>
  <c r="DT273" i="1"/>
  <c r="DP274" i="1"/>
  <c r="DQ274" i="1"/>
  <c r="DR274" i="1"/>
  <c r="DS274" i="1"/>
  <c r="DT274" i="1"/>
  <c r="DP275" i="1"/>
  <c r="DQ275" i="1"/>
  <c r="DR275" i="1"/>
  <c r="DS275" i="1"/>
  <c r="DT275" i="1"/>
  <c r="DP276" i="1"/>
  <c r="DQ276" i="1"/>
  <c r="DR276" i="1"/>
  <c r="DS276" i="1"/>
  <c r="DT276" i="1"/>
  <c r="DP277" i="1"/>
  <c r="DQ277" i="1"/>
  <c r="DR277" i="1"/>
  <c r="DS277" i="1"/>
  <c r="DT277" i="1"/>
  <c r="DP278" i="1"/>
  <c r="DQ278" i="1"/>
  <c r="DR278" i="1"/>
  <c r="DS278" i="1"/>
  <c r="DT278" i="1"/>
  <c r="DP279" i="1"/>
  <c r="DQ279" i="1"/>
  <c r="DR279" i="1"/>
  <c r="DS279" i="1"/>
  <c r="DT279" i="1"/>
  <c r="DP280" i="1"/>
  <c r="DQ280" i="1"/>
  <c r="DR280" i="1"/>
  <c r="DS280" i="1"/>
  <c r="DT280" i="1"/>
  <c r="DP281" i="1"/>
  <c r="DQ281" i="1"/>
  <c r="DR281" i="1"/>
  <c r="DS281" i="1"/>
  <c r="DT281" i="1"/>
  <c r="DP282" i="1"/>
  <c r="DQ282" i="1"/>
  <c r="DR282" i="1"/>
  <c r="DS282" i="1"/>
  <c r="DT282" i="1"/>
  <c r="DP283" i="1"/>
  <c r="DQ283" i="1"/>
  <c r="DR283" i="1"/>
  <c r="DS283" i="1"/>
  <c r="DT283" i="1"/>
  <c r="DP284" i="1"/>
  <c r="DQ284" i="1"/>
  <c r="DR284" i="1"/>
  <c r="DS284" i="1"/>
  <c r="DT284" i="1"/>
  <c r="DP285" i="1"/>
  <c r="DQ285" i="1"/>
  <c r="DR285" i="1"/>
  <c r="DS285" i="1"/>
  <c r="DT285" i="1"/>
  <c r="DP286" i="1"/>
  <c r="DQ286" i="1"/>
  <c r="DR286" i="1"/>
  <c r="DS286" i="1"/>
  <c r="DT286" i="1"/>
  <c r="DP287" i="1"/>
  <c r="DQ287" i="1"/>
  <c r="DR287" i="1"/>
  <c r="DS287" i="1"/>
  <c r="DT287" i="1"/>
  <c r="DP288" i="1"/>
  <c r="DQ288" i="1"/>
  <c r="DR288" i="1"/>
  <c r="DS288" i="1"/>
  <c r="DT288" i="1"/>
  <c r="DP289" i="1"/>
  <c r="DQ289" i="1"/>
  <c r="DR289" i="1"/>
  <c r="DS289" i="1"/>
  <c r="DT289" i="1"/>
  <c r="DP290" i="1"/>
  <c r="DQ290" i="1"/>
  <c r="DR290" i="1"/>
  <c r="DS290" i="1"/>
  <c r="DT290" i="1"/>
  <c r="DP291" i="1"/>
  <c r="DQ291" i="1"/>
  <c r="DR291" i="1"/>
  <c r="DS291" i="1"/>
  <c r="DT291" i="1"/>
  <c r="DP292" i="1"/>
  <c r="DQ292" i="1"/>
  <c r="DR292" i="1"/>
  <c r="DS292" i="1"/>
  <c r="DT292" i="1"/>
  <c r="DP293" i="1"/>
  <c r="DQ293" i="1"/>
  <c r="DR293" i="1"/>
  <c r="DS293" i="1"/>
  <c r="DT293" i="1"/>
  <c r="DP294" i="1"/>
  <c r="DQ294" i="1"/>
  <c r="DR294" i="1"/>
  <c r="DS294" i="1"/>
  <c r="DT294" i="1"/>
  <c r="DP295" i="1"/>
  <c r="DQ295" i="1"/>
  <c r="DR295" i="1"/>
  <c r="DS295" i="1"/>
  <c r="DT295" i="1"/>
  <c r="DP296" i="1"/>
  <c r="DQ296" i="1"/>
  <c r="DR296" i="1"/>
  <c r="DS296" i="1"/>
  <c r="DT296" i="1"/>
  <c r="DP297" i="1"/>
  <c r="DQ297" i="1"/>
  <c r="DR297" i="1"/>
  <c r="DS297" i="1"/>
  <c r="DT297" i="1"/>
  <c r="DP298" i="1"/>
  <c r="DQ298" i="1"/>
  <c r="DR298" i="1"/>
  <c r="DS298" i="1"/>
  <c r="DT298" i="1"/>
  <c r="DP299" i="1"/>
  <c r="DQ299" i="1"/>
  <c r="DR299" i="1"/>
  <c r="DS299" i="1"/>
  <c r="DT299" i="1"/>
  <c r="DP300" i="1"/>
  <c r="DQ300" i="1"/>
  <c r="DR300" i="1"/>
  <c r="DS300" i="1"/>
  <c r="DT300" i="1"/>
  <c r="DP301" i="1"/>
  <c r="DQ301" i="1"/>
  <c r="DR301" i="1"/>
  <c r="DS301" i="1"/>
  <c r="DT301" i="1"/>
  <c r="DP302" i="1"/>
  <c r="DQ302" i="1"/>
  <c r="DR302" i="1"/>
  <c r="DS302" i="1"/>
  <c r="DT302" i="1"/>
  <c r="DP303" i="1"/>
  <c r="DQ303" i="1"/>
  <c r="DR303" i="1"/>
  <c r="DS303" i="1"/>
  <c r="DT303" i="1"/>
  <c r="DP304" i="1"/>
  <c r="DQ304" i="1"/>
  <c r="DR304" i="1"/>
  <c r="DS304" i="1"/>
  <c r="DT304" i="1"/>
  <c r="DP305" i="1"/>
  <c r="DQ305" i="1"/>
  <c r="DR305" i="1"/>
  <c r="DS305" i="1"/>
  <c r="DT305" i="1"/>
  <c r="DP306" i="1"/>
  <c r="DQ306" i="1"/>
  <c r="DR306" i="1"/>
  <c r="DS306" i="1"/>
  <c r="DT306" i="1"/>
  <c r="DP307" i="1"/>
  <c r="DQ307" i="1"/>
  <c r="DR307" i="1"/>
  <c r="DS307" i="1"/>
  <c r="DT307" i="1"/>
  <c r="DP308" i="1"/>
  <c r="DQ308" i="1"/>
  <c r="DR308" i="1"/>
  <c r="DS308" i="1"/>
  <c r="DT308" i="1"/>
  <c r="DP309" i="1"/>
  <c r="DQ309" i="1"/>
  <c r="DR309" i="1"/>
  <c r="DS309" i="1"/>
  <c r="DT309" i="1"/>
  <c r="DP310" i="1"/>
  <c r="DQ310" i="1"/>
  <c r="DR310" i="1"/>
  <c r="DS310" i="1"/>
  <c r="DT310" i="1"/>
  <c r="DP311" i="1"/>
  <c r="DQ311" i="1"/>
  <c r="DR311" i="1"/>
  <c r="DS311" i="1"/>
  <c r="DT311" i="1"/>
  <c r="DP312" i="1"/>
  <c r="DQ312" i="1"/>
  <c r="DR312" i="1"/>
  <c r="DS312" i="1"/>
  <c r="DT312" i="1"/>
  <c r="DP313" i="1"/>
  <c r="DQ313" i="1"/>
  <c r="DR313" i="1"/>
  <c r="DS313" i="1"/>
  <c r="DT313" i="1"/>
  <c r="DP314" i="1"/>
  <c r="DQ314" i="1"/>
  <c r="DR314" i="1"/>
  <c r="DS314" i="1"/>
  <c r="DT314" i="1"/>
  <c r="DP315" i="1"/>
  <c r="DQ315" i="1"/>
  <c r="DR315" i="1"/>
  <c r="DS315" i="1"/>
  <c r="DT315" i="1"/>
  <c r="DP316" i="1"/>
  <c r="DQ316" i="1"/>
  <c r="DR316" i="1"/>
  <c r="DS316" i="1"/>
  <c r="DT316" i="1"/>
  <c r="DP317" i="1"/>
  <c r="DQ317" i="1"/>
  <c r="DR317" i="1"/>
  <c r="DS317" i="1"/>
  <c r="DT317" i="1"/>
  <c r="DP318" i="1"/>
  <c r="DQ318" i="1"/>
  <c r="DR318" i="1"/>
  <c r="DS318" i="1"/>
  <c r="DT318" i="1"/>
  <c r="DP319" i="1"/>
  <c r="DQ319" i="1"/>
  <c r="DR319" i="1"/>
  <c r="DS319" i="1"/>
  <c r="DT319" i="1"/>
  <c r="DP320" i="1"/>
  <c r="DQ320" i="1"/>
  <c r="DR320" i="1"/>
  <c r="DS320" i="1"/>
  <c r="DT320" i="1"/>
  <c r="DP321" i="1"/>
  <c r="DQ321" i="1"/>
  <c r="DR321" i="1"/>
  <c r="DS321" i="1"/>
  <c r="DT321" i="1"/>
  <c r="DP322" i="1"/>
  <c r="DQ322" i="1"/>
  <c r="DR322" i="1"/>
  <c r="DS322" i="1"/>
  <c r="DT322" i="1"/>
  <c r="DP323" i="1"/>
  <c r="DQ323" i="1"/>
  <c r="DR323" i="1"/>
  <c r="DS323" i="1"/>
  <c r="DT323" i="1"/>
  <c r="DP324" i="1"/>
  <c r="DQ324" i="1"/>
  <c r="DR324" i="1"/>
  <c r="DS324" i="1"/>
  <c r="DT324" i="1"/>
  <c r="DP325" i="1"/>
  <c r="DQ325" i="1"/>
  <c r="DR325" i="1"/>
  <c r="DS325" i="1"/>
  <c r="DT325" i="1"/>
  <c r="DP326" i="1"/>
  <c r="DQ326" i="1"/>
  <c r="DR326" i="1"/>
  <c r="DS326" i="1"/>
  <c r="DT326" i="1"/>
  <c r="DP327" i="1"/>
  <c r="DQ327" i="1"/>
  <c r="DR327" i="1"/>
  <c r="DS327" i="1"/>
  <c r="DT327" i="1"/>
  <c r="DP328" i="1"/>
  <c r="DQ328" i="1"/>
  <c r="DR328" i="1"/>
  <c r="DS328" i="1"/>
  <c r="DT328" i="1"/>
  <c r="DP329" i="1"/>
  <c r="DQ329" i="1"/>
  <c r="DR329" i="1"/>
  <c r="DS329" i="1"/>
  <c r="DT329" i="1"/>
  <c r="DP330" i="1"/>
  <c r="DQ330" i="1"/>
  <c r="DR330" i="1"/>
  <c r="DS330" i="1"/>
  <c r="DT330" i="1"/>
  <c r="DP331" i="1"/>
  <c r="DQ331" i="1"/>
  <c r="DR331" i="1"/>
  <c r="DS331" i="1"/>
  <c r="DT331" i="1"/>
  <c r="DP332" i="1"/>
  <c r="DQ332" i="1"/>
  <c r="DR332" i="1"/>
  <c r="DS332" i="1"/>
  <c r="DT332" i="1"/>
  <c r="DP333" i="1"/>
  <c r="DQ333" i="1"/>
  <c r="DR333" i="1"/>
  <c r="DS333" i="1"/>
  <c r="DT333" i="1"/>
  <c r="DP334" i="1"/>
  <c r="DQ334" i="1"/>
  <c r="DR334" i="1"/>
  <c r="DS334" i="1"/>
  <c r="DT334" i="1"/>
  <c r="DP335" i="1"/>
  <c r="DQ335" i="1"/>
  <c r="DR335" i="1"/>
  <c r="DS335" i="1"/>
  <c r="DT335" i="1"/>
  <c r="DP336" i="1"/>
  <c r="DQ336" i="1"/>
  <c r="DR336" i="1"/>
  <c r="DS336" i="1"/>
  <c r="DT336" i="1"/>
  <c r="DP337" i="1"/>
  <c r="DQ337" i="1"/>
  <c r="DR337" i="1"/>
  <c r="DS337" i="1"/>
  <c r="DT337" i="1"/>
  <c r="DP338" i="1"/>
  <c r="DQ338" i="1"/>
  <c r="DR338" i="1"/>
  <c r="DS338" i="1"/>
  <c r="DT338" i="1"/>
  <c r="DP339" i="1"/>
  <c r="DQ339" i="1"/>
  <c r="DR339" i="1"/>
  <c r="DS339" i="1"/>
  <c r="DT339" i="1"/>
  <c r="DP340" i="1"/>
  <c r="DQ340" i="1"/>
  <c r="DR340" i="1"/>
  <c r="DS340" i="1"/>
  <c r="DT340" i="1"/>
  <c r="DP341" i="1"/>
  <c r="DQ341" i="1"/>
  <c r="DR341" i="1"/>
  <c r="DS341" i="1"/>
  <c r="DT341" i="1"/>
  <c r="DP342" i="1"/>
  <c r="DQ342" i="1"/>
  <c r="DR342" i="1"/>
  <c r="DS342" i="1"/>
  <c r="DT342" i="1"/>
  <c r="DP343" i="1"/>
  <c r="DQ343" i="1"/>
  <c r="DR343" i="1"/>
  <c r="DS343" i="1"/>
  <c r="DT343" i="1"/>
  <c r="DP344" i="1"/>
  <c r="DQ344" i="1"/>
  <c r="DR344" i="1"/>
  <c r="DS344" i="1"/>
  <c r="DT344" i="1"/>
  <c r="DP345" i="1"/>
  <c r="DQ345" i="1"/>
  <c r="DR345" i="1"/>
  <c r="DS345" i="1"/>
  <c r="DT345" i="1"/>
  <c r="DP346" i="1"/>
  <c r="DQ346" i="1"/>
  <c r="DR346" i="1"/>
  <c r="DS346" i="1"/>
  <c r="DT346" i="1"/>
  <c r="DP347" i="1"/>
  <c r="DQ347" i="1"/>
  <c r="DR347" i="1"/>
  <c r="DS347" i="1"/>
  <c r="DT347" i="1"/>
  <c r="DP348" i="1"/>
  <c r="DQ348" i="1"/>
  <c r="DR348" i="1"/>
  <c r="DS348" i="1"/>
  <c r="DT348" i="1"/>
  <c r="DP349" i="1"/>
  <c r="DQ349" i="1"/>
  <c r="DR349" i="1"/>
  <c r="DS349" i="1"/>
  <c r="DT349" i="1"/>
  <c r="DP350" i="1"/>
  <c r="DQ350" i="1"/>
  <c r="DR350" i="1"/>
  <c r="DS350" i="1"/>
  <c r="DT350" i="1"/>
  <c r="DP351" i="1"/>
  <c r="DQ351" i="1"/>
  <c r="DR351" i="1"/>
  <c r="DS351" i="1"/>
  <c r="DT351" i="1"/>
  <c r="DP352" i="1"/>
  <c r="DQ352" i="1"/>
  <c r="DR352" i="1"/>
  <c r="DS352" i="1"/>
  <c r="DT352" i="1"/>
  <c r="DP353" i="1"/>
  <c r="DQ353" i="1"/>
  <c r="DR353" i="1"/>
  <c r="DS353" i="1"/>
  <c r="DT353" i="1"/>
  <c r="DP354" i="1"/>
  <c r="DQ354" i="1"/>
  <c r="DR354" i="1"/>
  <c r="DS354" i="1"/>
  <c r="DT354" i="1"/>
  <c r="DP355" i="1"/>
  <c r="DQ355" i="1"/>
  <c r="DR355" i="1"/>
  <c r="DS355" i="1"/>
  <c r="DT355" i="1"/>
  <c r="DP356" i="1"/>
  <c r="DQ356" i="1"/>
  <c r="DR356" i="1"/>
  <c r="DS356" i="1"/>
  <c r="DT356" i="1"/>
  <c r="DP357" i="1"/>
  <c r="DQ357" i="1"/>
  <c r="DR357" i="1"/>
  <c r="DS357" i="1"/>
  <c r="DT357" i="1"/>
  <c r="DP358" i="1"/>
  <c r="DQ358" i="1"/>
  <c r="DR358" i="1"/>
  <c r="DS358" i="1"/>
  <c r="DT358" i="1"/>
  <c r="DP359" i="1"/>
  <c r="DQ359" i="1"/>
  <c r="DR359" i="1"/>
  <c r="DS359" i="1"/>
  <c r="DT359" i="1"/>
  <c r="DP360" i="1"/>
  <c r="DQ360" i="1"/>
  <c r="DR360" i="1"/>
  <c r="DS360" i="1"/>
  <c r="DT360" i="1"/>
  <c r="DP361" i="1"/>
  <c r="DQ361" i="1"/>
  <c r="DR361" i="1"/>
  <c r="DS361" i="1"/>
  <c r="DT361" i="1"/>
  <c r="DP362" i="1"/>
  <c r="DQ362" i="1"/>
  <c r="DR362" i="1"/>
  <c r="DS362" i="1"/>
  <c r="DT362" i="1"/>
  <c r="DP363" i="1"/>
  <c r="DQ363" i="1"/>
  <c r="DR363" i="1"/>
  <c r="DS363" i="1"/>
  <c r="DT363" i="1"/>
  <c r="DP364" i="1"/>
  <c r="DQ364" i="1"/>
  <c r="DR364" i="1"/>
  <c r="DS364" i="1"/>
  <c r="DT364" i="1"/>
  <c r="DP365" i="1"/>
  <c r="DQ365" i="1"/>
  <c r="DR365" i="1"/>
  <c r="DS365" i="1"/>
  <c r="DT365" i="1"/>
  <c r="DP366" i="1"/>
  <c r="DQ366" i="1"/>
  <c r="DR366" i="1"/>
  <c r="DS366" i="1"/>
  <c r="DT366" i="1"/>
  <c r="DP367" i="1"/>
  <c r="DQ367" i="1"/>
  <c r="DR367" i="1"/>
  <c r="DS367" i="1"/>
  <c r="DT367" i="1"/>
  <c r="DP368" i="1"/>
  <c r="DQ368" i="1"/>
  <c r="DR368" i="1"/>
  <c r="DS368" i="1"/>
  <c r="DT368" i="1"/>
  <c r="DP369" i="1"/>
  <c r="DQ369" i="1"/>
  <c r="DR369" i="1"/>
  <c r="DS369" i="1"/>
  <c r="DT369" i="1"/>
  <c r="DP370" i="1"/>
  <c r="DQ370" i="1"/>
  <c r="DR370" i="1"/>
  <c r="DS370" i="1"/>
  <c r="DT370" i="1"/>
  <c r="DP371" i="1"/>
  <c r="DQ371" i="1"/>
  <c r="DR371" i="1"/>
  <c r="DS371" i="1"/>
  <c r="DT371" i="1"/>
  <c r="DP372" i="1"/>
  <c r="DQ372" i="1"/>
  <c r="DR372" i="1"/>
  <c r="DS372" i="1"/>
  <c r="DT372" i="1"/>
  <c r="DP373" i="1"/>
  <c r="DQ373" i="1"/>
  <c r="DR373" i="1"/>
  <c r="DS373" i="1"/>
  <c r="DT373" i="1"/>
  <c r="DP374" i="1"/>
  <c r="DQ374" i="1"/>
  <c r="DR374" i="1"/>
  <c r="DS374" i="1"/>
  <c r="DT374" i="1"/>
  <c r="DP375" i="1"/>
  <c r="DQ375" i="1"/>
  <c r="DR375" i="1"/>
  <c r="DS375" i="1"/>
  <c r="DT375" i="1"/>
  <c r="DP376" i="1"/>
  <c r="DQ376" i="1"/>
  <c r="DR376" i="1"/>
  <c r="DS376" i="1"/>
  <c r="DT376" i="1"/>
  <c r="DP377" i="1"/>
  <c r="DQ377" i="1"/>
  <c r="DR377" i="1"/>
  <c r="DS377" i="1"/>
  <c r="DT377" i="1"/>
  <c r="DP378" i="1"/>
  <c r="DQ378" i="1"/>
  <c r="DR378" i="1"/>
  <c r="DS378" i="1"/>
  <c r="DT378" i="1"/>
  <c r="DP379" i="1"/>
  <c r="DQ379" i="1"/>
  <c r="DR379" i="1"/>
  <c r="DS379" i="1"/>
  <c r="DT379" i="1"/>
  <c r="DP380" i="1"/>
  <c r="DQ380" i="1"/>
  <c r="DR380" i="1"/>
  <c r="DS380" i="1"/>
  <c r="DT380" i="1"/>
  <c r="DT3" i="1"/>
  <c r="DS3" i="1"/>
  <c r="DR3" i="1"/>
  <c r="DQ3" i="1"/>
  <c r="DP3" i="1"/>
  <c r="DZ341" i="1" l="1"/>
  <c r="DZ342" i="1"/>
  <c r="DZ343" i="1"/>
  <c r="DZ344" i="1"/>
  <c r="DY341" i="1"/>
  <c r="DY342" i="1"/>
  <c r="DY343" i="1"/>
  <c r="DY344" i="1"/>
  <c r="CB341" i="1"/>
  <c r="CB342" i="1"/>
  <c r="BR341" i="1"/>
  <c r="BR342" i="1"/>
  <c r="O152" i="1"/>
  <c r="O18" i="1"/>
  <c r="O49" i="1"/>
  <c r="O220" i="1"/>
  <c r="O148" i="1"/>
  <c r="O234" i="1"/>
  <c r="O175" i="1"/>
  <c r="O71" i="1"/>
  <c r="O192" i="1"/>
  <c r="O161" i="1"/>
  <c r="O221" i="1"/>
  <c r="O125" i="1"/>
  <c r="O257" i="1"/>
  <c r="O315" i="1"/>
  <c r="O162" i="1"/>
  <c r="O186" i="1"/>
  <c r="O182" i="1"/>
  <c r="O255" i="1"/>
  <c r="O143" i="1"/>
  <c r="O11" i="1"/>
  <c r="O36" i="1"/>
  <c r="O263" i="1"/>
  <c r="O100" i="1"/>
  <c r="O249" i="1"/>
  <c r="O107" i="1"/>
  <c r="O116" i="1"/>
  <c r="O225" i="1"/>
  <c r="O15" i="1"/>
  <c r="O239" i="1"/>
  <c r="O237" i="1"/>
  <c r="O90" i="1"/>
  <c r="O150" i="1"/>
  <c r="O127" i="1"/>
  <c r="O205" i="1"/>
  <c r="O187" i="1"/>
  <c r="O254" i="1"/>
  <c r="O267" i="1"/>
  <c r="O39" i="1"/>
  <c r="O14" i="1"/>
  <c r="O232" i="1"/>
  <c r="O154" i="1"/>
  <c r="O207" i="1"/>
  <c r="O177" i="1"/>
  <c r="O193" i="1"/>
  <c r="O70" i="1"/>
  <c r="O241" i="1"/>
  <c r="O172" i="1"/>
  <c r="O124" i="1"/>
  <c r="O216" i="1"/>
  <c r="O68" i="1"/>
  <c r="O108" i="1"/>
  <c r="O93" i="1"/>
  <c r="O109" i="1"/>
  <c r="O13" i="1"/>
  <c r="O78" i="1"/>
  <c r="O142" i="1"/>
  <c r="O91" i="1"/>
  <c r="O66" i="1"/>
  <c r="O54" i="1"/>
  <c r="O122" i="1"/>
  <c r="O140" i="1"/>
  <c r="O180" i="1"/>
  <c r="O44" i="1"/>
  <c r="O84" i="1"/>
  <c r="O252" i="1"/>
  <c r="O294" i="1"/>
  <c r="O333" i="1"/>
  <c r="O156" i="1"/>
  <c r="O135" i="1"/>
  <c r="O72" i="1"/>
  <c r="O214" i="1"/>
  <c r="O95" i="1"/>
  <c r="O104" i="1"/>
  <c r="O170" i="1"/>
  <c r="O45" i="1"/>
  <c r="O80" i="1"/>
  <c r="O155" i="1"/>
  <c r="O82" i="1"/>
  <c r="O235" i="1"/>
  <c r="O50" i="1"/>
  <c r="O4" i="1"/>
  <c r="O123" i="1"/>
  <c r="O88" i="1"/>
  <c r="O215" i="1"/>
  <c r="O163" i="1"/>
  <c r="O59" i="1"/>
  <c r="O167" i="1"/>
  <c r="O240" i="1"/>
  <c r="O213" i="1"/>
  <c r="O260" i="1"/>
  <c r="O245" i="1"/>
  <c r="O261" i="1"/>
  <c r="O130" i="1"/>
  <c r="O79" i="1"/>
  <c r="O134" i="1"/>
  <c r="O243" i="1"/>
  <c r="O131" i="1"/>
  <c r="O181" i="1"/>
  <c r="O7" i="1"/>
  <c r="O146" i="1"/>
  <c r="O250" i="1"/>
  <c r="O191" i="1"/>
  <c r="O233" i="1"/>
  <c r="O212" i="1"/>
  <c r="O313" i="1"/>
  <c r="O114" i="1"/>
  <c r="O262" i="1"/>
  <c r="O179" i="1"/>
  <c r="O106" i="1"/>
  <c r="O144" i="1"/>
  <c r="O178" i="1"/>
  <c r="O61" i="1"/>
  <c r="O209" i="1"/>
  <c r="O53" i="1"/>
  <c r="O48" i="1"/>
  <c r="O206" i="1"/>
  <c r="O334" i="1"/>
  <c r="O105" i="1"/>
  <c r="O126" i="1"/>
  <c r="O165" i="1"/>
  <c r="O58" i="1"/>
  <c r="O12" i="1"/>
  <c r="O52" i="1"/>
  <c r="O112" i="1"/>
  <c r="O204" i="1"/>
  <c r="O56" i="1"/>
  <c r="O96" i="1"/>
  <c r="O136" i="1"/>
  <c r="O77" i="1"/>
  <c r="O173" i="1"/>
  <c r="O265" i="1"/>
  <c r="O86" i="1"/>
  <c r="O230" i="1"/>
  <c r="O335" i="1"/>
  <c r="O253" i="1"/>
  <c r="O98" i="1"/>
  <c r="O128" i="1"/>
  <c r="O168" i="1"/>
  <c r="O199" i="1"/>
  <c r="O8" i="1"/>
  <c r="O195" i="1"/>
  <c r="O210" i="1"/>
  <c r="O282" i="1"/>
  <c r="O75" i="1"/>
  <c r="O203" i="1"/>
  <c r="O151" i="1"/>
  <c r="O47" i="1"/>
  <c r="O37" i="1"/>
  <c r="O40" i="1"/>
  <c r="O201" i="1"/>
  <c r="O248" i="1"/>
  <c r="O81" i="1"/>
  <c r="O97" i="1"/>
  <c r="O118" i="1"/>
  <c r="O67" i="1"/>
  <c r="O185" i="1"/>
  <c r="O149" i="1"/>
  <c r="O119" i="1"/>
  <c r="O111" i="1"/>
  <c r="O336" i="1"/>
  <c r="O74" i="1"/>
  <c r="O194" i="1"/>
  <c r="O153" i="1"/>
  <c r="O169" i="1"/>
  <c r="O46" i="1"/>
  <c r="O120" i="1"/>
  <c r="O238" i="1"/>
  <c r="O190" i="1"/>
  <c r="O35" i="1"/>
  <c r="O6" i="1"/>
  <c r="O251" i="1"/>
  <c r="O188" i="1"/>
  <c r="O236" i="1"/>
  <c r="O69" i="1"/>
  <c r="O85" i="1"/>
  <c r="O65" i="1"/>
  <c r="O137" i="1"/>
  <c r="O113" i="1"/>
  <c r="O89" i="1"/>
  <c r="O259" i="1"/>
  <c r="O147" i="1"/>
  <c r="O174" i="1"/>
  <c r="O276" i="1"/>
  <c r="O158" i="1"/>
  <c r="O141" i="1"/>
  <c r="O157" i="1"/>
  <c r="O32" i="1"/>
  <c r="O208" i="1"/>
  <c r="O87" i="1"/>
  <c r="O160" i="1"/>
  <c r="O55" i="1"/>
  <c r="O10" i="1"/>
  <c r="O42" i="1"/>
  <c r="O63" i="1"/>
  <c r="O64" i="1"/>
  <c r="O83" i="1"/>
  <c r="O117" i="1"/>
  <c r="O332" i="1"/>
  <c r="O189" i="1"/>
  <c r="O196" i="1"/>
  <c r="O121" i="1"/>
  <c r="O138" i="1"/>
  <c r="O139" i="1"/>
  <c r="O183" i="1"/>
  <c r="O176" i="1"/>
  <c r="O217" i="1"/>
  <c r="O57" i="1"/>
  <c r="O73" i="1"/>
  <c r="O184" i="1"/>
  <c r="O41" i="1"/>
  <c r="O258" i="1"/>
  <c r="O200" i="1"/>
  <c r="O247" i="1"/>
  <c r="O92" i="1"/>
  <c r="O132" i="1"/>
  <c r="O256" i="1"/>
  <c r="O110" i="1"/>
  <c r="O129" i="1"/>
  <c r="O145" i="1"/>
  <c r="O5" i="1"/>
  <c r="O38" i="1"/>
  <c r="O99" i="1"/>
  <c r="O51" i="1"/>
  <c r="O3" i="1"/>
  <c r="O60" i="1"/>
  <c r="O159" i="1"/>
  <c r="O76" i="1"/>
  <c r="O202" i="1"/>
  <c r="O218" i="1"/>
  <c r="O94" i="1"/>
  <c r="O43" i="1"/>
  <c r="O101" i="1"/>
  <c r="O264" i="1"/>
  <c r="O222" i="1"/>
  <c r="O244" i="1"/>
  <c r="O9" i="1"/>
  <c r="O198" i="1"/>
  <c r="O102" i="1"/>
  <c r="O62" i="1"/>
  <c r="O219" i="1"/>
  <c r="O166" i="1"/>
  <c r="O115" i="1"/>
  <c r="O211" i="1"/>
  <c r="O242" i="1"/>
  <c r="O164" i="1"/>
  <c r="O246" i="1"/>
  <c r="O133" i="1"/>
  <c r="O266" i="1"/>
  <c r="O171" i="1"/>
  <c r="O314" i="1"/>
  <c r="O103" i="1"/>
  <c r="BZ342" i="1"/>
  <c r="BZ341" i="1"/>
  <c r="V353" i="1" l="1"/>
  <c r="V354" i="1"/>
  <c r="V355" i="1"/>
  <c r="V356" i="1"/>
  <c r="V357" i="1"/>
  <c r="V358" i="1"/>
  <c r="V359" i="1"/>
  <c r="V360" i="1"/>
  <c r="V361" i="1"/>
  <c r="V362" i="1"/>
  <c r="V363" i="1"/>
  <c r="V364" i="1"/>
  <c r="V365" i="1"/>
  <c r="V366" i="1"/>
  <c r="V367" i="1"/>
  <c r="V368" i="1"/>
  <c r="V369" i="1"/>
  <c r="V370" i="1"/>
  <c r="V371" i="1"/>
  <c r="V372" i="1"/>
  <c r="DZ372" i="1" l="1"/>
  <c r="DY372" i="1"/>
  <c r="DZ371" i="1"/>
  <c r="DY371" i="1"/>
  <c r="DZ370" i="1"/>
  <c r="DY370" i="1"/>
  <c r="DZ369" i="1"/>
  <c r="DY369" i="1"/>
  <c r="DZ368" i="1"/>
  <c r="DY368" i="1"/>
  <c r="DZ367" i="1"/>
  <c r="DY367" i="1"/>
  <c r="DZ366" i="1"/>
  <c r="DY366" i="1"/>
  <c r="DZ365" i="1"/>
  <c r="DY365" i="1"/>
  <c r="DZ364" i="1"/>
  <c r="DY364" i="1"/>
  <c r="DZ363" i="1"/>
  <c r="DY363" i="1"/>
  <c r="DZ362" i="1"/>
  <c r="DY362" i="1"/>
  <c r="DZ361" i="1"/>
  <c r="DY361" i="1"/>
  <c r="DZ360" i="1"/>
  <c r="DY360" i="1"/>
  <c r="DZ359" i="1"/>
  <c r="DY359" i="1"/>
  <c r="DZ358" i="1"/>
  <c r="DY358" i="1"/>
  <c r="DZ357" i="1"/>
  <c r="DY357" i="1"/>
  <c r="DZ356" i="1"/>
  <c r="DY356" i="1"/>
  <c r="DZ355" i="1"/>
  <c r="DY355" i="1"/>
  <c r="DZ354" i="1"/>
  <c r="DY354" i="1"/>
  <c r="DZ353" i="1"/>
  <c r="DY353" i="1"/>
  <c r="DZ352" i="1"/>
  <c r="DY352" i="1"/>
  <c r="DZ351" i="1"/>
  <c r="DY351" i="1"/>
  <c r="DZ350" i="1"/>
  <c r="DY350" i="1"/>
  <c r="DZ349" i="1"/>
  <c r="DY349" i="1"/>
  <c r="DZ348" i="1"/>
  <c r="DY348" i="1"/>
  <c r="DZ347" i="1"/>
  <c r="DY347" i="1"/>
  <c r="DZ346" i="1"/>
  <c r="DY346" i="1"/>
  <c r="DZ345" i="1"/>
  <c r="DY345" i="1"/>
  <c r="DZ340" i="1"/>
  <c r="DY340" i="1"/>
  <c r="DZ339" i="1"/>
  <c r="DY339" i="1"/>
  <c r="DZ338" i="1"/>
  <c r="DY338" i="1"/>
  <c r="DZ337" i="1"/>
  <c r="DY337" i="1"/>
  <c r="DZ336" i="1"/>
  <c r="DY336" i="1"/>
  <c r="DZ335" i="1"/>
  <c r="DY335" i="1"/>
  <c r="DZ334" i="1"/>
  <c r="DY334" i="1"/>
  <c r="DZ333" i="1"/>
  <c r="DY333" i="1"/>
  <c r="DZ332" i="1"/>
  <c r="DY332" i="1"/>
  <c r="DZ331" i="1"/>
  <c r="DY331" i="1"/>
  <c r="DZ330" i="1"/>
  <c r="DY330" i="1"/>
  <c r="DZ329" i="1"/>
  <c r="DY329" i="1"/>
  <c r="DZ328" i="1"/>
  <c r="DY328" i="1"/>
  <c r="DZ327" i="1"/>
  <c r="DY327" i="1"/>
  <c r="DZ326" i="1"/>
  <c r="DY326" i="1"/>
  <c r="DZ325" i="1"/>
  <c r="DY325" i="1"/>
  <c r="DZ324" i="1"/>
  <c r="DY324" i="1"/>
  <c r="DZ323" i="1"/>
  <c r="DY323" i="1"/>
  <c r="DZ322" i="1"/>
  <c r="DY322" i="1"/>
  <c r="DZ321" i="1"/>
  <c r="DY321" i="1"/>
  <c r="DZ320" i="1"/>
  <c r="DY320" i="1"/>
  <c r="DZ319" i="1"/>
  <c r="DY319" i="1"/>
  <c r="DZ318" i="1"/>
  <c r="DY318" i="1"/>
  <c r="DZ317" i="1"/>
  <c r="DY317" i="1"/>
  <c r="DZ316" i="1"/>
  <c r="DY316" i="1"/>
  <c r="DZ315" i="1"/>
  <c r="DY315" i="1"/>
  <c r="DZ314" i="1"/>
  <c r="DY314" i="1"/>
  <c r="DZ313" i="1"/>
  <c r="DY313" i="1"/>
  <c r="DZ312" i="1"/>
  <c r="DY312" i="1"/>
  <c r="DZ311" i="1"/>
  <c r="DY311" i="1"/>
  <c r="DZ310" i="1"/>
  <c r="DY310" i="1"/>
  <c r="DZ309" i="1"/>
  <c r="DY309" i="1"/>
  <c r="DZ308" i="1"/>
  <c r="DY308" i="1"/>
  <c r="DZ307" i="1"/>
  <c r="DY307" i="1"/>
  <c r="DZ306" i="1"/>
  <c r="DY306" i="1"/>
  <c r="DZ305" i="1"/>
  <c r="DY305" i="1"/>
  <c r="DZ304" i="1"/>
  <c r="DY304" i="1"/>
  <c r="DZ303" i="1"/>
  <c r="DY303" i="1"/>
  <c r="DZ302" i="1"/>
  <c r="DY302" i="1"/>
  <c r="DZ301" i="1"/>
  <c r="DY301" i="1"/>
  <c r="DZ300" i="1"/>
  <c r="DY300" i="1"/>
  <c r="DZ299" i="1"/>
  <c r="DY299" i="1"/>
  <c r="DZ298" i="1"/>
  <c r="DY298" i="1"/>
  <c r="DZ297" i="1"/>
  <c r="DY297" i="1"/>
  <c r="DZ296" i="1"/>
  <c r="DY296" i="1"/>
  <c r="DZ295" i="1"/>
  <c r="DY295" i="1"/>
  <c r="DZ294" i="1"/>
  <c r="DY294" i="1"/>
  <c r="DZ293" i="1"/>
  <c r="DY293" i="1"/>
  <c r="DZ292" i="1"/>
  <c r="DY292" i="1"/>
  <c r="DZ291" i="1"/>
  <c r="DY291" i="1"/>
  <c r="DZ290" i="1"/>
  <c r="DY290" i="1"/>
  <c r="DZ289" i="1"/>
  <c r="DY289" i="1"/>
  <c r="DZ288" i="1"/>
  <c r="DY288" i="1"/>
  <c r="DZ287" i="1"/>
  <c r="DY287" i="1"/>
  <c r="DZ286" i="1"/>
  <c r="DY286" i="1"/>
  <c r="DZ285" i="1"/>
  <c r="DY285" i="1"/>
  <c r="DZ284" i="1"/>
  <c r="DY284" i="1"/>
  <c r="DZ283" i="1"/>
  <c r="DY283" i="1"/>
  <c r="DZ282" i="1"/>
  <c r="DY282" i="1"/>
  <c r="DZ281" i="1"/>
  <c r="DY281" i="1"/>
  <c r="DZ280" i="1"/>
  <c r="DY280" i="1"/>
  <c r="DZ279" i="1"/>
  <c r="DY279" i="1"/>
  <c r="DZ278" i="1"/>
  <c r="DY278" i="1"/>
  <c r="DZ277" i="1"/>
  <c r="DY277" i="1"/>
  <c r="DZ276" i="1"/>
  <c r="DY276" i="1"/>
  <c r="DZ275" i="1"/>
  <c r="DY275" i="1"/>
  <c r="DZ274" i="1"/>
  <c r="DY274" i="1"/>
  <c r="DZ273" i="1"/>
  <c r="DY273" i="1"/>
  <c r="DZ272" i="1"/>
  <c r="DY272" i="1"/>
  <c r="DZ271" i="1"/>
  <c r="DY271" i="1"/>
  <c r="DZ270" i="1"/>
  <c r="DY270" i="1"/>
  <c r="DZ269" i="1"/>
  <c r="DY269" i="1"/>
  <c r="DZ268" i="1"/>
  <c r="DY268" i="1"/>
  <c r="BZ371" i="1"/>
  <c r="BU366" i="1"/>
  <c r="BY367" i="1"/>
  <c r="BU368" i="1"/>
  <c r="BZ360" i="1"/>
  <c r="BU364" i="1"/>
  <c r="DO366" i="1"/>
  <c r="BZ359" i="1"/>
  <c r="BY365" i="1"/>
  <c r="BU359" i="1"/>
  <c r="BU362" i="1"/>
  <c r="DO369" i="1"/>
  <c r="BY368" i="1"/>
  <c r="DO370" i="1"/>
  <c r="BY359" i="1"/>
  <c r="BY371" i="1"/>
  <c r="BY366" i="1"/>
  <c r="DO364" i="1"/>
  <c r="BZ368" i="1"/>
  <c r="BZ370" i="1"/>
  <c r="BU365" i="1"/>
  <c r="BU363" i="1"/>
  <c r="DO372" i="1"/>
  <c r="BY362" i="1"/>
  <c r="BU372" i="1"/>
  <c r="BY360" i="1"/>
  <c r="DO360" i="1"/>
  <c r="BU369" i="1"/>
  <c r="DO363" i="1"/>
  <c r="BY364" i="1"/>
  <c r="BZ365" i="1"/>
  <c r="DO361" i="1"/>
  <c r="BU367" i="1"/>
  <c r="BZ363" i="1"/>
  <c r="DO359" i="1"/>
  <c r="BU371" i="1"/>
  <c r="BZ361" i="1"/>
  <c r="DO365" i="1"/>
  <c r="BZ367" i="1"/>
  <c r="BU360" i="1"/>
  <c r="BY370" i="1"/>
  <c r="BZ364" i="1"/>
  <c r="BU361" i="1"/>
  <c r="DO367" i="1"/>
  <c r="BZ372" i="1"/>
  <c r="DO362" i="1"/>
  <c r="BU370" i="1"/>
  <c r="BZ362" i="1"/>
  <c r="BY369" i="1"/>
  <c r="DO368" i="1"/>
  <c r="BY361" i="1"/>
  <c r="BZ369" i="1"/>
  <c r="BZ366" i="1"/>
  <c r="DO371" i="1"/>
  <c r="BY363" i="1"/>
  <c r="BY372" i="1"/>
  <c r="CB37" i="1" l="1"/>
  <c r="V350" i="1" l="1"/>
  <c r="V348" i="1"/>
  <c r="CB348" i="1"/>
  <c r="BR348" i="1"/>
  <c r="CB351" i="1"/>
  <c r="BR351" i="1"/>
  <c r="AS351" i="1"/>
  <c r="V351" i="1"/>
  <c r="CB352" i="1"/>
  <c r="BR352" i="1"/>
  <c r="AS352" i="1"/>
  <c r="V352" i="1"/>
  <c r="CB350" i="1"/>
  <c r="CB164" i="1"/>
  <c r="BR350" i="1"/>
  <c r="AS350" i="1"/>
  <c r="BY164" i="1"/>
  <c r="BZ352" i="1"/>
  <c r="DO352" i="1"/>
  <c r="BZ351" i="1"/>
  <c r="BY352" i="1"/>
  <c r="BY351" i="1"/>
  <c r="BZ166" i="1"/>
  <c r="DO351" i="1"/>
  <c r="BZ350" i="1"/>
  <c r="DO348" i="1"/>
  <c r="BZ348" i="1"/>
  <c r="BY350" i="1"/>
  <c r="DO350" i="1"/>
  <c r="BZ164" i="1"/>
  <c r="BY348" i="1"/>
  <c r="AS349" i="1" l="1"/>
  <c r="AS347" i="1"/>
  <c r="CB349" i="1" l="1"/>
  <c r="CB347" i="1"/>
  <c r="BR349" i="1"/>
  <c r="BR347" i="1"/>
  <c r="V349" i="1"/>
  <c r="V347" i="1"/>
  <c r="CB346" i="1"/>
  <c r="CB345" i="1"/>
  <c r="BR346" i="1"/>
  <c r="BR345" i="1"/>
  <c r="AS346" i="1"/>
  <c r="AS345" i="1"/>
  <c r="V346" i="1"/>
  <c r="V345" i="1"/>
  <c r="V342" i="1"/>
  <c r="V341" i="1"/>
  <c r="V344" i="1"/>
  <c r="V343" i="1"/>
  <c r="V340" i="1"/>
  <c r="V339" i="1"/>
  <c r="BR344" i="1"/>
  <c r="BR343" i="1"/>
  <c r="BR340" i="1"/>
  <c r="BR339" i="1"/>
  <c r="AS344" i="1"/>
  <c r="AX344" i="1" s="1"/>
  <c r="BC344" i="1" s="1"/>
  <c r="AS343" i="1"/>
  <c r="AX343" i="1" s="1"/>
  <c r="BC343" i="1" s="1"/>
  <c r="AS340" i="1"/>
  <c r="AX340" i="1" s="1"/>
  <c r="BC340" i="1" s="1"/>
  <c r="AS339" i="1"/>
  <c r="AX339" i="1" s="1"/>
  <c r="BC339" i="1" s="1"/>
  <c r="CB344" i="1"/>
  <c r="CB343" i="1"/>
  <c r="CB340" i="1"/>
  <c r="CB339" i="1"/>
  <c r="BZ346" i="1"/>
  <c r="BY346" i="1"/>
  <c r="BZ345" i="1"/>
  <c r="BZ349" i="1"/>
  <c r="BY345" i="1"/>
  <c r="BY347" i="1"/>
  <c r="BZ347" i="1"/>
  <c r="BY349" i="1"/>
  <c r="V329" i="1" l="1"/>
  <c r="BZ343" i="1"/>
  <c r="BZ339" i="1"/>
  <c r="BZ344" i="1"/>
  <c r="BZ340" i="1"/>
  <c r="V296" i="1" l="1"/>
  <c r="CB338" i="1" l="1"/>
  <c r="V338" i="1"/>
  <c r="CB337" i="1"/>
  <c r="V337" i="1"/>
  <c r="CB336" i="1"/>
  <c r="V336" i="1"/>
  <c r="CB335" i="1"/>
  <c r="V335" i="1"/>
  <c r="CB334" i="1"/>
  <c r="V334" i="1"/>
  <c r="CB333" i="1"/>
  <c r="V333" i="1"/>
  <c r="CB332" i="1"/>
  <c r="V332" i="1"/>
  <c r="CB331" i="1"/>
  <c r="V331" i="1"/>
  <c r="CB330" i="1"/>
  <c r="V330" i="1"/>
  <c r="CB329" i="1"/>
  <c r="CB328" i="1"/>
  <c r="V328" i="1"/>
  <c r="CB327" i="1"/>
  <c r="V327" i="1"/>
  <c r="CB326" i="1"/>
  <c r="V326" i="1"/>
  <c r="CB325" i="1"/>
  <c r="V325" i="1"/>
  <c r="CB324" i="1"/>
  <c r="V324" i="1"/>
  <c r="CB323" i="1"/>
  <c r="V323" i="1"/>
  <c r="CB322" i="1"/>
  <c r="V322" i="1"/>
  <c r="CB321" i="1"/>
  <c r="V321" i="1"/>
  <c r="CB320" i="1"/>
  <c r="V320" i="1"/>
  <c r="CB319" i="1"/>
  <c r="V319" i="1"/>
  <c r="CB318" i="1"/>
  <c r="V318" i="1"/>
  <c r="CB317" i="1"/>
  <c r="V317" i="1"/>
  <c r="CB316" i="1"/>
  <c r="V316" i="1"/>
  <c r="CB315" i="1"/>
  <c r="V315" i="1"/>
  <c r="CB314" i="1"/>
  <c r="V314" i="1"/>
  <c r="CB313" i="1"/>
  <c r="V313" i="1"/>
  <c r="CB312" i="1"/>
  <c r="V312" i="1"/>
  <c r="CB311" i="1"/>
  <c r="V311" i="1"/>
  <c r="CB310" i="1"/>
  <c r="V310" i="1"/>
  <c r="CB309" i="1"/>
  <c r="V309" i="1"/>
  <c r="CB308" i="1"/>
  <c r="V308" i="1"/>
  <c r="CB307" i="1"/>
  <c r="V307" i="1"/>
  <c r="CB306" i="1"/>
  <c r="V306" i="1"/>
  <c r="CB305" i="1"/>
  <c r="V305" i="1"/>
  <c r="CB304" i="1"/>
  <c r="V304" i="1"/>
  <c r="CB303" i="1"/>
  <c r="V303" i="1"/>
  <c r="CB302" i="1"/>
  <c r="V302" i="1"/>
  <c r="CB301" i="1"/>
  <c r="V301" i="1"/>
  <c r="CB300" i="1"/>
  <c r="V300" i="1"/>
  <c r="CB299" i="1"/>
  <c r="V299" i="1"/>
  <c r="CB298" i="1"/>
  <c r="V298" i="1"/>
  <c r="CB297" i="1"/>
  <c r="V297" i="1"/>
  <c r="CB296" i="1"/>
  <c r="CB295" i="1"/>
  <c r="V295" i="1"/>
  <c r="CB294" i="1"/>
  <c r="V294" i="1"/>
  <c r="CB293" i="1"/>
  <c r="V293" i="1"/>
  <c r="CB292" i="1"/>
  <c r="V292" i="1"/>
  <c r="CB291" i="1"/>
  <c r="V291" i="1"/>
  <c r="CB290" i="1"/>
  <c r="V290" i="1"/>
  <c r="CB289" i="1"/>
  <c r="V289" i="1"/>
  <c r="CB288" i="1"/>
  <c r="V288" i="1"/>
  <c r="CB287" i="1"/>
  <c r="V287" i="1"/>
  <c r="CB286" i="1"/>
  <c r="V286" i="1"/>
  <c r="CB285" i="1"/>
  <c r="V285" i="1"/>
  <c r="CB284" i="1"/>
  <c r="V284" i="1"/>
  <c r="CB283" i="1"/>
  <c r="V283" i="1"/>
  <c r="CB282" i="1"/>
  <c r="V282" i="1"/>
  <c r="CB281" i="1"/>
  <c r="V281" i="1"/>
  <c r="CB280" i="1"/>
  <c r="V280" i="1"/>
  <c r="CB279" i="1"/>
  <c r="V279" i="1"/>
  <c r="CB278" i="1"/>
  <c r="V278" i="1"/>
  <c r="CB277" i="1"/>
  <c r="V277" i="1"/>
  <c r="CB276" i="1"/>
  <c r="V276" i="1"/>
  <c r="CB275" i="1"/>
  <c r="V275" i="1"/>
  <c r="CB274" i="1"/>
  <c r="V274" i="1"/>
  <c r="CB273" i="1"/>
  <c r="V273" i="1"/>
  <c r="CB272" i="1"/>
  <c r="V272" i="1"/>
  <c r="CB271" i="1"/>
  <c r="V271" i="1"/>
  <c r="CB270" i="1"/>
  <c r="V270" i="1"/>
  <c r="CB269" i="1"/>
  <c r="V269" i="1"/>
  <c r="CB268" i="1"/>
  <c r="V268" i="1"/>
  <c r="DZ267" i="1"/>
  <c r="CB267" i="1"/>
  <c r="V267" i="1"/>
  <c r="DZ266" i="1"/>
  <c r="CB266" i="1"/>
  <c r="V266" i="1"/>
  <c r="DZ265" i="1"/>
  <c r="CB265" i="1"/>
  <c r="V265" i="1"/>
  <c r="DZ264" i="1"/>
  <c r="CB264" i="1"/>
  <c r="V264" i="1"/>
  <c r="DZ263" i="1"/>
  <c r="CB263" i="1"/>
  <c r="V263" i="1"/>
  <c r="DZ262" i="1"/>
  <c r="CB262" i="1"/>
  <c r="V262" i="1"/>
  <c r="DZ261" i="1"/>
  <c r="CB261" i="1"/>
  <c r="V261" i="1"/>
  <c r="DZ260" i="1"/>
  <c r="CB260" i="1"/>
  <c r="V260" i="1"/>
  <c r="DZ259" i="1"/>
  <c r="CB259" i="1"/>
  <c r="V259" i="1"/>
  <c r="DZ258" i="1"/>
  <c r="CB258" i="1"/>
  <c r="V258" i="1"/>
  <c r="DZ257" i="1"/>
  <c r="CB257" i="1"/>
  <c r="V257" i="1"/>
  <c r="DZ256" i="1"/>
  <c r="CB256" i="1"/>
  <c r="V256" i="1"/>
  <c r="DZ255" i="1"/>
  <c r="CB255" i="1"/>
  <c r="V255" i="1"/>
  <c r="DZ254" i="1"/>
  <c r="CB254" i="1"/>
  <c r="V254" i="1"/>
  <c r="DZ253" i="1"/>
  <c r="CB253" i="1"/>
  <c r="V253" i="1"/>
  <c r="DZ252" i="1"/>
  <c r="CB252" i="1"/>
  <c r="V252" i="1"/>
  <c r="DZ251" i="1"/>
  <c r="CB251" i="1"/>
  <c r="V251" i="1"/>
  <c r="DZ250" i="1"/>
  <c r="CB250" i="1"/>
  <c r="V250" i="1"/>
  <c r="DZ249" i="1"/>
  <c r="CB249" i="1"/>
  <c r="V249" i="1"/>
  <c r="DZ248" i="1"/>
  <c r="CB248" i="1"/>
  <c r="V248" i="1"/>
  <c r="DZ247" i="1"/>
  <c r="CB247" i="1"/>
  <c r="V247" i="1"/>
  <c r="DZ246" i="1"/>
  <c r="CB246" i="1"/>
  <c r="V246" i="1"/>
  <c r="DZ245" i="1"/>
  <c r="CB245" i="1"/>
  <c r="V245" i="1"/>
  <c r="DZ244" i="1"/>
  <c r="CB244" i="1"/>
  <c r="V244" i="1"/>
  <c r="DZ243" i="1"/>
  <c r="CB243" i="1"/>
  <c r="V243" i="1"/>
  <c r="DZ242" i="1"/>
  <c r="CB242" i="1"/>
  <c r="V242" i="1"/>
  <c r="DZ241" i="1"/>
  <c r="CB241" i="1"/>
  <c r="V241" i="1"/>
  <c r="DZ240" i="1"/>
  <c r="CB240" i="1"/>
  <c r="V240" i="1"/>
  <c r="DZ239" i="1"/>
  <c r="CB239" i="1"/>
  <c r="V239" i="1"/>
  <c r="DZ238" i="1"/>
  <c r="CB238" i="1"/>
  <c r="V238" i="1"/>
  <c r="DZ237" i="1"/>
  <c r="CB237" i="1"/>
  <c r="V237" i="1"/>
  <c r="DZ236" i="1"/>
  <c r="CB236" i="1"/>
  <c r="V236" i="1"/>
  <c r="DZ235" i="1"/>
  <c r="CB235" i="1"/>
  <c r="V235" i="1"/>
  <c r="DZ234" i="1"/>
  <c r="CB234" i="1"/>
  <c r="V234" i="1"/>
  <c r="DZ233" i="1"/>
  <c r="CB233" i="1"/>
  <c r="V233" i="1"/>
  <c r="DZ232" i="1"/>
  <c r="CB232" i="1"/>
  <c r="V232" i="1"/>
  <c r="DZ231" i="1"/>
  <c r="CB231" i="1"/>
  <c r="V231" i="1"/>
  <c r="DZ230" i="1"/>
  <c r="CB230" i="1"/>
  <c r="V230" i="1"/>
  <c r="DZ229" i="1"/>
  <c r="CB229" i="1"/>
  <c r="V229" i="1"/>
  <c r="DZ228" i="1"/>
  <c r="CB228" i="1"/>
  <c r="V228" i="1"/>
  <c r="DZ227" i="1"/>
  <c r="CB227" i="1"/>
  <c r="V227" i="1"/>
  <c r="DZ226" i="1"/>
  <c r="CB226" i="1"/>
  <c r="V226" i="1"/>
  <c r="DZ225" i="1"/>
  <c r="CB225" i="1"/>
  <c r="V225" i="1"/>
  <c r="DZ224" i="1"/>
  <c r="CB224" i="1"/>
  <c r="V224" i="1"/>
  <c r="DZ223" i="1"/>
  <c r="CB223" i="1"/>
  <c r="V223" i="1"/>
  <c r="DZ222" i="1"/>
  <c r="CB222" i="1"/>
  <c r="V222" i="1"/>
  <c r="DZ221" i="1"/>
  <c r="CB221" i="1"/>
  <c r="V221" i="1"/>
  <c r="DZ220" i="1"/>
  <c r="CB220" i="1"/>
  <c r="V220" i="1"/>
  <c r="DZ219" i="1"/>
  <c r="CB219" i="1"/>
  <c r="V219" i="1"/>
  <c r="DZ218" i="1"/>
  <c r="CB218" i="1"/>
  <c r="V218" i="1"/>
  <c r="DZ217" i="1"/>
  <c r="CB217" i="1"/>
  <c r="V217" i="1"/>
  <c r="DZ216" i="1"/>
  <c r="CB216" i="1"/>
  <c r="V216" i="1"/>
  <c r="DZ215" i="1"/>
  <c r="CB215" i="1"/>
  <c r="V215" i="1"/>
  <c r="DZ214" i="1"/>
  <c r="CB214" i="1"/>
  <c r="V214" i="1"/>
  <c r="DZ213" i="1"/>
  <c r="CB213" i="1"/>
  <c r="V213" i="1"/>
  <c r="DZ212" i="1"/>
  <c r="CB212" i="1"/>
  <c r="V212" i="1"/>
  <c r="DZ211" i="1"/>
  <c r="CB211" i="1"/>
  <c r="V211" i="1"/>
  <c r="DZ210" i="1"/>
  <c r="CB210" i="1"/>
  <c r="V210" i="1"/>
  <c r="DZ209" i="1"/>
  <c r="CB209" i="1"/>
  <c r="V209" i="1"/>
  <c r="DZ208" i="1"/>
  <c r="CB208" i="1"/>
  <c r="V208" i="1"/>
  <c r="DZ207" i="1"/>
  <c r="CB207" i="1"/>
  <c r="V207" i="1"/>
  <c r="DZ206" i="1"/>
  <c r="CB206" i="1"/>
  <c r="V206" i="1"/>
  <c r="DZ205" i="1"/>
  <c r="CB205" i="1"/>
  <c r="V205" i="1"/>
  <c r="DZ204" i="1"/>
  <c r="CB204" i="1"/>
  <c r="V204" i="1"/>
  <c r="DZ203" i="1"/>
  <c r="CB203" i="1"/>
  <c r="V203" i="1"/>
  <c r="DZ202" i="1"/>
  <c r="CB202" i="1"/>
  <c r="V202" i="1"/>
  <c r="DZ201" i="1"/>
  <c r="CB201" i="1"/>
  <c r="V201" i="1"/>
  <c r="DZ200" i="1"/>
  <c r="CB200" i="1"/>
  <c r="V200" i="1"/>
  <c r="DZ199" i="1"/>
  <c r="CB199" i="1"/>
  <c r="V199" i="1"/>
  <c r="DZ198" i="1"/>
  <c r="CB198" i="1"/>
  <c r="V198" i="1"/>
  <c r="DZ197" i="1"/>
  <c r="CB197" i="1"/>
  <c r="V197" i="1"/>
  <c r="DZ196" i="1"/>
  <c r="CB196" i="1"/>
  <c r="V196" i="1"/>
  <c r="DZ195" i="1"/>
  <c r="CB195" i="1"/>
  <c r="V195" i="1"/>
  <c r="DZ194" i="1"/>
  <c r="CB194" i="1"/>
  <c r="V194" i="1"/>
  <c r="DZ193" i="1"/>
  <c r="CB193" i="1"/>
  <c r="V193" i="1"/>
  <c r="DZ192" i="1"/>
  <c r="CB192" i="1"/>
  <c r="V192" i="1"/>
  <c r="DZ191" i="1"/>
  <c r="CB191" i="1"/>
  <c r="V191" i="1"/>
  <c r="DZ190" i="1"/>
  <c r="CB190" i="1"/>
  <c r="V190" i="1"/>
  <c r="DZ189" i="1"/>
  <c r="CB189" i="1"/>
  <c r="V189" i="1"/>
  <c r="DZ188" i="1"/>
  <c r="CB188" i="1"/>
  <c r="V188" i="1"/>
  <c r="DZ187" i="1"/>
  <c r="CB187" i="1"/>
  <c r="V187" i="1"/>
  <c r="DZ186" i="1"/>
  <c r="CB186" i="1"/>
  <c r="V186" i="1"/>
  <c r="DZ185" i="1"/>
  <c r="CB185" i="1"/>
  <c r="V185" i="1"/>
  <c r="DZ184" i="1"/>
  <c r="CB184" i="1"/>
  <c r="V184" i="1"/>
  <c r="DZ183" i="1"/>
  <c r="CB183" i="1"/>
  <c r="V183" i="1"/>
  <c r="DZ182" i="1"/>
  <c r="CB182" i="1"/>
  <c r="V182" i="1"/>
  <c r="DZ181" i="1"/>
  <c r="CB181" i="1"/>
  <c r="V181" i="1"/>
  <c r="DZ180" i="1"/>
  <c r="CB180" i="1"/>
  <c r="V180" i="1"/>
  <c r="DZ179" i="1"/>
  <c r="CB179" i="1"/>
  <c r="V179" i="1"/>
  <c r="DZ178" i="1"/>
  <c r="CB178" i="1"/>
  <c r="V178" i="1"/>
  <c r="DZ177" i="1"/>
  <c r="CB177" i="1"/>
  <c r="V177" i="1"/>
  <c r="DZ176" i="1"/>
  <c r="CB176" i="1"/>
  <c r="V176" i="1"/>
  <c r="DZ175" i="1"/>
  <c r="CB175" i="1"/>
  <c r="V175" i="1"/>
  <c r="DZ174" i="1"/>
  <c r="CB174" i="1"/>
  <c r="V174" i="1"/>
  <c r="DZ173" i="1"/>
  <c r="CB173" i="1"/>
  <c r="V173" i="1"/>
  <c r="DZ172" i="1"/>
  <c r="CB172" i="1"/>
  <c r="V172" i="1"/>
  <c r="DZ171" i="1"/>
  <c r="CB171" i="1"/>
  <c r="V171" i="1"/>
  <c r="DZ170" i="1"/>
  <c r="CB170" i="1"/>
  <c r="V170" i="1"/>
  <c r="DZ169" i="1"/>
  <c r="CB169" i="1"/>
  <c r="V169" i="1"/>
  <c r="DZ168" i="1"/>
  <c r="CB168" i="1"/>
  <c r="V168" i="1"/>
  <c r="DZ167" i="1"/>
  <c r="CB167" i="1"/>
  <c r="V167" i="1"/>
  <c r="DZ166" i="1"/>
  <c r="CB166" i="1"/>
  <c r="V166" i="1"/>
  <c r="DZ165" i="1"/>
  <c r="CB165" i="1"/>
  <c r="V165" i="1"/>
  <c r="DZ164" i="1"/>
  <c r="V164" i="1"/>
  <c r="DZ163" i="1"/>
  <c r="CB163" i="1"/>
  <c r="V163" i="1"/>
  <c r="DZ162" i="1"/>
  <c r="CB162" i="1"/>
  <c r="V162" i="1"/>
  <c r="DZ161" i="1"/>
  <c r="CB161" i="1"/>
  <c r="V161" i="1"/>
  <c r="DZ160" i="1"/>
  <c r="CB160" i="1"/>
  <c r="V160" i="1"/>
  <c r="DZ159" i="1"/>
  <c r="CB159" i="1"/>
  <c r="V159" i="1"/>
  <c r="DZ158" i="1"/>
  <c r="CB158" i="1"/>
  <c r="V158" i="1"/>
  <c r="DZ157" i="1"/>
  <c r="CB157" i="1"/>
  <c r="V157" i="1"/>
  <c r="DZ156" i="1"/>
  <c r="CB156" i="1"/>
  <c r="V156" i="1"/>
  <c r="DZ155" i="1"/>
  <c r="CB155" i="1"/>
  <c r="V155" i="1"/>
  <c r="DZ154" i="1"/>
  <c r="CB154" i="1"/>
  <c r="V154" i="1"/>
  <c r="DZ153" i="1"/>
  <c r="CB153" i="1"/>
  <c r="V153" i="1"/>
  <c r="DZ152" i="1"/>
  <c r="CB152" i="1"/>
  <c r="V152" i="1"/>
  <c r="DZ151" i="1"/>
  <c r="CB151" i="1"/>
  <c r="V151" i="1"/>
  <c r="DZ150" i="1"/>
  <c r="CB150" i="1"/>
  <c r="V150" i="1"/>
  <c r="DZ149" i="1"/>
  <c r="CB149" i="1"/>
  <c r="V149" i="1"/>
  <c r="DZ148" i="1"/>
  <c r="CB148" i="1"/>
  <c r="V148" i="1"/>
  <c r="DZ147" i="1"/>
  <c r="CB147" i="1"/>
  <c r="V147" i="1"/>
  <c r="DZ146" i="1"/>
  <c r="CB146" i="1"/>
  <c r="V146" i="1"/>
  <c r="DZ145" i="1"/>
  <c r="CB145" i="1"/>
  <c r="V145" i="1"/>
  <c r="DZ144" i="1"/>
  <c r="CB144" i="1"/>
  <c r="V144" i="1"/>
  <c r="DZ143" i="1"/>
  <c r="CB143" i="1"/>
  <c r="V143" i="1"/>
  <c r="DZ142" i="1"/>
  <c r="CB142" i="1"/>
  <c r="V142" i="1"/>
  <c r="DZ141" i="1"/>
  <c r="CB141" i="1"/>
  <c r="V141" i="1"/>
  <c r="DZ140" i="1"/>
  <c r="CB140" i="1"/>
  <c r="V140" i="1"/>
  <c r="DZ139" i="1"/>
  <c r="CB139" i="1"/>
  <c r="V139" i="1"/>
  <c r="DZ138" i="1"/>
  <c r="CB138" i="1"/>
  <c r="V138" i="1"/>
  <c r="DZ137" i="1"/>
  <c r="CB137" i="1"/>
  <c r="V137" i="1"/>
  <c r="DZ136" i="1"/>
  <c r="CB136" i="1"/>
  <c r="V136" i="1"/>
  <c r="DZ135" i="1"/>
  <c r="CB135" i="1"/>
  <c r="V135" i="1"/>
  <c r="DZ134" i="1"/>
  <c r="CB134" i="1"/>
  <c r="V134" i="1"/>
  <c r="DZ133" i="1"/>
  <c r="CB133" i="1"/>
  <c r="V133" i="1"/>
  <c r="DZ132" i="1"/>
  <c r="CB132" i="1"/>
  <c r="V132" i="1"/>
  <c r="DZ131" i="1"/>
  <c r="CB131" i="1"/>
  <c r="V131" i="1"/>
  <c r="DZ130" i="1"/>
  <c r="CB130" i="1"/>
  <c r="V130" i="1"/>
  <c r="DZ129" i="1"/>
  <c r="CB129" i="1"/>
  <c r="V129" i="1"/>
  <c r="DZ128" i="1"/>
  <c r="CB128" i="1"/>
  <c r="V128" i="1"/>
  <c r="DZ127" i="1"/>
  <c r="CB127" i="1"/>
  <c r="V127" i="1"/>
  <c r="DZ126" i="1"/>
  <c r="CB126" i="1"/>
  <c r="V126" i="1"/>
  <c r="DZ125" i="1"/>
  <c r="CB125" i="1"/>
  <c r="V125" i="1"/>
  <c r="DZ124" i="1"/>
  <c r="CB124" i="1"/>
  <c r="V124" i="1"/>
  <c r="DZ123" i="1"/>
  <c r="CB123" i="1"/>
  <c r="V123" i="1"/>
  <c r="DZ122" i="1"/>
  <c r="CB122" i="1"/>
  <c r="V122" i="1"/>
  <c r="DZ121" i="1"/>
  <c r="CB121" i="1"/>
  <c r="V121" i="1"/>
  <c r="DZ120" i="1"/>
  <c r="CB120" i="1"/>
  <c r="V120" i="1"/>
  <c r="DZ119" i="1"/>
  <c r="CB119" i="1"/>
  <c r="V119" i="1"/>
  <c r="DZ118" i="1"/>
  <c r="CB118" i="1"/>
  <c r="V118" i="1"/>
  <c r="DZ117" i="1"/>
  <c r="CB117" i="1"/>
  <c r="V117" i="1"/>
  <c r="DZ116" i="1"/>
  <c r="CB116" i="1"/>
  <c r="V116" i="1"/>
  <c r="DZ115" i="1"/>
  <c r="CB115" i="1"/>
  <c r="V115" i="1"/>
  <c r="DZ114" i="1"/>
  <c r="CB114" i="1"/>
  <c r="V114" i="1"/>
  <c r="DZ113" i="1"/>
  <c r="CB113" i="1"/>
  <c r="V113" i="1"/>
  <c r="DZ112" i="1"/>
  <c r="CB112" i="1"/>
  <c r="V112" i="1"/>
  <c r="DZ111" i="1"/>
  <c r="CB111" i="1"/>
  <c r="V111" i="1"/>
  <c r="DZ110" i="1"/>
  <c r="CB110" i="1"/>
  <c r="V110" i="1"/>
  <c r="DZ109" i="1"/>
  <c r="CB109" i="1"/>
  <c r="V109" i="1"/>
  <c r="DZ108" i="1"/>
  <c r="CB108" i="1"/>
  <c r="V108" i="1"/>
  <c r="DZ107" i="1"/>
  <c r="CB107" i="1"/>
  <c r="V107" i="1"/>
  <c r="DZ106" i="1"/>
  <c r="CB106" i="1"/>
  <c r="V106" i="1"/>
  <c r="DZ105" i="1"/>
  <c r="CB105" i="1"/>
  <c r="V105" i="1"/>
  <c r="DZ104" i="1"/>
  <c r="CB104" i="1"/>
  <c r="V104" i="1"/>
  <c r="DZ103" i="1"/>
  <c r="CB103" i="1"/>
  <c r="V103" i="1"/>
  <c r="DZ102" i="1"/>
  <c r="CB102" i="1"/>
  <c r="V102" i="1"/>
  <c r="DZ101" i="1"/>
  <c r="CB101" i="1"/>
  <c r="V101" i="1"/>
  <c r="DZ100" i="1"/>
  <c r="CB100" i="1"/>
  <c r="V100" i="1"/>
  <c r="DZ99" i="1"/>
  <c r="CB99" i="1"/>
  <c r="V99" i="1"/>
  <c r="DZ98" i="1"/>
  <c r="CB98" i="1"/>
  <c r="V98" i="1"/>
  <c r="DZ97" i="1"/>
  <c r="CB97" i="1"/>
  <c r="V97" i="1"/>
  <c r="DZ96" i="1"/>
  <c r="CB96" i="1"/>
  <c r="V96" i="1"/>
  <c r="DZ95" i="1"/>
  <c r="CB95" i="1"/>
  <c r="V95" i="1"/>
  <c r="DZ94" i="1"/>
  <c r="CB94" i="1"/>
  <c r="V94" i="1"/>
  <c r="DZ93" i="1"/>
  <c r="CB93" i="1"/>
  <c r="V93" i="1"/>
  <c r="DZ92" i="1"/>
  <c r="CB92" i="1"/>
  <c r="V92" i="1"/>
  <c r="DZ91" i="1"/>
  <c r="CB91" i="1"/>
  <c r="V91" i="1"/>
  <c r="DZ90" i="1"/>
  <c r="CB90" i="1"/>
  <c r="V90" i="1"/>
  <c r="DZ89" i="1"/>
  <c r="CB89" i="1"/>
  <c r="V89" i="1"/>
  <c r="DZ88" i="1"/>
  <c r="CB88" i="1"/>
  <c r="V88" i="1"/>
  <c r="DZ87" i="1"/>
  <c r="CB87" i="1"/>
  <c r="V87" i="1"/>
  <c r="DZ86" i="1"/>
  <c r="CB86" i="1"/>
  <c r="V86" i="1"/>
  <c r="DZ85" i="1"/>
  <c r="CB85" i="1"/>
  <c r="V85" i="1"/>
  <c r="DZ84" i="1"/>
  <c r="CB84" i="1"/>
  <c r="V84" i="1"/>
  <c r="DZ83" i="1"/>
  <c r="CB83" i="1"/>
  <c r="V83" i="1"/>
  <c r="DZ82" i="1"/>
  <c r="CB82" i="1"/>
  <c r="V82" i="1"/>
  <c r="DZ81" i="1"/>
  <c r="CB81" i="1"/>
  <c r="V81" i="1"/>
  <c r="DZ80" i="1"/>
  <c r="CB80" i="1"/>
  <c r="V80" i="1"/>
  <c r="DZ79" i="1"/>
  <c r="CB79" i="1"/>
  <c r="V79" i="1"/>
  <c r="DZ78" i="1"/>
  <c r="CB78" i="1"/>
  <c r="V78" i="1"/>
  <c r="DZ77" i="1"/>
  <c r="CB77" i="1"/>
  <c r="V77" i="1"/>
  <c r="DZ76" i="1"/>
  <c r="CB76" i="1"/>
  <c r="V76" i="1"/>
  <c r="DZ75" i="1"/>
  <c r="CB75" i="1"/>
  <c r="V75" i="1"/>
  <c r="DZ74" i="1"/>
  <c r="CB74" i="1"/>
  <c r="V74" i="1"/>
  <c r="DZ73" i="1"/>
  <c r="CB73" i="1"/>
  <c r="V73" i="1"/>
  <c r="DZ72" i="1"/>
  <c r="CB72" i="1"/>
  <c r="V72" i="1"/>
  <c r="DZ71" i="1"/>
  <c r="CB71" i="1"/>
  <c r="V71" i="1"/>
  <c r="DZ70" i="1"/>
  <c r="CB70" i="1"/>
  <c r="V70" i="1"/>
  <c r="DZ69" i="1"/>
  <c r="CB69" i="1"/>
  <c r="V69" i="1"/>
  <c r="DZ68" i="1"/>
  <c r="CB68" i="1"/>
  <c r="V68" i="1"/>
  <c r="DZ67" i="1"/>
  <c r="CB67" i="1"/>
  <c r="V67" i="1"/>
  <c r="DZ66" i="1"/>
  <c r="CB66" i="1"/>
  <c r="V66" i="1"/>
  <c r="DZ65" i="1"/>
  <c r="CB65" i="1"/>
  <c r="V65" i="1"/>
  <c r="DZ64" i="1"/>
  <c r="CB64" i="1"/>
  <c r="V64" i="1"/>
  <c r="DZ63" i="1"/>
  <c r="CB63" i="1"/>
  <c r="V63" i="1"/>
  <c r="DZ62" i="1"/>
  <c r="CB62" i="1"/>
  <c r="V62" i="1"/>
  <c r="DZ61" i="1"/>
  <c r="CB61" i="1"/>
  <c r="V61" i="1"/>
  <c r="DZ60" i="1"/>
  <c r="CB60" i="1"/>
  <c r="V60" i="1"/>
  <c r="DZ59" i="1"/>
  <c r="CB59" i="1"/>
  <c r="V59" i="1"/>
  <c r="DZ58" i="1"/>
  <c r="CB58" i="1"/>
  <c r="V58" i="1"/>
  <c r="DZ57" i="1"/>
  <c r="CB57" i="1"/>
  <c r="V57" i="1"/>
  <c r="DZ56" i="1"/>
  <c r="CB56" i="1"/>
  <c r="V56" i="1"/>
  <c r="DZ55" i="1"/>
  <c r="CB55" i="1"/>
  <c r="V55" i="1"/>
  <c r="DZ54" i="1"/>
  <c r="CB54" i="1"/>
  <c r="V54" i="1"/>
  <c r="DZ53" i="1"/>
  <c r="CB53" i="1"/>
  <c r="V53" i="1"/>
  <c r="DZ52" i="1"/>
  <c r="CB52" i="1"/>
  <c r="V52" i="1"/>
  <c r="DZ51" i="1"/>
  <c r="CB51" i="1"/>
  <c r="V51" i="1"/>
  <c r="DZ50" i="1"/>
  <c r="CB50" i="1"/>
  <c r="V50" i="1"/>
  <c r="DZ49" i="1"/>
  <c r="CB49" i="1"/>
  <c r="V49" i="1"/>
  <c r="DZ48" i="1"/>
  <c r="CB48" i="1"/>
  <c r="V48" i="1"/>
  <c r="DZ47" i="1"/>
  <c r="CB47" i="1"/>
  <c r="V47" i="1"/>
  <c r="DZ46" i="1"/>
  <c r="CB46" i="1"/>
  <c r="V46" i="1"/>
  <c r="DZ45" i="1"/>
  <c r="CB45" i="1"/>
  <c r="V45" i="1"/>
  <c r="DZ44" i="1"/>
  <c r="CB44" i="1"/>
  <c r="V44" i="1"/>
  <c r="DZ43" i="1"/>
  <c r="CB43" i="1"/>
  <c r="V43" i="1"/>
  <c r="DZ42" i="1"/>
  <c r="CB42" i="1"/>
  <c r="V42" i="1"/>
  <c r="DZ41" i="1"/>
  <c r="CB41" i="1"/>
  <c r="V41" i="1"/>
  <c r="DZ40" i="1"/>
  <c r="CB40" i="1"/>
  <c r="V40" i="1"/>
  <c r="DZ39" i="1"/>
  <c r="CB39" i="1"/>
  <c r="V39" i="1"/>
  <c r="DZ38" i="1"/>
  <c r="CB38" i="1"/>
  <c r="V38" i="1"/>
  <c r="DZ37" i="1"/>
  <c r="V37" i="1"/>
  <c r="DZ36" i="1"/>
  <c r="CB36" i="1"/>
  <c r="V36" i="1"/>
  <c r="DZ35" i="1"/>
  <c r="CB35" i="1"/>
  <c r="V35" i="1"/>
  <c r="CB34" i="1"/>
  <c r="V34" i="1"/>
  <c r="CB33" i="1"/>
  <c r="V33" i="1"/>
  <c r="CB32" i="1"/>
  <c r="V32" i="1"/>
  <c r="CB31" i="1"/>
  <c r="V31" i="1"/>
  <c r="CB30" i="1"/>
  <c r="V30" i="1"/>
  <c r="CB29" i="1"/>
  <c r="V29" i="1"/>
  <c r="CB28" i="1"/>
  <c r="V28" i="1"/>
  <c r="CB27" i="1"/>
  <c r="V27" i="1"/>
  <c r="CB26" i="1"/>
  <c r="V26" i="1"/>
  <c r="CB25" i="1"/>
  <c r="V25" i="1"/>
  <c r="CB24" i="1"/>
  <c r="V24" i="1"/>
  <c r="CB23" i="1"/>
  <c r="V23" i="1"/>
  <c r="CB22" i="1"/>
  <c r="V22" i="1"/>
  <c r="CB21" i="1"/>
  <c r="V21" i="1"/>
  <c r="CB20" i="1"/>
  <c r="V20" i="1"/>
  <c r="CB19" i="1"/>
  <c r="V19" i="1"/>
  <c r="CB18" i="1"/>
  <c r="V18" i="1"/>
  <c r="CB17" i="1"/>
  <c r="V17" i="1"/>
  <c r="CB16" i="1"/>
  <c r="V16" i="1"/>
  <c r="CB15" i="1"/>
  <c r="V15" i="1"/>
  <c r="CB14" i="1"/>
  <c r="V14" i="1"/>
  <c r="CB13" i="1"/>
  <c r="V13" i="1"/>
  <c r="CB12" i="1"/>
  <c r="V12" i="1"/>
  <c r="CB11" i="1"/>
  <c r="V11" i="1"/>
  <c r="CB10" i="1"/>
  <c r="V10" i="1"/>
  <c r="CB9" i="1"/>
  <c r="V9" i="1"/>
  <c r="CB8" i="1"/>
  <c r="V8" i="1"/>
  <c r="CB7" i="1"/>
  <c r="V7" i="1"/>
  <c r="CB6" i="1"/>
  <c r="V6" i="1"/>
  <c r="CB5" i="1"/>
  <c r="V5" i="1"/>
  <c r="CB4" i="1"/>
  <c r="V4" i="1"/>
  <c r="CB3" i="1"/>
  <c r="V3" i="1"/>
  <c r="Y272" i="1" l="1"/>
  <c r="AB272" i="1" s="1"/>
  <c r="AE272" i="1" s="1"/>
  <c r="AH272" i="1" s="1"/>
  <c r="AK272" i="1" s="1"/>
  <c r="AN272" i="1" s="1"/>
  <c r="AS272" i="1" s="1"/>
  <c r="AX272" i="1" s="1"/>
  <c r="BC272" i="1" s="1"/>
  <c r="BH272" i="1" s="1"/>
  <c r="BM272" i="1" s="1"/>
  <c r="BR272" i="1" s="1"/>
  <c r="Y268" i="1"/>
  <c r="AB268" i="1" s="1"/>
  <c r="AE268" i="1" s="1"/>
  <c r="AH268" i="1" s="1"/>
  <c r="AK268" i="1" s="1"/>
  <c r="AN268" i="1" s="1"/>
  <c r="AS268" i="1" s="1"/>
  <c r="AX268" i="1" s="1"/>
  <c r="BC268" i="1" s="1"/>
  <c r="BH268" i="1" s="1"/>
  <c r="BM268" i="1" s="1"/>
  <c r="BR268" i="1" s="1"/>
  <c r="Y271" i="1"/>
  <c r="AB271" i="1" s="1"/>
  <c r="AE271" i="1" s="1"/>
  <c r="AH271" i="1" s="1"/>
  <c r="AK271" i="1" s="1"/>
  <c r="AN271" i="1" s="1"/>
  <c r="AS271" i="1" s="1"/>
  <c r="AX271" i="1" s="1"/>
  <c r="BC271" i="1" s="1"/>
  <c r="BH271" i="1" s="1"/>
  <c r="BM271" i="1" s="1"/>
  <c r="BR271" i="1" s="1"/>
  <c r="Y269" i="1"/>
  <c r="AB269" i="1" s="1"/>
  <c r="AE269" i="1" s="1"/>
  <c r="AH269" i="1" s="1"/>
  <c r="AK269" i="1" s="1"/>
  <c r="AN269" i="1" s="1"/>
  <c r="AS269" i="1" s="1"/>
  <c r="AX269" i="1" s="1"/>
  <c r="BC269" i="1" s="1"/>
  <c r="BH269" i="1" s="1"/>
  <c r="BM269" i="1" s="1"/>
  <c r="BR269" i="1" s="1"/>
  <c r="Y270" i="1"/>
  <c r="AB270" i="1" s="1"/>
  <c r="AE270" i="1" s="1"/>
  <c r="AH270" i="1" s="1"/>
  <c r="AK270" i="1" s="1"/>
  <c r="AN270" i="1" s="1"/>
  <c r="AS270" i="1" s="1"/>
  <c r="AX270" i="1" s="1"/>
  <c r="BC270" i="1" s="1"/>
  <c r="BH270" i="1" s="1"/>
  <c r="BM270" i="1" s="1"/>
  <c r="BR270" i="1" s="1"/>
  <c r="Y273" i="1"/>
  <c r="AB273" i="1" s="1"/>
  <c r="AE273" i="1" s="1"/>
  <c r="AH273" i="1" s="1"/>
  <c r="AK273" i="1" s="1"/>
  <c r="AN273" i="1" s="1"/>
  <c r="AS273" i="1" s="1"/>
  <c r="AX273" i="1" s="1"/>
  <c r="BC273" i="1" s="1"/>
  <c r="BH273" i="1" s="1"/>
  <c r="BM273" i="1" s="1"/>
  <c r="BR273" i="1" s="1"/>
  <c r="DY250" i="1" l="1"/>
  <c r="DY253" i="1"/>
  <c r="DY252" i="1"/>
  <c r="DY251" i="1"/>
  <c r="DZ11" i="1"/>
  <c r="DY10" i="1"/>
  <c r="DZ5" i="1"/>
  <c r="DY13" i="1"/>
  <c r="DY7" i="1"/>
  <c r="DZ10" i="1"/>
  <c r="DZ3" i="1"/>
  <c r="DZ12" i="1"/>
  <c r="DZ9" i="1"/>
  <c r="DY8" i="1"/>
  <c r="DZ13" i="1"/>
  <c r="DZ4" i="1"/>
  <c r="DY14" i="1"/>
  <c r="DY9" i="1"/>
  <c r="DY4" i="1"/>
  <c r="DZ6" i="1"/>
  <c r="DZ7" i="1"/>
  <c r="DY5" i="1"/>
  <c r="DY6" i="1"/>
  <c r="DZ14" i="1"/>
  <c r="DZ8" i="1"/>
  <c r="DZ15" i="1"/>
  <c r="DY3" i="1"/>
  <c r="DY11" i="1"/>
  <c r="DY12" i="1"/>
  <c r="DY183" i="1"/>
  <c r="DY179" i="1"/>
  <c r="DY180" i="1"/>
  <c r="DY181" i="1"/>
  <c r="DY177" i="1"/>
  <c r="DY178" i="1"/>
  <c r="DY182" i="1"/>
  <c r="DY15" i="1"/>
  <c r="DY259" i="1"/>
  <c r="DY257" i="1"/>
  <c r="DY260" i="1"/>
  <c r="DY258" i="1"/>
  <c r="DY70" i="1"/>
  <c r="DY64" i="1"/>
  <c r="DY65" i="1"/>
  <c r="DY63" i="1"/>
  <c r="DY61" i="1"/>
  <c r="DY69" i="1"/>
  <c r="DY68" i="1"/>
  <c r="DY67" i="1"/>
  <c r="DY62" i="1"/>
  <c r="DY66" i="1"/>
  <c r="DY176" i="1"/>
  <c r="DY172" i="1"/>
  <c r="DY171" i="1"/>
  <c r="DY173" i="1"/>
  <c r="DY174" i="1"/>
  <c r="DY175" i="1"/>
  <c r="DY247" i="1"/>
  <c r="DY249" i="1"/>
  <c r="DY248" i="1"/>
  <c r="DY266" i="1"/>
  <c r="DY267" i="1"/>
  <c r="DY263" i="1"/>
  <c r="DY265" i="1"/>
  <c r="DY264" i="1"/>
  <c r="DY154" i="1"/>
  <c r="DY153" i="1"/>
  <c r="DY149" i="1"/>
  <c r="DY151" i="1"/>
  <c r="DY156" i="1"/>
  <c r="DY150" i="1"/>
  <c r="DY155" i="1"/>
  <c r="DY152" i="1"/>
  <c r="DY242" i="1"/>
  <c r="DY243" i="1"/>
  <c r="DY241" i="1"/>
  <c r="DY240" i="1"/>
  <c r="DY239" i="1"/>
  <c r="DY189" i="1"/>
  <c r="DY186" i="1"/>
  <c r="DY196" i="1"/>
  <c r="DY191" i="1"/>
  <c r="DY190" i="1"/>
  <c r="DY192" i="1"/>
  <c r="DY195" i="1"/>
  <c r="DY184" i="1"/>
  <c r="DY185" i="1"/>
  <c r="DY193" i="1"/>
  <c r="DY188" i="1"/>
  <c r="DY187" i="1"/>
  <c r="DY194" i="1"/>
  <c r="DY55" i="1"/>
  <c r="DY57" i="1"/>
  <c r="DY56" i="1"/>
  <c r="DY58" i="1"/>
  <c r="DY60" i="1"/>
  <c r="DY59" i="1"/>
  <c r="DY54" i="1"/>
  <c r="DY209" i="1"/>
  <c r="DY203" i="1"/>
  <c r="DY197" i="1"/>
  <c r="DY204" i="1"/>
  <c r="DY202" i="1"/>
  <c r="DY199" i="1"/>
  <c r="DY211" i="1"/>
  <c r="DY198" i="1"/>
  <c r="DY210" i="1"/>
  <c r="DY205" i="1"/>
  <c r="DY207" i="1"/>
  <c r="DY201" i="1"/>
  <c r="DY206" i="1"/>
  <c r="DY200" i="1"/>
  <c r="DY208" i="1"/>
  <c r="DY167" i="1"/>
  <c r="DY168" i="1"/>
  <c r="DY169" i="1"/>
  <c r="DY170" i="1"/>
  <c r="DY254" i="1"/>
  <c r="DY255" i="1"/>
  <c r="DY256" i="1"/>
  <c r="DY111" i="1"/>
  <c r="DY109" i="1"/>
  <c r="DY107" i="1"/>
  <c r="DY116" i="1"/>
  <c r="DY121" i="1"/>
  <c r="DY120" i="1"/>
  <c r="DY115" i="1"/>
  <c r="DY110" i="1"/>
  <c r="DY108" i="1"/>
  <c r="DY122" i="1"/>
  <c r="DY112" i="1"/>
  <c r="DY119" i="1"/>
  <c r="DY114" i="1"/>
  <c r="DY113" i="1"/>
  <c r="DY117" i="1"/>
  <c r="DY118" i="1"/>
  <c r="DY135" i="1"/>
  <c r="DY145" i="1"/>
  <c r="DY142" i="1"/>
  <c r="DY136" i="1"/>
  <c r="DY141" i="1"/>
  <c r="DY138" i="1"/>
  <c r="DY140" i="1"/>
  <c r="DY146" i="1"/>
  <c r="DY148" i="1"/>
  <c r="DY144" i="1"/>
  <c r="DY143" i="1"/>
  <c r="DY139" i="1"/>
  <c r="DY137" i="1"/>
  <c r="DY147" i="1"/>
  <c r="DY74" i="1"/>
  <c r="DY71" i="1"/>
  <c r="DY73" i="1"/>
  <c r="DY75" i="1"/>
  <c r="DY72" i="1"/>
  <c r="DY217" i="1"/>
  <c r="DY212" i="1"/>
  <c r="DY219" i="1"/>
  <c r="DY216" i="1"/>
  <c r="DY218" i="1"/>
  <c r="DY213" i="1"/>
  <c r="DY214" i="1"/>
  <c r="DY215" i="1"/>
  <c r="DY165" i="1"/>
  <c r="DY159" i="1"/>
  <c r="DY166" i="1"/>
  <c r="DY164" i="1"/>
  <c r="DY162" i="1"/>
  <c r="DY157" i="1"/>
  <c r="DY158" i="1"/>
  <c r="DY161" i="1"/>
  <c r="DY163" i="1"/>
  <c r="DY160" i="1"/>
  <c r="DY98" i="1"/>
  <c r="DY101" i="1"/>
  <c r="DY99" i="1"/>
  <c r="DY103" i="1"/>
  <c r="DY96" i="1"/>
  <c r="DY105" i="1"/>
  <c r="DY97" i="1"/>
  <c r="DY102" i="1"/>
  <c r="DY94" i="1"/>
  <c r="DY95" i="1"/>
  <c r="DY104" i="1"/>
  <c r="DY106" i="1"/>
  <c r="DY100" i="1"/>
  <c r="DY130" i="1"/>
  <c r="DY126" i="1"/>
  <c r="DY127" i="1"/>
  <c r="DY124" i="1"/>
  <c r="DY133" i="1"/>
  <c r="DY132" i="1"/>
  <c r="DY134" i="1"/>
  <c r="DY125" i="1"/>
  <c r="DY129" i="1"/>
  <c r="DY128" i="1"/>
  <c r="DY131" i="1"/>
  <c r="DY123" i="1"/>
  <c r="DY235" i="1"/>
  <c r="DY238" i="1"/>
  <c r="DY237" i="1"/>
  <c r="DY236" i="1"/>
  <c r="DY78" i="1"/>
  <c r="DY91" i="1"/>
  <c r="DY79" i="1"/>
  <c r="DY92" i="1"/>
  <c r="DY85" i="1"/>
  <c r="DY90" i="1"/>
  <c r="DY88" i="1"/>
  <c r="DY84" i="1"/>
  <c r="DY89" i="1"/>
  <c r="DY82" i="1"/>
  <c r="DY81" i="1"/>
  <c r="DY77" i="1"/>
  <c r="DY80" i="1"/>
  <c r="DY86" i="1"/>
  <c r="DY93" i="1"/>
  <c r="DY76" i="1"/>
  <c r="DY87" i="1"/>
  <c r="DY83" i="1"/>
  <c r="DY244" i="1"/>
  <c r="DY246" i="1"/>
  <c r="DY245" i="1"/>
  <c r="DY222" i="1"/>
  <c r="DY224" i="1"/>
  <c r="DY223" i="1"/>
  <c r="DY225" i="1"/>
  <c r="DY226" i="1"/>
  <c r="DY221" i="1"/>
  <c r="DY220" i="1"/>
  <c r="DY227" i="1"/>
  <c r="DY229" i="1"/>
  <c r="DY231" i="1"/>
  <c r="DY228" i="1"/>
  <c r="DY230" i="1"/>
  <c r="DY38" i="1"/>
  <c r="DY37" i="1"/>
  <c r="DY35" i="1"/>
  <c r="DY42" i="1"/>
  <c r="DY48" i="1"/>
  <c r="DY50" i="1"/>
  <c r="DY51" i="1"/>
  <c r="DY40" i="1"/>
  <c r="DY44" i="1"/>
  <c r="DY47" i="1"/>
  <c r="DY46" i="1"/>
  <c r="DY43" i="1"/>
  <c r="DY45" i="1"/>
  <c r="DY52" i="1"/>
  <c r="DY49" i="1"/>
  <c r="DY53" i="1"/>
  <c r="DY39" i="1"/>
  <c r="DY41" i="1"/>
  <c r="DY36" i="1"/>
  <c r="DY261" i="1"/>
  <c r="DY262" i="1"/>
  <c r="DY232" i="1"/>
  <c r="DY234" i="1"/>
  <c r="DY233" i="1"/>
  <c r="DZ33" i="1"/>
  <c r="DY25" i="1"/>
  <c r="DY28" i="1"/>
  <c r="DY20" i="1"/>
  <c r="DZ28" i="1"/>
  <c r="DZ24" i="1"/>
  <c r="DY32" i="1"/>
  <c r="DY21" i="1"/>
  <c r="DZ22" i="1"/>
  <c r="DZ30" i="1"/>
  <c r="DZ34" i="1"/>
  <c r="DZ23" i="1"/>
  <c r="DZ29" i="1"/>
  <c r="DZ21" i="1"/>
  <c r="DY29" i="1"/>
  <c r="DZ17" i="1"/>
  <c r="DZ18" i="1"/>
  <c r="DZ27" i="1"/>
  <c r="DZ20" i="1"/>
  <c r="DY23" i="1"/>
  <c r="DY27" i="1"/>
  <c r="DY24" i="1"/>
  <c r="DY34" i="1"/>
  <c r="DY26" i="1"/>
  <c r="DZ25" i="1"/>
  <c r="DY19" i="1"/>
  <c r="DZ32" i="1"/>
  <c r="DZ19" i="1"/>
  <c r="DZ16" i="1"/>
  <c r="DY30" i="1"/>
  <c r="DZ31" i="1"/>
  <c r="DZ26" i="1"/>
  <c r="DY17" i="1"/>
  <c r="DY33" i="1"/>
  <c r="DY31" i="1"/>
  <c r="DY16" i="1"/>
  <c r="DY22" i="1"/>
  <c r="DY18" i="1"/>
  <c r="Y32" i="1" l="1"/>
  <c r="AB32" i="1" s="1"/>
  <c r="AE32" i="1" s="1"/>
  <c r="AH32" i="1" s="1"/>
  <c r="AK32" i="1" s="1"/>
  <c r="AN32" i="1" s="1"/>
  <c r="AS32" i="1" s="1"/>
  <c r="AX32" i="1" s="1"/>
  <c r="BC32" i="1" s="1"/>
  <c r="BH32" i="1" s="1"/>
  <c r="BM32" i="1" s="1"/>
  <c r="BR32" i="1" s="1"/>
  <c r="Y30" i="1"/>
  <c r="AB30" i="1" s="1"/>
  <c r="AE30" i="1" s="1"/>
  <c r="AH30" i="1" s="1"/>
  <c r="AK30" i="1" s="1"/>
  <c r="AN30" i="1" s="1"/>
  <c r="AS30" i="1" s="1"/>
  <c r="AX30" i="1" s="1"/>
  <c r="BC30" i="1" s="1"/>
  <c r="BH30" i="1" s="1"/>
  <c r="BM30" i="1" s="1"/>
  <c r="BR30" i="1" s="1"/>
  <c r="Y334" i="1"/>
  <c r="AB334" i="1" s="1"/>
  <c r="AE334" i="1" s="1"/>
  <c r="AH334" i="1" s="1"/>
  <c r="AK334" i="1" s="1"/>
  <c r="AN334" i="1" s="1"/>
  <c r="AS334" i="1" s="1"/>
  <c r="AX334" i="1" s="1"/>
  <c r="BC334" i="1" s="1"/>
  <c r="BH334" i="1" s="1"/>
  <c r="BM334" i="1" s="1"/>
  <c r="BR334" i="1" s="1"/>
  <c r="Y6" i="1"/>
  <c r="AB6" i="1" s="1"/>
  <c r="AE6" i="1" s="1"/>
  <c r="AH6" i="1" s="1"/>
  <c r="AK6" i="1" s="1"/>
  <c r="AN6" i="1" s="1"/>
  <c r="AS6" i="1" s="1"/>
  <c r="AX6" i="1" s="1"/>
  <c r="BC6" i="1" s="1"/>
  <c r="BH6" i="1" s="1"/>
  <c r="BM6" i="1" s="1"/>
  <c r="BR6" i="1" s="1"/>
  <c r="Y117" i="1"/>
  <c r="AB117" i="1" s="1"/>
  <c r="AE117" i="1" s="1"/>
  <c r="AH117" i="1" s="1"/>
  <c r="AK117" i="1" s="1"/>
  <c r="AN117" i="1" s="1"/>
  <c r="AS117" i="1" s="1"/>
  <c r="AX117" i="1" s="1"/>
  <c r="BC117" i="1" s="1"/>
  <c r="BH117" i="1" s="1"/>
  <c r="BM117" i="1" s="1"/>
  <c r="BR117" i="1" s="1"/>
  <c r="Y311" i="1"/>
  <c r="AB311" i="1" s="1"/>
  <c r="AE311" i="1" s="1"/>
  <c r="AH311" i="1" s="1"/>
  <c r="AK311" i="1" s="1"/>
  <c r="AN311" i="1" s="1"/>
  <c r="AS311" i="1" s="1"/>
  <c r="AX311" i="1" s="1"/>
  <c r="BC311" i="1" s="1"/>
  <c r="BH311" i="1" s="1"/>
  <c r="BM311" i="1" s="1"/>
  <c r="BR311" i="1" s="1"/>
  <c r="Y24" i="1"/>
  <c r="AB24" i="1" s="1"/>
  <c r="AE24" i="1" s="1"/>
  <c r="AH24" i="1" s="1"/>
  <c r="AK24" i="1" s="1"/>
  <c r="AN24" i="1" s="1"/>
  <c r="AS24" i="1" s="1"/>
  <c r="AX24" i="1" s="1"/>
  <c r="BC24" i="1" s="1"/>
  <c r="BH24" i="1" s="1"/>
  <c r="BM24" i="1" s="1"/>
  <c r="BR24" i="1" s="1"/>
  <c r="Y31" i="1"/>
  <c r="AB31" i="1" s="1"/>
  <c r="AE31" i="1" s="1"/>
  <c r="AH31" i="1" s="1"/>
  <c r="AK31" i="1" s="1"/>
  <c r="AN31" i="1" s="1"/>
  <c r="AS31" i="1" s="1"/>
  <c r="AX31" i="1" s="1"/>
  <c r="BC31" i="1" s="1"/>
  <c r="BH31" i="1" s="1"/>
  <c r="BM31" i="1" s="1"/>
  <c r="BR31" i="1" s="1"/>
  <c r="Y314" i="1"/>
  <c r="AB314" i="1" s="1"/>
  <c r="AE314" i="1" s="1"/>
  <c r="AH314" i="1" s="1"/>
  <c r="AK314" i="1" s="1"/>
  <c r="AN314" i="1" s="1"/>
  <c r="AS314" i="1" s="1"/>
  <c r="AX314" i="1" s="1"/>
  <c r="BC314" i="1" s="1"/>
  <c r="BH314" i="1" s="1"/>
  <c r="BM314" i="1" s="1"/>
  <c r="BR314" i="1" s="1"/>
  <c r="Y337" i="1"/>
  <c r="AB337" i="1" s="1"/>
  <c r="AE337" i="1" s="1"/>
  <c r="AH337" i="1" s="1"/>
  <c r="AK337" i="1" s="1"/>
  <c r="AN337" i="1" s="1"/>
  <c r="AS337" i="1" s="1"/>
  <c r="AX337" i="1" s="1"/>
  <c r="BC337" i="1" s="1"/>
  <c r="BH337" i="1" s="1"/>
  <c r="BM337" i="1" s="1"/>
  <c r="BR337" i="1" s="1"/>
  <c r="Y163" i="1"/>
  <c r="AB163" i="1" s="1"/>
  <c r="AE163" i="1" s="1"/>
  <c r="AH163" i="1" s="1"/>
  <c r="AK163" i="1" s="1"/>
  <c r="AN163" i="1" s="1"/>
  <c r="AS163" i="1" s="1"/>
  <c r="AX163" i="1" s="1"/>
  <c r="BC163" i="1" s="1"/>
  <c r="BH163" i="1" s="1"/>
  <c r="BM163" i="1" s="1"/>
  <c r="BR163" i="1" s="1"/>
  <c r="Y26" i="1"/>
  <c r="AB26" i="1" s="1"/>
  <c r="AE26" i="1" s="1"/>
  <c r="AH26" i="1" s="1"/>
  <c r="AK26" i="1" s="1"/>
  <c r="AN26" i="1" s="1"/>
  <c r="AS26" i="1" s="1"/>
  <c r="AX26" i="1" s="1"/>
  <c r="BC26" i="1" s="1"/>
  <c r="BH26" i="1" s="1"/>
  <c r="BM26" i="1" s="1"/>
  <c r="BR26" i="1" s="1"/>
  <c r="Y287" i="1"/>
  <c r="AB287" i="1" s="1"/>
  <c r="AE287" i="1" s="1"/>
  <c r="AH287" i="1" s="1"/>
  <c r="AK287" i="1" s="1"/>
  <c r="AN287" i="1" s="1"/>
  <c r="AS287" i="1" s="1"/>
  <c r="AX287" i="1" s="1"/>
  <c r="BC287" i="1" s="1"/>
  <c r="BH287" i="1" s="1"/>
  <c r="BM287" i="1" s="1"/>
  <c r="BR287" i="1" s="1"/>
  <c r="Y108" i="1"/>
  <c r="AB108" i="1" s="1"/>
  <c r="AE108" i="1" s="1"/>
  <c r="AH108" i="1" s="1"/>
  <c r="AK108" i="1" s="1"/>
  <c r="AN108" i="1" s="1"/>
  <c r="AS108" i="1" s="1"/>
  <c r="AX108" i="1" s="1"/>
  <c r="BC108" i="1" s="1"/>
  <c r="BH108" i="1" s="1"/>
  <c r="BM108" i="1" s="1"/>
  <c r="BR108" i="1" s="1"/>
  <c r="Y21" i="1"/>
  <c r="AB21" i="1" s="1"/>
  <c r="AE21" i="1" s="1"/>
  <c r="AH21" i="1" s="1"/>
  <c r="AK21" i="1" s="1"/>
  <c r="AN21" i="1" s="1"/>
  <c r="AS21" i="1" s="1"/>
  <c r="AX21" i="1" s="1"/>
  <c r="BC21" i="1" s="1"/>
  <c r="BH21" i="1" s="1"/>
  <c r="BM21" i="1" s="1"/>
  <c r="BR21" i="1" s="1"/>
  <c r="Y11" i="1"/>
  <c r="AB11" i="1" s="1"/>
  <c r="AE11" i="1" s="1"/>
  <c r="AH11" i="1" s="1"/>
  <c r="AK11" i="1" s="1"/>
  <c r="AN11" i="1" s="1"/>
  <c r="AS11" i="1" s="1"/>
  <c r="AX11" i="1" s="1"/>
  <c r="BC11" i="1" s="1"/>
  <c r="BH11" i="1" s="1"/>
  <c r="BM11" i="1" s="1"/>
  <c r="BR11" i="1" s="1"/>
  <c r="Y316" i="1"/>
  <c r="AB316" i="1" s="1"/>
  <c r="AE316" i="1" s="1"/>
  <c r="AH316" i="1" s="1"/>
  <c r="AK316" i="1" s="1"/>
  <c r="AN316" i="1" s="1"/>
  <c r="AS316" i="1" s="1"/>
  <c r="AX316" i="1" s="1"/>
  <c r="BC316" i="1" s="1"/>
  <c r="BH316" i="1" s="1"/>
  <c r="BM316" i="1" s="1"/>
  <c r="BR316" i="1" s="1"/>
  <c r="Y309" i="1"/>
  <c r="AB309" i="1" s="1"/>
  <c r="AE309" i="1" s="1"/>
  <c r="AH309" i="1" s="1"/>
  <c r="AK309" i="1" s="1"/>
  <c r="AN309" i="1" s="1"/>
  <c r="AS309" i="1" s="1"/>
  <c r="AX309" i="1" s="1"/>
  <c r="BC309" i="1" s="1"/>
  <c r="BH309" i="1" s="1"/>
  <c r="BM309" i="1" s="1"/>
  <c r="BR309" i="1" s="1"/>
  <c r="Y292" i="1"/>
  <c r="AB292" i="1" s="1"/>
  <c r="AE292" i="1" s="1"/>
  <c r="AH292" i="1" s="1"/>
  <c r="AK292" i="1" s="1"/>
  <c r="AN292" i="1" s="1"/>
  <c r="AS292" i="1" s="1"/>
  <c r="AX292" i="1" s="1"/>
  <c r="BC292" i="1" s="1"/>
  <c r="BH292" i="1" s="1"/>
  <c r="BM292" i="1" s="1"/>
  <c r="BR292" i="1" s="1"/>
  <c r="Y298" i="1"/>
  <c r="AB298" i="1" s="1"/>
  <c r="AE298" i="1" s="1"/>
  <c r="AH298" i="1" s="1"/>
  <c r="AK298" i="1" s="1"/>
  <c r="AN298" i="1" s="1"/>
  <c r="AS298" i="1" s="1"/>
  <c r="AX298" i="1" s="1"/>
  <c r="BC298" i="1" s="1"/>
  <c r="BH298" i="1" s="1"/>
  <c r="BM298" i="1" s="1"/>
  <c r="BR298" i="1" s="1"/>
  <c r="Y227" i="1"/>
  <c r="Y331" i="1"/>
  <c r="AB331" i="1" s="1"/>
  <c r="AE331" i="1" s="1"/>
  <c r="AH331" i="1" s="1"/>
  <c r="AK331" i="1" s="1"/>
  <c r="AN331" i="1" s="1"/>
  <c r="AS331" i="1" s="1"/>
  <c r="AX331" i="1" s="1"/>
  <c r="BC331" i="1" s="1"/>
  <c r="BH331" i="1" s="1"/>
  <c r="BM331" i="1" s="1"/>
  <c r="BR331" i="1" s="1"/>
  <c r="Y113" i="1"/>
  <c r="AB113" i="1" s="1"/>
  <c r="AE113" i="1" s="1"/>
  <c r="AH113" i="1" s="1"/>
  <c r="AK113" i="1" s="1"/>
  <c r="AN113" i="1" s="1"/>
  <c r="AS113" i="1" s="1"/>
  <c r="AX113" i="1" s="1"/>
  <c r="BC113" i="1" s="1"/>
  <c r="BH113" i="1" s="1"/>
  <c r="BM113" i="1" s="1"/>
  <c r="BR113" i="1" s="1"/>
  <c r="Y322" i="1"/>
  <c r="AB322" i="1" s="1"/>
  <c r="AE322" i="1" s="1"/>
  <c r="AH322" i="1" s="1"/>
  <c r="AK322" i="1" s="1"/>
  <c r="AN322" i="1" s="1"/>
  <c r="AS322" i="1" s="1"/>
  <c r="AX322" i="1" s="1"/>
  <c r="BC322" i="1" s="1"/>
  <c r="BH322" i="1" s="1"/>
  <c r="BM322" i="1" s="1"/>
  <c r="BR322" i="1" s="1"/>
  <c r="Y164" i="1"/>
  <c r="AB164" i="1" s="1"/>
  <c r="AE164" i="1" s="1"/>
  <c r="AH164" i="1" s="1"/>
  <c r="AK164" i="1" s="1"/>
  <c r="AN164" i="1" s="1"/>
  <c r="AS164" i="1" s="1"/>
  <c r="AX164" i="1" s="1"/>
  <c r="BC164" i="1" s="1"/>
  <c r="BH164" i="1" s="1"/>
  <c r="BM164" i="1" s="1"/>
  <c r="BR164" i="1" s="1"/>
  <c r="Y25" i="1"/>
  <c r="AB25" i="1" s="1"/>
  <c r="AE25" i="1" s="1"/>
  <c r="AH25" i="1" s="1"/>
  <c r="AK25" i="1" s="1"/>
  <c r="AN25" i="1" s="1"/>
  <c r="AS25" i="1" s="1"/>
  <c r="AX25" i="1" s="1"/>
  <c r="BC25" i="1" s="1"/>
  <c r="BH25" i="1" s="1"/>
  <c r="BM25" i="1" s="1"/>
  <c r="BR25" i="1" s="1"/>
  <c r="Y333" i="1"/>
  <c r="AB333" i="1" s="1"/>
  <c r="AE333" i="1" s="1"/>
  <c r="AH333" i="1" s="1"/>
  <c r="AK333" i="1" s="1"/>
  <c r="AN333" i="1" s="1"/>
  <c r="AS333" i="1" s="1"/>
  <c r="AX333" i="1" s="1"/>
  <c r="BC333" i="1" s="1"/>
  <c r="BH333" i="1" s="1"/>
  <c r="BM333" i="1" s="1"/>
  <c r="BR333" i="1" s="1"/>
  <c r="Y182" i="1"/>
  <c r="AB182" i="1" s="1"/>
  <c r="AE182" i="1" s="1"/>
  <c r="AH182" i="1" s="1"/>
  <c r="AK182" i="1" s="1"/>
  <c r="AN182" i="1" s="1"/>
  <c r="AS182" i="1" s="1"/>
  <c r="AX182" i="1" s="1"/>
  <c r="BC182" i="1" s="1"/>
  <c r="BH182" i="1" s="1"/>
  <c r="BM182" i="1" s="1"/>
  <c r="BR182" i="1" s="1"/>
  <c r="Y109" i="1"/>
  <c r="AB109" i="1" s="1"/>
  <c r="AE109" i="1" s="1"/>
  <c r="AH109" i="1" s="1"/>
  <c r="AK109" i="1" s="1"/>
  <c r="AN109" i="1" s="1"/>
  <c r="AS109" i="1" s="1"/>
  <c r="AX109" i="1" s="1"/>
  <c r="BC109" i="1" s="1"/>
  <c r="BH109" i="1" s="1"/>
  <c r="BM109" i="1" s="1"/>
  <c r="BR109" i="1" s="1"/>
  <c r="Y299" i="1"/>
  <c r="AB299" i="1" s="1"/>
  <c r="AE299" i="1" s="1"/>
  <c r="AH299" i="1" s="1"/>
  <c r="AK299" i="1" s="1"/>
  <c r="AN299" i="1" s="1"/>
  <c r="AS299" i="1" s="1"/>
  <c r="AX299" i="1" s="1"/>
  <c r="BC299" i="1" s="1"/>
  <c r="BH299" i="1" s="1"/>
  <c r="BM299" i="1" s="1"/>
  <c r="BR299" i="1" s="1"/>
  <c r="Y325" i="1"/>
  <c r="AB325" i="1" s="1"/>
  <c r="AE325" i="1" s="1"/>
  <c r="AH325" i="1" s="1"/>
  <c r="AK325" i="1" s="1"/>
  <c r="AN325" i="1" s="1"/>
  <c r="AS325" i="1" s="1"/>
  <c r="AX325" i="1" s="1"/>
  <c r="BC325" i="1" s="1"/>
  <c r="BH325" i="1" s="1"/>
  <c r="BM325" i="1" s="1"/>
  <c r="BR325" i="1" s="1"/>
  <c r="Y121" i="1"/>
  <c r="AB121" i="1" s="1"/>
  <c r="AE121" i="1" s="1"/>
  <c r="AH121" i="1" s="1"/>
  <c r="AK121" i="1" s="1"/>
  <c r="AN121" i="1" s="1"/>
  <c r="AS121" i="1" s="1"/>
  <c r="AX121" i="1" s="1"/>
  <c r="BC121" i="1" s="1"/>
  <c r="BH121" i="1" s="1"/>
  <c r="BM121" i="1" s="1"/>
  <c r="BR121" i="1" s="1"/>
  <c r="Y291" i="1"/>
  <c r="AB291" i="1" s="1"/>
  <c r="AE291" i="1" s="1"/>
  <c r="AH291" i="1" s="1"/>
  <c r="AK291" i="1" s="1"/>
  <c r="AN291" i="1" s="1"/>
  <c r="AS291" i="1" s="1"/>
  <c r="AX291" i="1" s="1"/>
  <c r="BC291" i="1" s="1"/>
  <c r="BH291" i="1" s="1"/>
  <c r="BM291" i="1" s="1"/>
  <c r="BR291" i="1" s="1"/>
  <c r="Y332" i="1"/>
  <c r="AB332" i="1" s="1"/>
  <c r="AE332" i="1" s="1"/>
  <c r="AH332" i="1" s="1"/>
  <c r="AK332" i="1" s="1"/>
  <c r="AN332" i="1" s="1"/>
  <c r="AS332" i="1" s="1"/>
  <c r="AX332" i="1" s="1"/>
  <c r="BC332" i="1" s="1"/>
  <c r="BH332" i="1" s="1"/>
  <c r="BM332" i="1" s="1"/>
  <c r="BR332" i="1" s="1"/>
  <c r="Y33" i="1"/>
  <c r="AB33" i="1" s="1"/>
  <c r="AE33" i="1" s="1"/>
  <c r="AH33" i="1" s="1"/>
  <c r="AK33" i="1" s="1"/>
  <c r="AN33" i="1" s="1"/>
  <c r="AS33" i="1" s="1"/>
  <c r="AX33" i="1" s="1"/>
  <c r="BC33" i="1" s="1"/>
  <c r="BH33" i="1" s="1"/>
  <c r="BM33" i="1" s="1"/>
  <c r="BR33" i="1" s="1"/>
  <c r="Y312" i="1"/>
  <c r="AB312" i="1" s="1"/>
  <c r="AE312" i="1" s="1"/>
  <c r="AH312" i="1" s="1"/>
  <c r="AK312" i="1" s="1"/>
  <c r="AN312" i="1" s="1"/>
  <c r="AS312" i="1" s="1"/>
  <c r="AX312" i="1" s="1"/>
  <c r="BC312" i="1" s="1"/>
  <c r="BH312" i="1" s="1"/>
  <c r="BM312" i="1" s="1"/>
  <c r="BR312" i="1" s="1"/>
  <c r="Y115" i="1"/>
  <c r="AB115" i="1" s="1"/>
  <c r="AE115" i="1" s="1"/>
  <c r="AH115" i="1" s="1"/>
  <c r="AK115" i="1" s="1"/>
  <c r="AN115" i="1" s="1"/>
  <c r="AS115" i="1" s="1"/>
  <c r="AX115" i="1" s="1"/>
  <c r="BC115" i="1" s="1"/>
  <c r="BH115" i="1" s="1"/>
  <c r="BM115" i="1" s="1"/>
  <c r="BR115" i="1" s="1"/>
  <c r="Y285" i="1"/>
  <c r="AB285" i="1" s="1"/>
  <c r="AE285" i="1" s="1"/>
  <c r="AH285" i="1" s="1"/>
  <c r="AK285" i="1" s="1"/>
  <c r="AN285" i="1" s="1"/>
  <c r="AS285" i="1" s="1"/>
  <c r="AX285" i="1" s="1"/>
  <c r="BC285" i="1" s="1"/>
  <c r="BH285" i="1" s="1"/>
  <c r="BM285" i="1" s="1"/>
  <c r="BR285" i="1" s="1"/>
  <c r="Y231" i="1"/>
  <c r="AB231" i="1" s="1"/>
  <c r="AE231" i="1" s="1"/>
  <c r="AH231" i="1" s="1"/>
  <c r="AK231" i="1" s="1"/>
  <c r="AN231" i="1" s="1"/>
  <c r="AS231" i="1" s="1"/>
  <c r="AX231" i="1" s="1"/>
  <c r="BC231" i="1" s="1"/>
  <c r="BH231" i="1" s="1"/>
  <c r="BM231" i="1" s="1"/>
  <c r="BR231" i="1" s="1"/>
  <c r="Y178" i="1"/>
  <c r="AB178" i="1" s="1"/>
  <c r="AE178" i="1" s="1"/>
  <c r="AH178" i="1" s="1"/>
  <c r="AK178" i="1" s="1"/>
  <c r="AN178" i="1" s="1"/>
  <c r="AS178" i="1" s="1"/>
  <c r="AX178" i="1" s="1"/>
  <c r="BC178" i="1" s="1"/>
  <c r="BH178" i="1" s="1"/>
  <c r="BM178" i="1" s="1"/>
  <c r="BR178" i="1" s="1"/>
  <c r="Y328" i="1"/>
  <c r="AB328" i="1" s="1"/>
  <c r="AE328" i="1" s="1"/>
  <c r="AH328" i="1" s="1"/>
  <c r="AK328" i="1" s="1"/>
  <c r="AN328" i="1" s="1"/>
  <c r="AS328" i="1" s="1"/>
  <c r="AX328" i="1" s="1"/>
  <c r="BC328" i="1" s="1"/>
  <c r="BH328" i="1" s="1"/>
  <c r="BM328" i="1" s="1"/>
  <c r="BR328" i="1" s="1"/>
  <c r="Y278" i="1"/>
  <c r="AB278" i="1" s="1"/>
  <c r="AE278" i="1" s="1"/>
  <c r="AH278" i="1" s="1"/>
  <c r="AK278" i="1" s="1"/>
  <c r="AN278" i="1" s="1"/>
  <c r="AS278" i="1" s="1"/>
  <c r="AX278" i="1" s="1"/>
  <c r="BC278" i="1" s="1"/>
  <c r="BH278" i="1" s="1"/>
  <c r="BM278" i="1" s="1"/>
  <c r="BR278" i="1" s="1"/>
  <c r="Y290" i="1"/>
  <c r="AB290" i="1" s="1"/>
  <c r="AE290" i="1" s="1"/>
  <c r="AH290" i="1" s="1"/>
  <c r="AK290" i="1" s="1"/>
  <c r="AN290" i="1" s="1"/>
  <c r="AS290" i="1" s="1"/>
  <c r="AX290" i="1" s="1"/>
  <c r="BC290" i="1" s="1"/>
  <c r="BH290" i="1" s="1"/>
  <c r="BM290" i="1" s="1"/>
  <c r="BR290" i="1" s="1"/>
  <c r="Y10" i="1"/>
  <c r="AB10" i="1" s="1"/>
  <c r="AE10" i="1" s="1"/>
  <c r="AH10" i="1" s="1"/>
  <c r="AK10" i="1" s="1"/>
  <c r="AN10" i="1" s="1"/>
  <c r="AS10" i="1" s="1"/>
  <c r="AX10" i="1" s="1"/>
  <c r="BC10" i="1" s="1"/>
  <c r="BH10" i="1" s="1"/>
  <c r="BM10" i="1" s="1"/>
  <c r="BR10" i="1" s="1"/>
  <c r="Y114" i="1"/>
  <c r="AB114" i="1" s="1"/>
  <c r="AE114" i="1" s="1"/>
  <c r="AH114" i="1" s="1"/>
  <c r="AK114" i="1" s="1"/>
  <c r="AN114" i="1" s="1"/>
  <c r="AS114" i="1" s="1"/>
  <c r="AX114" i="1" s="1"/>
  <c r="BC114" i="1" s="1"/>
  <c r="BH114" i="1" s="1"/>
  <c r="BM114" i="1" s="1"/>
  <c r="BR114" i="1" s="1"/>
  <c r="Y179" i="1"/>
  <c r="AB179" i="1" s="1"/>
  <c r="AE179" i="1" s="1"/>
  <c r="AH179" i="1" s="1"/>
  <c r="AK179" i="1" s="1"/>
  <c r="AN179" i="1" s="1"/>
  <c r="AS179" i="1" s="1"/>
  <c r="AX179" i="1" s="1"/>
  <c r="BC179" i="1" s="1"/>
  <c r="BH179" i="1" s="1"/>
  <c r="BM179" i="1" s="1"/>
  <c r="BR179" i="1" s="1"/>
  <c r="Y8" i="1"/>
  <c r="AB8" i="1" s="1"/>
  <c r="AE8" i="1" s="1"/>
  <c r="AH8" i="1" s="1"/>
  <c r="AK8" i="1" s="1"/>
  <c r="AN8" i="1" s="1"/>
  <c r="AS8" i="1" s="1"/>
  <c r="AX8" i="1" s="1"/>
  <c r="BC8" i="1" s="1"/>
  <c r="BH8" i="1" s="1"/>
  <c r="BM8" i="1" s="1"/>
  <c r="BR8" i="1" s="1"/>
  <c r="Y277" i="1"/>
  <c r="AB277" i="1" s="1"/>
  <c r="AE277" i="1" s="1"/>
  <c r="AH277" i="1" s="1"/>
  <c r="AK277" i="1" s="1"/>
  <c r="AN277" i="1" s="1"/>
  <c r="AS277" i="1" s="1"/>
  <c r="AX277" i="1" s="1"/>
  <c r="BC277" i="1" s="1"/>
  <c r="BH277" i="1" s="1"/>
  <c r="BM277" i="1" s="1"/>
  <c r="BR277" i="1" s="1"/>
  <c r="Y300" i="1"/>
  <c r="AB300" i="1" s="1"/>
  <c r="AE300" i="1" s="1"/>
  <c r="AH300" i="1" s="1"/>
  <c r="AK300" i="1" s="1"/>
  <c r="AN300" i="1" s="1"/>
  <c r="AS300" i="1" s="1"/>
  <c r="AX300" i="1" s="1"/>
  <c r="BC300" i="1" s="1"/>
  <c r="BH300" i="1" s="1"/>
  <c r="BM300" i="1" s="1"/>
  <c r="BR300" i="1" s="1"/>
  <c r="Y326" i="1"/>
  <c r="AB326" i="1" s="1"/>
  <c r="AE326" i="1" s="1"/>
  <c r="AH326" i="1" s="1"/>
  <c r="AK326" i="1" s="1"/>
  <c r="AN326" i="1" s="1"/>
  <c r="AS326" i="1" s="1"/>
  <c r="AX326" i="1" s="1"/>
  <c r="BC326" i="1" s="1"/>
  <c r="BH326" i="1" s="1"/>
  <c r="BM326" i="1" s="1"/>
  <c r="BR326" i="1" s="1"/>
  <c r="Y28" i="1"/>
  <c r="AB28" i="1" s="1"/>
  <c r="AE28" i="1" s="1"/>
  <c r="AH28" i="1" s="1"/>
  <c r="AK28" i="1" s="1"/>
  <c r="AN28" i="1" s="1"/>
  <c r="AS28" i="1" s="1"/>
  <c r="AX28" i="1" s="1"/>
  <c r="BC28" i="1" s="1"/>
  <c r="BH28" i="1" s="1"/>
  <c r="BM28" i="1" s="1"/>
  <c r="BR28" i="1" s="1"/>
  <c r="Y118" i="1"/>
  <c r="AB118" i="1" s="1"/>
  <c r="AE118" i="1" s="1"/>
  <c r="AH118" i="1" s="1"/>
  <c r="AK118" i="1" s="1"/>
  <c r="AN118" i="1" s="1"/>
  <c r="AS118" i="1" s="1"/>
  <c r="AX118" i="1" s="1"/>
  <c r="BC118" i="1" s="1"/>
  <c r="BH118" i="1" s="1"/>
  <c r="BM118" i="1" s="1"/>
  <c r="BR118" i="1" s="1"/>
  <c r="Y289" i="1"/>
  <c r="AB289" i="1" s="1"/>
  <c r="AE289" i="1" s="1"/>
  <c r="AH289" i="1" s="1"/>
  <c r="AK289" i="1" s="1"/>
  <c r="AN289" i="1" s="1"/>
  <c r="AS289" i="1" s="1"/>
  <c r="AX289" i="1" s="1"/>
  <c r="BC289" i="1" s="1"/>
  <c r="BH289" i="1" s="1"/>
  <c r="BM289" i="1" s="1"/>
  <c r="BR289" i="1" s="1"/>
  <c r="Y110" i="1"/>
  <c r="AB110" i="1" s="1"/>
  <c r="AE110" i="1" s="1"/>
  <c r="AH110" i="1" s="1"/>
  <c r="AK110" i="1" s="1"/>
  <c r="AN110" i="1" s="1"/>
  <c r="AS110" i="1" s="1"/>
  <c r="AX110" i="1" s="1"/>
  <c r="BC110" i="1" s="1"/>
  <c r="BH110" i="1" s="1"/>
  <c r="BM110" i="1" s="1"/>
  <c r="BR110" i="1" s="1"/>
  <c r="Y229" i="1"/>
  <c r="AB229" i="1" s="1"/>
  <c r="AE229" i="1" s="1"/>
  <c r="AH229" i="1" s="1"/>
  <c r="AK229" i="1" s="1"/>
  <c r="AN229" i="1" s="1"/>
  <c r="AS229" i="1" s="1"/>
  <c r="AX229" i="1" s="1"/>
  <c r="BC229" i="1" s="1"/>
  <c r="BH229" i="1" s="1"/>
  <c r="BM229" i="1" s="1"/>
  <c r="BR229" i="1" s="1"/>
  <c r="Y335" i="1"/>
  <c r="AB335" i="1" s="1"/>
  <c r="AE335" i="1" s="1"/>
  <c r="AH335" i="1" s="1"/>
  <c r="AK335" i="1" s="1"/>
  <c r="AN335" i="1" s="1"/>
  <c r="AS335" i="1" s="1"/>
  <c r="AX335" i="1" s="1"/>
  <c r="BC335" i="1" s="1"/>
  <c r="BH335" i="1" s="1"/>
  <c r="BM335" i="1" s="1"/>
  <c r="BR335" i="1" s="1"/>
  <c r="Y338" i="1"/>
  <c r="AB338" i="1" s="1"/>
  <c r="AE338" i="1" s="1"/>
  <c r="AH338" i="1" s="1"/>
  <c r="AK338" i="1" s="1"/>
  <c r="AN338" i="1" s="1"/>
  <c r="AS338" i="1" s="1"/>
  <c r="AX338" i="1" s="1"/>
  <c r="BC338" i="1" s="1"/>
  <c r="BH338" i="1" s="1"/>
  <c r="BM338" i="1" s="1"/>
  <c r="BR338" i="1" s="1"/>
  <c r="Y308" i="1"/>
  <c r="AB308" i="1" s="1"/>
  <c r="AE308" i="1" s="1"/>
  <c r="AH308" i="1" s="1"/>
  <c r="AK308" i="1" s="1"/>
  <c r="AN308" i="1" s="1"/>
  <c r="AS308" i="1" s="1"/>
  <c r="AX308" i="1" s="1"/>
  <c r="BC308" i="1" s="1"/>
  <c r="BH308" i="1" s="1"/>
  <c r="BM308" i="1" s="1"/>
  <c r="BR308" i="1" s="1"/>
  <c r="Y14" i="1"/>
  <c r="AB14" i="1" s="1"/>
  <c r="AE14" i="1" s="1"/>
  <c r="AH14" i="1" s="1"/>
  <c r="AK14" i="1" s="1"/>
  <c r="AN14" i="1" s="1"/>
  <c r="AS14" i="1" s="1"/>
  <c r="AX14" i="1" s="1"/>
  <c r="BC14" i="1" s="1"/>
  <c r="BH14" i="1" s="1"/>
  <c r="BM14" i="1" s="1"/>
  <c r="BR14" i="1" s="1"/>
  <c r="Y321" i="1"/>
  <c r="AB321" i="1" s="1"/>
  <c r="AE321" i="1" s="1"/>
  <c r="AH321" i="1" s="1"/>
  <c r="AK321" i="1" s="1"/>
  <c r="AN321" i="1" s="1"/>
  <c r="AS321" i="1" s="1"/>
  <c r="AX321" i="1" s="1"/>
  <c r="BC321" i="1" s="1"/>
  <c r="BH321" i="1" s="1"/>
  <c r="BM321" i="1" s="1"/>
  <c r="BR321" i="1" s="1"/>
  <c r="Y293" i="1"/>
  <c r="AB293" i="1" s="1"/>
  <c r="AE293" i="1" s="1"/>
  <c r="AH293" i="1" s="1"/>
  <c r="AK293" i="1" s="1"/>
  <c r="AN293" i="1" s="1"/>
  <c r="AS293" i="1" s="1"/>
  <c r="AX293" i="1" s="1"/>
  <c r="BC293" i="1" s="1"/>
  <c r="BH293" i="1" s="1"/>
  <c r="BM293" i="1" s="1"/>
  <c r="BR293" i="1" s="1"/>
  <c r="Y307" i="1"/>
  <c r="AB307" i="1" s="1"/>
  <c r="AE307" i="1" s="1"/>
  <c r="AH307" i="1" s="1"/>
  <c r="AK307" i="1" s="1"/>
  <c r="AN307" i="1" s="1"/>
  <c r="AS307" i="1" s="1"/>
  <c r="AX307" i="1" s="1"/>
  <c r="BC307" i="1" s="1"/>
  <c r="BH307" i="1" s="1"/>
  <c r="BM307" i="1" s="1"/>
  <c r="BR307" i="1" s="1"/>
  <c r="Y319" i="1"/>
  <c r="AB319" i="1" s="1"/>
  <c r="AE319" i="1" s="1"/>
  <c r="AH319" i="1" s="1"/>
  <c r="AK319" i="1" s="1"/>
  <c r="AN319" i="1" s="1"/>
  <c r="AS319" i="1" s="1"/>
  <c r="AX319" i="1" s="1"/>
  <c r="BC319" i="1" s="1"/>
  <c r="BH319" i="1" s="1"/>
  <c r="BM319" i="1" s="1"/>
  <c r="BR319" i="1" s="1"/>
  <c r="Y228" i="1"/>
  <c r="AB228" i="1" s="1"/>
  <c r="AE228" i="1" s="1"/>
  <c r="AH228" i="1" s="1"/>
  <c r="AK228" i="1" s="1"/>
  <c r="AN228" i="1" s="1"/>
  <c r="AS228" i="1" s="1"/>
  <c r="AX228" i="1" s="1"/>
  <c r="BC228" i="1" s="1"/>
  <c r="BH228" i="1" s="1"/>
  <c r="BM228" i="1" s="1"/>
  <c r="BR228" i="1" s="1"/>
  <c r="Y15" i="1"/>
  <c r="CE15" i="1" s="1"/>
  <c r="Y280" i="1"/>
  <c r="AB280" i="1" s="1"/>
  <c r="AE280" i="1" s="1"/>
  <c r="AH280" i="1" s="1"/>
  <c r="AK280" i="1" s="1"/>
  <c r="AN280" i="1" s="1"/>
  <c r="AS280" i="1" s="1"/>
  <c r="AX280" i="1" s="1"/>
  <c r="BC280" i="1" s="1"/>
  <c r="BH280" i="1" s="1"/>
  <c r="BM280" i="1" s="1"/>
  <c r="BR280" i="1" s="1"/>
  <c r="Y286" i="1"/>
  <c r="AB286" i="1" s="1"/>
  <c r="AE286" i="1" s="1"/>
  <c r="AH286" i="1" s="1"/>
  <c r="AK286" i="1" s="1"/>
  <c r="AN286" i="1" s="1"/>
  <c r="AS286" i="1" s="1"/>
  <c r="AX286" i="1" s="1"/>
  <c r="BC286" i="1" s="1"/>
  <c r="BH286" i="1" s="1"/>
  <c r="BM286" i="1" s="1"/>
  <c r="BR286" i="1" s="1"/>
  <c r="Y302" i="1"/>
  <c r="AB302" i="1" s="1"/>
  <c r="AE302" i="1" s="1"/>
  <c r="AH302" i="1" s="1"/>
  <c r="AK302" i="1" s="1"/>
  <c r="AN302" i="1" s="1"/>
  <c r="AS302" i="1" s="1"/>
  <c r="AX302" i="1" s="1"/>
  <c r="BC302" i="1" s="1"/>
  <c r="BH302" i="1" s="1"/>
  <c r="BM302" i="1" s="1"/>
  <c r="BR302" i="1" s="1"/>
  <c r="Y17" i="1"/>
  <c r="AB17" i="1" s="1"/>
  <c r="AE17" i="1" s="1"/>
  <c r="AH17" i="1" s="1"/>
  <c r="AK17" i="1" s="1"/>
  <c r="AN17" i="1" s="1"/>
  <c r="AS17" i="1" s="1"/>
  <c r="AX17" i="1" s="1"/>
  <c r="BC17" i="1" s="1"/>
  <c r="BH17" i="1" s="1"/>
  <c r="BM17" i="1" s="1"/>
  <c r="BR17" i="1" s="1"/>
  <c r="Y304" i="1"/>
  <c r="AB304" i="1" s="1"/>
  <c r="AE304" i="1" s="1"/>
  <c r="AH304" i="1" s="1"/>
  <c r="AK304" i="1" s="1"/>
  <c r="AN304" i="1" s="1"/>
  <c r="AS304" i="1" s="1"/>
  <c r="AX304" i="1" s="1"/>
  <c r="BC304" i="1" s="1"/>
  <c r="BH304" i="1" s="1"/>
  <c r="BM304" i="1" s="1"/>
  <c r="BR304" i="1" s="1"/>
  <c r="Y297" i="1"/>
  <c r="AB297" i="1" s="1"/>
  <c r="AE297" i="1" s="1"/>
  <c r="AH297" i="1" s="1"/>
  <c r="AK297" i="1" s="1"/>
  <c r="AN297" i="1" s="1"/>
  <c r="AS297" i="1" s="1"/>
  <c r="AX297" i="1" s="1"/>
  <c r="BC297" i="1" s="1"/>
  <c r="BH297" i="1" s="1"/>
  <c r="BM297" i="1" s="1"/>
  <c r="BR297" i="1" s="1"/>
  <c r="Y336" i="1"/>
  <c r="AB336" i="1" s="1"/>
  <c r="AE336" i="1" s="1"/>
  <c r="AH336" i="1" s="1"/>
  <c r="AK336" i="1" s="1"/>
  <c r="AN336" i="1" s="1"/>
  <c r="AS336" i="1" s="1"/>
  <c r="AX336" i="1" s="1"/>
  <c r="BC336" i="1" s="1"/>
  <c r="BH336" i="1" s="1"/>
  <c r="BM336" i="1" s="1"/>
  <c r="BR336" i="1" s="1"/>
  <c r="Y296" i="1"/>
  <c r="AB296" i="1" s="1"/>
  <c r="AE296" i="1" s="1"/>
  <c r="AH296" i="1" s="1"/>
  <c r="AK296" i="1" s="1"/>
  <c r="AN296" i="1" s="1"/>
  <c r="AS296" i="1" s="1"/>
  <c r="AX296" i="1" s="1"/>
  <c r="BC296" i="1" s="1"/>
  <c r="BH296" i="1" s="1"/>
  <c r="BM296" i="1" s="1"/>
  <c r="BR296" i="1" s="1"/>
  <c r="Y122" i="1"/>
  <c r="AB122" i="1" s="1"/>
  <c r="AE122" i="1" s="1"/>
  <c r="AH122" i="1" s="1"/>
  <c r="AK122" i="1" s="1"/>
  <c r="AN122" i="1" s="1"/>
  <c r="AS122" i="1" s="1"/>
  <c r="AX122" i="1" s="1"/>
  <c r="BC122" i="1" s="1"/>
  <c r="BH122" i="1" s="1"/>
  <c r="BM122" i="1" s="1"/>
  <c r="BR122" i="1" s="1"/>
  <c r="Y323" i="1"/>
  <c r="AB323" i="1" s="1"/>
  <c r="AE323" i="1" s="1"/>
  <c r="AH323" i="1" s="1"/>
  <c r="AK323" i="1" s="1"/>
  <c r="AN323" i="1" s="1"/>
  <c r="AS323" i="1" s="1"/>
  <c r="AX323" i="1" s="1"/>
  <c r="BC323" i="1" s="1"/>
  <c r="BH323" i="1" s="1"/>
  <c r="BM323" i="1" s="1"/>
  <c r="BR323" i="1" s="1"/>
  <c r="Y301" i="1"/>
  <c r="AB301" i="1" s="1"/>
  <c r="AE301" i="1" s="1"/>
  <c r="AH301" i="1" s="1"/>
  <c r="AK301" i="1" s="1"/>
  <c r="AN301" i="1" s="1"/>
  <c r="AS301" i="1" s="1"/>
  <c r="AX301" i="1" s="1"/>
  <c r="BC301" i="1" s="1"/>
  <c r="BH301" i="1" s="1"/>
  <c r="BM301" i="1" s="1"/>
  <c r="BR301" i="1" s="1"/>
  <c r="Y306" i="1"/>
  <c r="AB306" i="1" s="1"/>
  <c r="AE306" i="1" s="1"/>
  <c r="AH306" i="1" s="1"/>
  <c r="AK306" i="1" s="1"/>
  <c r="AN306" i="1" s="1"/>
  <c r="AS306" i="1" s="1"/>
  <c r="AX306" i="1" s="1"/>
  <c r="BC306" i="1" s="1"/>
  <c r="BH306" i="1" s="1"/>
  <c r="BM306" i="1" s="1"/>
  <c r="BR306" i="1" s="1"/>
  <c r="Y34" i="1"/>
  <c r="AB34" i="1" s="1"/>
  <c r="AE34" i="1" s="1"/>
  <c r="AH34" i="1" s="1"/>
  <c r="AK34" i="1" s="1"/>
  <c r="AN34" i="1" s="1"/>
  <c r="AS34" i="1" s="1"/>
  <c r="AX34" i="1" s="1"/>
  <c r="BC34" i="1" s="1"/>
  <c r="BH34" i="1" s="1"/>
  <c r="BM34" i="1" s="1"/>
  <c r="BR34" i="1" s="1"/>
  <c r="Y18" i="1"/>
  <c r="AB18" i="1" s="1"/>
  <c r="AE18" i="1" s="1"/>
  <c r="AH18" i="1" s="1"/>
  <c r="AK18" i="1" s="1"/>
  <c r="AN18" i="1" s="1"/>
  <c r="AS18" i="1" s="1"/>
  <c r="Y274" i="1"/>
  <c r="AB274" i="1" s="1"/>
  <c r="AE274" i="1" s="1"/>
  <c r="AH274" i="1" s="1"/>
  <c r="AK274" i="1" s="1"/>
  <c r="AN274" i="1" s="1"/>
  <c r="AS274" i="1" s="1"/>
  <c r="AX274" i="1" s="1"/>
  <c r="BC274" i="1" s="1"/>
  <c r="BH274" i="1" s="1"/>
  <c r="BM274" i="1" s="1"/>
  <c r="BR274" i="1" s="1"/>
  <c r="Y180" i="1"/>
  <c r="AB180" i="1" s="1"/>
  <c r="AE180" i="1" s="1"/>
  <c r="AH180" i="1" s="1"/>
  <c r="AK180" i="1" s="1"/>
  <c r="AN180" i="1" s="1"/>
  <c r="AS180" i="1" s="1"/>
  <c r="AX180" i="1" s="1"/>
  <c r="BC180" i="1" s="1"/>
  <c r="BH180" i="1" s="1"/>
  <c r="BM180" i="1" s="1"/>
  <c r="BR180" i="1" s="1"/>
  <c r="Y20" i="1"/>
  <c r="AB20" i="1" s="1"/>
  <c r="AE20" i="1" s="1"/>
  <c r="AH20" i="1" s="1"/>
  <c r="AK20" i="1" s="1"/>
  <c r="AN20" i="1" s="1"/>
  <c r="AS20" i="1" s="1"/>
  <c r="AX20" i="1" s="1"/>
  <c r="BC20" i="1" s="1"/>
  <c r="BH20" i="1" s="1"/>
  <c r="BM20" i="1" s="1"/>
  <c r="BR20" i="1" s="1"/>
  <c r="Y183" i="1"/>
  <c r="AB183" i="1" s="1"/>
  <c r="AE183" i="1" s="1"/>
  <c r="AH183" i="1" s="1"/>
  <c r="AK183" i="1" s="1"/>
  <c r="AN183" i="1" s="1"/>
  <c r="AS183" i="1" s="1"/>
  <c r="AX183" i="1" s="1"/>
  <c r="BC183" i="1" s="1"/>
  <c r="BH183" i="1" s="1"/>
  <c r="BM183" i="1" s="1"/>
  <c r="BR183" i="1" s="1"/>
  <c r="Y111" i="1"/>
  <c r="AB111" i="1" s="1"/>
  <c r="AE111" i="1" s="1"/>
  <c r="AH111" i="1" s="1"/>
  <c r="AK111" i="1" s="1"/>
  <c r="AN111" i="1" s="1"/>
  <c r="AS111" i="1" s="1"/>
  <c r="AX111" i="1" s="1"/>
  <c r="BC111" i="1" s="1"/>
  <c r="BH111" i="1" s="1"/>
  <c r="BM111" i="1" s="1"/>
  <c r="BR111" i="1" s="1"/>
  <c r="Y279" i="1"/>
  <c r="AB279" i="1" s="1"/>
  <c r="AE279" i="1" s="1"/>
  <c r="AH279" i="1" s="1"/>
  <c r="AK279" i="1" s="1"/>
  <c r="AN279" i="1" s="1"/>
  <c r="AS279" i="1" s="1"/>
  <c r="AX279" i="1" s="1"/>
  <c r="BC279" i="1" s="1"/>
  <c r="BH279" i="1" s="1"/>
  <c r="BM279" i="1" s="1"/>
  <c r="BR279" i="1" s="1"/>
  <c r="Y9" i="1"/>
  <c r="AB9" i="1" s="1"/>
  <c r="AE9" i="1" s="1"/>
  <c r="AH9" i="1" s="1"/>
  <c r="AK9" i="1" s="1"/>
  <c r="AN9" i="1" s="1"/>
  <c r="AS9" i="1" s="1"/>
  <c r="AX9" i="1" s="1"/>
  <c r="BC9" i="1" s="1"/>
  <c r="BH9" i="1" s="1"/>
  <c r="BM9" i="1" s="1"/>
  <c r="BR9" i="1" s="1"/>
  <c r="Y320" i="1"/>
  <c r="AB320" i="1" s="1"/>
  <c r="AE320" i="1" s="1"/>
  <c r="AH320" i="1" s="1"/>
  <c r="AK320" i="1" s="1"/>
  <c r="AN320" i="1" s="1"/>
  <c r="AS320" i="1" s="1"/>
  <c r="AX320" i="1" s="1"/>
  <c r="BC320" i="1" s="1"/>
  <c r="BH320" i="1" s="1"/>
  <c r="BM320" i="1" s="1"/>
  <c r="BR320" i="1" s="1"/>
  <c r="Y112" i="1"/>
  <c r="AB112" i="1" s="1"/>
  <c r="AE112" i="1" s="1"/>
  <c r="AH112" i="1" s="1"/>
  <c r="AK112" i="1" s="1"/>
  <c r="AN112" i="1" s="1"/>
  <c r="AS112" i="1" s="1"/>
  <c r="AX112" i="1" s="1"/>
  <c r="BC112" i="1" s="1"/>
  <c r="BH112" i="1" s="1"/>
  <c r="BM112" i="1" s="1"/>
  <c r="BR112" i="1" s="1"/>
  <c r="Y288" i="1"/>
  <c r="AB288" i="1" s="1"/>
  <c r="AE288" i="1" s="1"/>
  <c r="AH288" i="1" s="1"/>
  <c r="AK288" i="1" s="1"/>
  <c r="AN288" i="1" s="1"/>
  <c r="AS288" i="1" s="1"/>
  <c r="AX288" i="1" s="1"/>
  <c r="BC288" i="1" s="1"/>
  <c r="BH288" i="1" s="1"/>
  <c r="BM288" i="1" s="1"/>
  <c r="BR288" i="1" s="1"/>
  <c r="Y19" i="1"/>
  <c r="AB19" i="1" s="1"/>
  <c r="AE19" i="1" s="1"/>
  <c r="AH19" i="1" s="1"/>
  <c r="AK19" i="1" s="1"/>
  <c r="AN19" i="1" s="1"/>
  <c r="AS19" i="1" s="1"/>
  <c r="AX19" i="1" s="1"/>
  <c r="BC19" i="1" s="1"/>
  <c r="BH19" i="1" s="1"/>
  <c r="BM19" i="1" s="1"/>
  <c r="BR19" i="1" s="1"/>
  <c r="Y330" i="1"/>
  <c r="AB330" i="1" s="1"/>
  <c r="AE330" i="1" s="1"/>
  <c r="AH330" i="1" s="1"/>
  <c r="AK330" i="1" s="1"/>
  <c r="AN330" i="1" s="1"/>
  <c r="AS330" i="1" s="1"/>
  <c r="AX330" i="1" s="1"/>
  <c r="BC330" i="1" s="1"/>
  <c r="BH330" i="1" s="1"/>
  <c r="BM330" i="1" s="1"/>
  <c r="BR330" i="1" s="1"/>
  <c r="Y3" i="1"/>
  <c r="Y181" i="1"/>
  <c r="AB181" i="1" s="1"/>
  <c r="AE181" i="1" s="1"/>
  <c r="AH181" i="1" s="1"/>
  <c r="AK181" i="1" s="1"/>
  <c r="AN181" i="1" s="1"/>
  <c r="AS181" i="1" s="1"/>
  <c r="AX181" i="1" s="1"/>
  <c r="BC181" i="1" s="1"/>
  <c r="BH181" i="1" s="1"/>
  <c r="BM181" i="1" s="1"/>
  <c r="BR181" i="1" s="1"/>
  <c r="Y16" i="1"/>
  <c r="Y305" i="1"/>
  <c r="AB305" i="1" s="1"/>
  <c r="AE305" i="1" s="1"/>
  <c r="AH305" i="1" s="1"/>
  <c r="AK305" i="1" s="1"/>
  <c r="AN305" i="1" s="1"/>
  <c r="AS305" i="1" s="1"/>
  <c r="AX305" i="1" s="1"/>
  <c r="BC305" i="1" s="1"/>
  <c r="BH305" i="1" s="1"/>
  <c r="BM305" i="1" s="1"/>
  <c r="BR305" i="1" s="1"/>
  <c r="Y324" i="1"/>
  <c r="AB324" i="1" s="1"/>
  <c r="AE324" i="1" s="1"/>
  <c r="AH324" i="1" s="1"/>
  <c r="AK324" i="1" s="1"/>
  <c r="AN324" i="1" s="1"/>
  <c r="AS324" i="1" s="1"/>
  <c r="AX324" i="1" s="1"/>
  <c r="BC324" i="1" s="1"/>
  <c r="BH324" i="1" s="1"/>
  <c r="BM324" i="1" s="1"/>
  <c r="BR324" i="1" s="1"/>
  <c r="Y313" i="1"/>
  <c r="AB313" i="1" s="1"/>
  <c r="AE313" i="1" s="1"/>
  <c r="AH313" i="1" s="1"/>
  <c r="AK313" i="1" s="1"/>
  <c r="AN313" i="1" s="1"/>
  <c r="AS313" i="1" s="1"/>
  <c r="AX313" i="1" s="1"/>
  <c r="BC313" i="1" s="1"/>
  <c r="BH313" i="1" s="1"/>
  <c r="BM313" i="1" s="1"/>
  <c r="BR313" i="1" s="1"/>
  <c r="Y329" i="1"/>
  <c r="AB329" i="1" s="1"/>
  <c r="AE329" i="1" s="1"/>
  <c r="AH329" i="1" s="1"/>
  <c r="AK329" i="1" s="1"/>
  <c r="AN329" i="1" s="1"/>
  <c r="AS329" i="1" s="1"/>
  <c r="AX329" i="1" s="1"/>
  <c r="BC329" i="1" s="1"/>
  <c r="BH329" i="1" s="1"/>
  <c r="BM329" i="1" s="1"/>
  <c r="BR329" i="1" s="1"/>
  <c r="Y281" i="1"/>
  <c r="AB281" i="1" s="1"/>
  <c r="AE281" i="1" s="1"/>
  <c r="AH281" i="1" s="1"/>
  <c r="AK281" i="1" s="1"/>
  <c r="AN281" i="1" s="1"/>
  <c r="AS281" i="1" s="1"/>
  <c r="AX281" i="1" s="1"/>
  <c r="BC281" i="1" s="1"/>
  <c r="BH281" i="1" s="1"/>
  <c r="BM281" i="1" s="1"/>
  <c r="BR281" i="1" s="1"/>
  <c r="Y283" i="1"/>
  <c r="AB283" i="1" s="1"/>
  <c r="AE283" i="1" s="1"/>
  <c r="AH283" i="1" s="1"/>
  <c r="AK283" i="1" s="1"/>
  <c r="AN283" i="1" s="1"/>
  <c r="AS283" i="1" s="1"/>
  <c r="AX283" i="1" s="1"/>
  <c r="BC283" i="1" s="1"/>
  <c r="BH283" i="1" s="1"/>
  <c r="BM283" i="1" s="1"/>
  <c r="BR283" i="1" s="1"/>
  <c r="Y327" i="1"/>
  <c r="AB327" i="1" s="1"/>
  <c r="AE327" i="1" s="1"/>
  <c r="AH327" i="1" s="1"/>
  <c r="AK327" i="1" s="1"/>
  <c r="AN327" i="1" s="1"/>
  <c r="AS327" i="1" s="1"/>
  <c r="AX327" i="1" s="1"/>
  <c r="BC327" i="1" s="1"/>
  <c r="BH327" i="1" s="1"/>
  <c r="BM327" i="1" s="1"/>
  <c r="BR327" i="1" s="1"/>
  <c r="Y295" i="1"/>
  <c r="AB295" i="1" s="1"/>
  <c r="AE295" i="1" s="1"/>
  <c r="AH295" i="1" s="1"/>
  <c r="AK295" i="1" s="1"/>
  <c r="AN295" i="1" s="1"/>
  <c r="AS295" i="1" s="1"/>
  <c r="AX295" i="1" s="1"/>
  <c r="BC295" i="1" s="1"/>
  <c r="BH295" i="1" s="1"/>
  <c r="BM295" i="1" s="1"/>
  <c r="BR295" i="1" s="1"/>
  <c r="Y23" i="1"/>
  <c r="AB23" i="1" s="1"/>
  <c r="AE23" i="1" s="1"/>
  <c r="AH23" i="1" s="1"/>
  <c r="AK23" i="1" s="1"/>
  <c r="AN23" i="1" s="1"/>
  <c r="AS23" i="1" s="1"/>
  <c r="AX23" i="1" s="1"/>
  <c r="BC23" i="1" s="1"/>
  <c r="BH23" i="1" s="1"/>
  <c r="BM23" i="1" s="1"/>
  <c r="BR23" i="1" s="1"/>
  <c r="Y275" i="1"/>
  <c r="AB275" i="1" s="1"/>
  <c r="AE275" i="1" s="1"/>
  <c r="AH275" i="1" s="1"/>
  <c r="AK275" i="1" s="1"/>
  <c r="AN275" i="1" s="1"/>
  <c r="AS275" i="1" s="1"/>
  <c r="AX275" i="1" s="1"/>
  <c r="BC275" i="1" s="1"/>
  <c r="BH275" i="1" s="1"/>
  <c r="BM275" i="1" s="1"/>
  <c r="BR275" i="1" s="1"/>
  <c r="Y22" i="1"/>
  <c r="AB22" i="1" s="1"/>
  <c r="AE22" i="1" s="1"/>
  <c r="AH22" i="1" s="1"/>
  <c r="AK22" i="1" s="1"/>
  <c r="AN22" i="1" s="1"/>
  <c r="AS22" i="1" s="1"/>
  <c r="AX22" i="1" s="1"/>
  <c r="BC22" i="1" s="1"/>
  <c r="BH22" i="1" s="1"/>
  <c r="BM22" i="1" s="1"/>
  <c r="BR22" i="1" s="1"/>
  <c r="Y29" i="1"/>
  <c r="AB29" i="1" s="1"/>
  <c r="AE29" i="1" s="1"/>
  <c r="AH29" i="1" s="1"/>
  <c r="AK29" i="1" s="1"/>
  <c r="AN29" i="1" s="1"/>
  <c r="AS29" i="1" s="1"/>
  <c r="AX29" i="1" s="1"/>
  <c r="BC29" i="1" s="1"/>
  <c r="BH29" i="1" s="1"/>
  <c r="BM29" i="1" s="1"/>
  <c r="BR29" i="1" s="1"/>
  <c r="Y27" i="1"/>
  <c r="AB27" i="1" s="1"/>
  <c r="AE27" i="1" s="1"/>
  <c r="AH27" i="1" s="1"/>
  <c r="AK27" i="1" s="1"/>
  <c r="AN27" i="1" s="1"/>
  <c r="AS27" i="1" s="1"/>
  <c r="AX27" i="1" s="1"/>
  <c r="BC27" i="1" s="1"/>
  <c r="BH27" i="1" s="1"/>
  <c r="BM27" i="1" s="1"/>
  <c r="BR27" i="1" s="1"/>
  <c r="Y318" i="1"/>
  <c r="AB318" i="1" s="1"/>
  <c r="AE318" i="1" s="1"/>
  <c r="AH318" i="1" s="1"/>
  <c r="AK318" i="1" s="1"/>
  <c r="AN318" i="1" s="1"/>
  <c r="AS318" i="1" s="1"/>
  <c r="AX318" i="1" s="1"/>
  <c r="BC318" i="1" s="1"/>
  <c r="BH318" i="1" s="1"/>
  <c r="BM318" i="1" s="1"/>
  <c r="BR318" i="1" s="1"/>
  <c r="Y317" i="1"/>
  <c r="AB317" i="1" s="1"/>
  <c r="AE317" i="1" s="1"/>
  <c r="AH317" i="1" s="1"/>
  <c r="AK317" i="1" s="1"/>
  <c r="AN317" i="1" s="1"/>
  <c r="AS317" i="1" s="1"/>
  <c r="AX317" i="1" s="1"/>
  <c r="BC317" i="1" s="1"/>
  <c r="BH317" i="1" s="1"/>
  <c r="BM317" i="1" s="1"/>
  <c r="BR317" i="1" s="1"/>
  <c r="Y119" i="1"/>
  <c r="AB119" i="1" s="1"/>
  <c r="AE119" i="1" s="1"/>
  <c r="AH119" i="1" s="1"/>
  <c r="AK119" i="1" s="1"/>
  <c r="AN119" i="1" s="1"/>
  <c r="AS119" i="1" s="1"/>
  <c r="AX119" i="1" s="1"/>
  <c r="BC119" i="1" s="1"/>
  <c r="BH119" i="1" s="1"/>
  <c r="BM119" i="1" s="1"/>
  <c r="BR119" i="1" s="1"/>
  <c r="Y5" i="1"/>
  <c r="AB5" i="1" s="1"/>
  <c r="AE5" i="1" s="1"/>
  <c r="AH5" i="1" s="1"/>
  <c r="AK5" i="1" s="1"/>
  <c r="AN5" i="1" s="1"/>
  <c r="AS5" i="1" s="1"/>
  <c r="AX5" i="1" s="1"/>
  <c r="BC5" i="1" s="1"/>
  <c r="BH5" i="1" s="1"/>
  <c r="BM5" i="1" s="1"/>
  <c r="BR5" i="1" s="1"/>
  <c r="Y177" i="1"/>
  <c r="Y4" i="1"/>
  <c r="AB4" i="1" s="1"/>
  <c r="AE4" i="1" s="1"/>
  <c r="AH4" i="1" s="1"/>
  <c r="AK4" i="1" s="1"/>
  <c r="AN4" i="1" s="1"/>
  <c r="AS4" i="1" s="1"/>
  <c r="AX4" i="1" s="1"/>
  <c r="BC4" i="1" s="1"/>
  <c r="BH4" i="1" s="1"/>
  <c r="BM4" i="1" s="1"/>
  <c r="BR4" i="1" s="1"/>
  <c r="Y284" i="1"/>
  <c r="AB284" i="1" s="1"/>
  <c r="AE284" i="1" s="1"/>
  <c r="AH284" i="1" s="1"/>
  <c r="AK284" i="1" s="1"/>
  <c r="AN284" i="1" s="1"/>
  <c r="AS284" i="1" s="1"/>
  <c r="AX284" i="1" s="1"/>
  <c r="BC284" i="1" s="1"/>
  <c r="BH284" i="1" s="1"/>
  <c r="BM284" i="1" s="1"/>
  <c r="BR284" i="1" s="1"/>
  <c r="Y303" i="1"/>
  <c r="AB303" i="1" s="1"/>
  <c r="AE303" i="1" s="1"/>
  <c r="AH303" i="1" s="1"/>
  <c r="AK303" i="1" s="1"/>
  <c r="AN303" i="1" s="1"/>
  <c r="AS303" i="1" s="1"/>
  <c r="AX303" i="1" s="1"/>
  <c r="BC303" i="1" s="1"/>
  <c r="BH303" i="1" s="1"/>
  <c r="BM303" i="1" s="1"/>
  <c r="BR303" i="1" s="1"/>
  <c r="Y253" i="1" l="1"/>
  <c r="AB253" i="1" s="1"/>
  <c r="AE253" i="1" s="1"/>
  <c r="AH253" i="1" s="1"/>
  <c r="AK253" i="1" s="1"/>
  <c r="AN253" i="1" s="1"/>
  <c r="AS253" i="1" s="1"/>
  <c r="AX253" i="1" s="1"/>
  <c r="BC253" i="1" s="1"/>
  <c r="BH253" i="1" s="1"/>
  <c r="BM253" i="1" s="1"/>
  <c r="BR253" i="1" s="1"/>
  <c r="Y212" i="1"/>
  <c r="AB212" i="1" s="1"/>
  <c r="Y248" i="1"/>
  <c r="AB248" i="1" s="1"/>
  <c r="AE248" i="1" s="1"/>
  <c r="AH248" i="1" s="1"/>
  <c r="AK248" i="1" s="1"/>
  <c r="AN248" i="1" s="1"/>
  <c r="AS248" i="1" s="1"/>
  <c r="AX248" i="1" s="1"/>
  <c r="BC248" i="1" s="1"/>
  <c r="BH248" i="1" s="1"/>
  <c r="BM248" i="1" s="1"/>
  <c r="BR248" i="1" s="1"/>
  <c r="Y254" i="1"/>
  <c r="Y134" i="1"/>
  <c r="AB134" i="1" s="1"/>
  <c r="AE134" i="1" s="1"/>
  <c r="AH134" i="1" s="1"/>
  <c r="AK134" i="1" s="1"/>
  <c r="AN134" i="1" s="1"/>
  <c r="AS134" i="1" s="1"/>
  <c r="AX134" i="1" s="1"/>
  <c r="BC134" i="1" s="1"/>
  <c r="BH134" i="1" s="1"/>
  <c r="BM134" i="1" s="1"/>
  <c r="BR134" i="1" s="1"/>
  <c r="Y230" i="1"/>
  <c r="AB230" i="1" s="1"/>
  <c r="AE230" i="1" s="1"/>
  <c r="AH230" i="1" s="1"/>
  <c r="AK230" i="1" s="1"/>
  <c r="AN230" i="1" s="1"/>
  <c r="AS230" i="1" s="1"/>
  <c r="AX230" i="1" s="1"/>
  <c r="BC230" i="1" s="1"/>
  <c r="BH230" i="1" s="1"/>
  <c r="BM230" i="1" s="1"/>
  <c r="BR230" i="1" s="1"/>
  <c r="Y198" i="1"/>
  <c r="AB198" i="1" s="1"/>
  <c r="AE198" i="1" s="1"/>
  <c r="AH198" i="1" s="1"/>
  <c r="AK198" i="1" s="1"/>
  <c r="AN198" i="1" s="1"/>
  <c r="AS198" i="1" s="1"/>
  <c r="AX198" i="1" s="1"/>
  <c r="BC198" i="1" s="1"/>
  <c r="BH198" i="1" s="1"/>
  <c r="BM198" i="1" s="1"/>
  <c r="BR198" i="1" s="1"/>
  <c r="Y129" i="1"/>
  <c r="AB129" i="1" s="1"/>
  <c r="AE129" i="1" s="1"/>
  <c r="AH129" i="1" s="1"/>
  <c r="AK129" i="1" s="1"/>
  <c r="AN129" i="1" s="1"/>
  <c r="AS129" i="1" s="1"/>
  <c r="AX129" i="1" s="1"/>
  <c r="BC129" i="1" s="1"/>
  <c r="BH129" i="1" s="1"/>
  <c r="BM129" i="1" s="1"/>
  <c r="BR129" i="1" s="1"/>
  <c r="Y48" i="1"/>
  <c r="AB48" i="1" s="1"/>
  <c r="AE48" i="1" s="1"/>
  <c r="AH48" i="1" s="1"/>
  <c r="AK48" i="1" s="1"/>
  <c r="AN48" i="1" s="1"/>
  <c r="AS48" i="1" s="1"/>
  <c r="AX48" i="1" s="1"/>
  <c r="BC48" i="1" s="1"/>
  <c r="BH48" i="1" s="1"/>
  <c r="BM48" i="1" s="1"/>
  <c r="BR48" i="1" s="1"/>
  <c r="Y78" i="1"/>
  <c r="AB78" i="1" s="1"/>
  <c r="AE78" i="1" s="1"/>
  <c r="AH78" i="1" s="1"/>
  <c r="AK78" i="1" s="1"/>
  <c r="AN78" i="1" s="1"/>
  <c r="AS78" i="1" s="1"/>
  <c r="AX78" i="1" s="1"/>
  <c r="BC78" i="1" s="1"/>
  <c r="BH78" i="1" s="1"/>
  <c r="BM78" i="1" s="1"/>
  <c r="BR78" i="1" s="1"/>
  <c r="Y223" i="1"/>
  <c r="AB223" i="1" s="1"/>
  <c r="AE223" i="1" s="1"/>
  <c r="AH223" i="1" s="1"/>
  <c r="AK223" i="1" s="1"/>
  <c r="AN223" i="1" s="1"/>
  <c r="AS223" i="1" s="1"/>
  <c r="AX223" i="1" s="1"/>
  <c r="BC223" i="1" s="1"/>
  <c r="BH223" i="1" s="1"/>
  <c r="BM223" i="1" s="1"/>
  <c r="BR223" i="1" s="1"/>
  <c r="Y239" i="1"/>
  <c r="AB239" i="1" s="1"/>
  <c r="Y56" i="1"/>
  <c r="AB56" i="1" s="1"/>
  <c r="AE56" i="1" s="1"/>
  <c r="AH56" i="1" s="1"/>
  <c r="AK56" i="1" s="1"/>
  <c r="AN56" i="1" s="1"/>
  <c r="AS56" i="1" s="1"/>
  <c r="AX56" i="1" s="1"/>
  <c r="BC56" i="1" s="1"/>
  <c r="BH56" i="1" s="1"/>
  <c r="BM56" i="1" s="1"/>
  <c r="BR56" i="1" s="1"/>
  <c r="Y210" i="1"/>
  <c r="AB210" i="1" s="1"/>
  <c r="AE210" i="1" s="1"/>
  <c r="AH210" i="1" s="1"/>
  <c r="AK210" i="1" s="1"/>
  <c r="AN210" i="1" s="1"/>
  <c r="AS210" i="1" s="1"/>
  <c r="AX210" i="1" s="1"/>
  <c r="BC210" i="1" s="1"/>
  <c r="BH210" i="1" s="1"/>
  <c r="BM210" i="1" s="1"/>
  <c r="BR210" i="1" s="1"/>
  <c r="Y172" i="1"/>
  <c r="AB172" i="1" s="1"/>
  <c r="AE172" i="1" s="1"/>
  <c r="AH172" i="1" s="1"/>
  <c r="AK172" i="1" s="1"/>
  <c r="AN172" i="1" s="1"/>
  <c r="AS172" i="1" s="1"/>
  <c r="AX172" i="1" s="1"/>
  <c r="BC172" i="1" s="1"/>
  <c r="BH172" i="1" s="1"/>
  <c r="BM172" i="1" s="1"/>
  <c r="BR172" i="1" s="1"/>
  <c r="Y267" i="1"/>
  <c r="AB267" i="1" s="1"/>
  <c r="AE267" i="1" s="1"/>
  <c r="AH267" i="1" s="1"/>
  <c r="AK267" i="1" s="1"/>
  <c r="AN267" i="1" s="1"/>
  <c r="AS267" i="1" s="1"/>
  <c r="AX267" i="1" s="1"/>
  <c r="BC267" i="1" s="1"/>
  <c r="BH267" i="1" s="1"/>
  <c r="BM267" i="1" s="1"/>
  <c r="BR267" i="1" s="1"/>
  <c r="Y139" i="1"/>
  <c r="AB139" i="1" s="1"/>
  <c r="AE139" i="1" s="1"/>
  <c r="AH139" i="1" s="1"/>
  <c r="AK139" i="1" s="1"/>
  <c r="AN139" i="1" s="1"/>
  <c r="AS139" i="1" s="1"/>
  <c r="AX139" i="1" s="1"/>
  <c r="BC139" i="1" s="1"/>
  <c r="BH139" i="1" s="1"/>
  <c r="BM139" i="1" s="1"/>
  <c r="BR139" i="1" s="1"/>
  <c r="Y255" i="1"/>
  <c r="AB255" i="1" s="1"/>
  <c r="AE255" i="1" s="1"/>
  <c r="AH255" i="1" s="1"/>
  <c r="AK255" i="1" s="1"/>
  <c r="AN255" i="1" s="1"/>
  <c r="AS255" i="1" s="1"/>
  <c r="AX255" i="1" s="1"/>
  <c r="BC255" i="1" s="1"/>
  <c r="BH255" i="1" s="1"/>
  <c r="BM255" i="1" s="1"/>
  <c r="BR255" i="1" s="1"/>
  <c r="Y45" i="1"/>
  <c r="AB45" i="1" s="1"/>
  <c r="AE45" i="1" s="1"/>
  <c r="AH45" i="1" s="1"/>
  <c r="AK45" i="1" s="1"/>
  <c r="AN45" i="1" s="1"/>
  <c r="AS45" i="1" s="1"/>
  <c r="AX45" i="1" s="1"/>
  <c r="BC45" i="1" s="1"/>
  <c r="BH45" i="1" s="1"/>
  <c r="BM45" i="1" s="1"/>
  <c r="BR45" i="1" s="1"/>
  <c r="Y150" i="1"/>
  <c r="AB150" i="1" s="1"/>
  <c r="AE150" i="1" s="1"/>
  <c r="AH150" i="1" s="1"/>
  <c r="AK150" i="1" s="1"/>
  <c r="AN150" i="1" s="1"/>
  <c r="AS150" i="1" s="1"/>
  <c r="AX150" i="1" s="1"/>
  <c r="BC150" i="1" s="1"/>
  <c r="BH150" i="1" s="1"/>
  <c r="BM150" i="1" s="1"/>
  <c r="BR150" i="1" s="1"/>
  <c r="Y137" i="1"/>
  <c r="AB137" i="1" s="1"/>
  <c r="AE137" i="1" s="1"/>
  <c r="AH137" i="1" s="1"/>
  <c r="AK137" i="1" s="1"/>
  <c r="AN137" i="1" s="1"/>
  <c r="AS137" i="1" s="1"/>
  <c r="AX137" i="1" s="1"/>
  <c r="BC137" i="1" s="1"/>
  <c r="BH137" i="1" s="1"/>
  <c r="BM137" i="1" s="1"/>
  <c r="BR137" i="1" s="1"/>
  <c r="Y91" i="1"/>
  <c r="AB91" i="1" s="1"/>
  <c r="AE91" i="1" s="1"/>
  <c r="AH91" i="1" s="1"/>
  <c r="AK91" i="1" s="1"/>
  <c r="AN91" i="1" s="1"/>
  <c r="AS91" i="1" s="1"/>
  <c r="AX91" i="1" s="1"/>
  <c r="BC91" i="1" s="1"/>
  <c r="BH91" i="1" s="1"/>
  <c r="BM91" i="1" s="1"/>
  <c r="BR91" i="1" s="1"/>
  <c r="Y155" i="1"/>
  <c r="AB155" i="1" s="1"/>
  <c r="AE155" i="1" s="1"/>
  <c r="AH155" i="1" s="1"/>
  <c r="AK155" i="1" s="1"/>
  <c r="AN155" i="1" s="1"/>
  <c r="AS155" i="1" s="1"/>
  <c r="AX155" i="1" s="1"/>
  <c r="BC155" i="1" s="1"/>
  <c r="BH155" i="1" s="1"/>
  <c r="BM155" i="1" s="1"/>
  <c r="BR155" i="1" s="1"/>
  <c r="Y93" i="1"/>
  <c r="AB93" i="1" s="1"/>
  <c r="AE93" i="1" s="1"/>
  <c r="AH93" i="1" s="1"/>
  <c r="AK93" i="1" s="1"/>
  <c r="AN93" i="1" s="1"/>
  <c r="AS93" i="1" s="1"/>
  <c r="AX93" i="1" s="1"/>
  <c r="BC93" i="1" s="1"/>
  <c r="BH93" i="1" s="1"/>
  <c r="BM93" i="1" s="1"/>
  <c r="BR93" i="1" s="1"/>
  <c r="Y124" i="1"/>
  <c r="AB124" i="1" s="1"/>
  <c r="AE124" i="1" s="1"/>
  <c r="AH124" i="1" s="1"/>
  <c r="AK124" i="1" s="1"/>
  <c r="AN124" i="1" s="1"/>
  <c r="AS124" i="1" s="1"/>
  <c r="AX124" i="1" s="1"/>
  <c r="BC124" i="1" s="1"/>
  <c r="BH124" i="1" s="1"/>
  <c r="BM124" i="1" s="1"/>
  <c r="BR124" i="1" s="1"/>
  <c r="Y196" i="1"/>
  <c r="AB196" i="1" s="1"/>
  <c r="AE196" i="1" s="1"/>
  <c r="AH196" i="1" s="1"/>
  <c r="AK196" i="1" s="1"/>
  <c r="AN196" i="1" s="1"/>
  <c r="AS196" i="1" s="1"/>
  <c r="AX196" i="1" s="1"/>
  <c r="BC196" i="1" s="1"/>
  <c r="BH196" i="1" s="1"/>
  <c r="BM196" i="1" s="1"/>
  <c r="BR196" i="1" s="1"/>
  <c r="Y211" i="1"/>
  <c r="AB211" i="1" s="1"/>
  <c r="AE211" i="1" s="1"/>
  <c r="AH211" i="1" s="1"/>
  <c r="AK211" i="1" s="1"/>
  <c r="AN211" i="1" s="1"/>
  <c r="AS211" i="1" s="1"/>
  <c r="AX211" i="1" s="1"/>
  <c r="BC211" i="1" s="1"/>
  <c r="BH211" i="1" s="1"/>
  <c r="BM211" i="1" s="1"/>
  <c r="BR211" i="1" s="1"/>
  <c r="Y260" i="1"/>
  <c r="AB260" i="1" s="1"/>
  <c r="AE260" i="1" s="1"/>
  <c r="AH260" i="1" s="1"/>
  <c r="AK260" i="1" s="1"/>
  <c r="AN260" i="1" s="1"/>
  <c r="AS260" i="1" s="1"/>
  <c r="AX260" i="1" s="1"/>
  <c r="BC260" i="1" s="1"/>
  <c r="BH260" i="1" s="1"/>
  <c r="BM260" i="1" s="1"/>
  <c r="BR260" i="1" s="1"/>
  <c r="Y85" i="1"/>
  <c r="AB85" i="1" s="1"/>
  <c r="AE85" i="1" s="1"/>
  <c r="AH85" i="1" s="1"/>
  <c r="AK85" i="1" s="1"/>
  <c r="AN85" i="1" s="1"/>
  <c r="AS85" i="1" s="1"/>
  <c r="AX85" i="1" s="1"/>
  <c r="BC85" i="1" s="1"/>
  <c r="BH85" i="1" s="1"/>
  <c r="BM85" i="1" s="1"/>
  <c r="BR85" i="1" s="1"/>
  <c r="Y246" i="1"/>
  <c r="AB246" i="1" s="1"/>
  <c r="AE246" i="1" s="1"/>
  <c r="AH246" i="1" s="1"/>
  <c r="AK246" i="1" s="1"/>
  <c r="AN246" i="1" s="1"/>
  <c r="AS246" i="1" s="1"/>
  <c r="AX246" i="1" s="1"/>
  <c r="BC246" i="1" s="1"/>
  <c r="BH246" i="1" s="1"/>
  <c r="BM246" i="1" s="1"/>
  <c r="BR246" i="1" s="1"/>
  <c r="Y13" i="1"/>
  <c r="AB13" i="1" s="1"/>
  <c r="AE13" i="1" s="1"/>
  <c r="AH13" i="1" s="1"/>
  <c r="AK13" i="1" s="1"/>
  <c r="AN13" i="1" s="1"/>
  <c r="AS13" i="1" s="1"/>
  <c r="AX13" i="1" s="1"/>
  <c r="BC13" i="1" s="1"/>
  <c r="BH13" i="1" s="1"/>
  <c r="BM13" i="1" s="1"/>
  <c r="BR13" i="1" s="1"/>
  <c r="Y87" i="1"/>
  <c r="AB87" i="1" s="1"/>
  <c r="AE87" i="1" s="1"/>
  <c r="AH87" i="1" s="1"/>
  <c r="AK87" i="1" s="1"/>
  <c r="AN87" i="1" s="1"/>
  <c r="AS87" i="1" s="1"/>
  <c r="AX87" i="1" s="1"/>
  <c r="BC87" i="1" s="1"/>
  <c r="BH87" i="1" s="1"/>
  <c r="BM87" i="1" s="1"/>
  <c r="BR87" i="1" s="1"/>
  <c r="Y170" i="1"/>
  <c r="AB170" i="1" s="1"/>
  <c r="AE170" i="1" s="1"/>
  <c r="AH170" i="1" s="1"/>
  <c r="AK170" i="1" s="1"/>
  <c r="AN170" i="1" s="1"/>
  <c r="AS170" i="1" s="1"/>
  <c r="AX170" i="1" s="1"/>
  <c r="BC170" i="1" s="1"/>
  <c r="BH170" i="1" s="1"/>
  <c r="BM170" i="1" s="1"/>
  <c r="BR170" i="1" s="1"/>
  <c r="Y72" i="1"/>
  <c r="AB72" i="1" s="1"/>
  <c r="AE72" i="1" s="1"/>
  <c r="AH72" i="1" s="1"/>
  <c r="AK72" i="1" s="1"/>
  <c r="AN72" i="1" s="1"/>
  <c r="AS72" i="1" s="1"/>
  <c r="AX72" i="1" s="1"/>
  <c r="BC72" i="1" s="1"/>
  <c r="BH72" i="1" s="1"/>
  <c r="BM72" i="1" s="1"/>
  <c r="BR72" i="1" s="1"/>
  <c r="Y176" i="1"/>
  <c r="AB176" i="1" s="1"/>
  <c r="AE176" i="1" s="1"/>
  <c r="AH176" i="1" s="1"/>
  <c r="AK176" i="1" s="1"/>
  <c r="AN176" i="1" s="1"/>
  <c r="AS176" i="1" s="1"/>
  <c r="AX176" i="1" s="1"/>
  <c r="BC176" i="1" s="1"/>
  <c r="BH176" i="1" s="1"/>
  <c r="BM176" i="1" s="1"/>
  <c r="BR176" i="1" s="1"/>
  <c r="Y192" i="1"/>
  <c r="AB192" i="1" s="1"/>
  <c r="AE192" i="1" s="1"/>
  <c r="AH192" i="1" s="1"/>
  <c r="AK192" i="1" s="1"/>
  <c r="AN192" i="1" s="1"/>
  <c r="AS192" i="1" s="1"/>
  <c r="AX192" i="1" s="1"/>
  <c r="BC192" i="1" s="1"/>
  <c r="BH192" i="1" s="1"/>
  <c r="BM192" i="1" s="1"/>
  <c r="BR192" i="1" s="1"/>
  <c r="Y218" i="1"/>
  <c r="AB218" i="1" s="1"/>
  <c r="AE218" i="1" s="1"/>
  <c r="AH218" i="1" s="1"/>
  <c r="AK218" i="1" s="1"/>
  <c r="AN218" i="1" s="1"/>
  <c r="AS218" i="1" s="1"/>
  <c r="AX218" i="1" s="1"/>
  <c r="BC218" i="1" s="1"/>
  <c r="BH218" i="1" s="1"/>
  <c r="BM218" i="1" s="1"/>
  <c r="BR218" i="1" s="1"/>
  <c r="Y65" i="1"/>
  <c r="AB65" i="1" s="1"/>
  <c r="AE65" i="1" s="1"/>
  <c r="AH65" i="1" s="1"/>
  <c r="AK65" i="1" s="1"/>
  <c r="AN65" i="1" s="1"/>
  <c r="AS65" i="1" s="1"/>
  <c r="AX65" i="1" s="1"/>
  <c r="BC65" i="1" s="1"/>
  <c r="BH65" i="1" s="1"/>
  <c r="BM65" i="1" s="1"/>
  <c r="BR65" i="1" s="1"/>
  <c r="Y167" i="1"/>
  <c r="AB167" i="1" s="1"/>
  <c r="Y232" i="1"/>
  <c r="AB232" i="1" s="1"/>
  <c r="Y144" i="1"/>
  <c r="AB144" i="1" s="1"/>
  <c r="AE144" i="1" s="1"/>
  <c r="AH144" i="1" s="1"/>
  <c r="AK144" i="1" s="1"/>
  <c r="AN144" i="1" s="1"/>
  <c r="AS144" i="1" s="1"/>
  <c r="AX144" i="1" s="1"/>
  <c r="BC144" i="1" s="1"/>
  <c r="BH144" i="1" s="1"/>
  <c r="BM144" i="1" s="1"/>
  <c r="BR144" i="1" s="1"/>
  <c r="Y185" i="1"/>
  <c r="AB185" i="1" s="1"/>
  <c r="AE185" i="1" s="1"/>
  <c r="AH185" i="1" s="1"/>
  <c r="AK185" i="1" s="1"/>
  <c r="AN185" i="1" s="1"/>
  <c r="AS185" i="1" s="1"/>
  <c r="AX185" i="1" s="1"/>
  <c r="BC185" i="1" s="1"/>
  <c r="BH185" i="1" s="1"/>
  <c r="BM185" i="1" s="1"/>
  <c r="BR185" i="1" s="1"/>
  <c r="Y236" i="1"/>
  <c r="AB236" i="1" s="1"/>
  <c r="AE236" i="1" s="1"/>
  <c r="AH236" i="1" s="1"/>
  <c r="AK236" i="1" s="1"/>
  <c r="AN236" i="1" s="1"/>
  <c r="AS236" i="1" s="1"/>
  <c r="AX236" i="1" s="1"/>
  <c r="BC236" i="1" s="1"/>
  <c r="BH236" i="1" s="1"/>
  <c r="BM236" i="1" s="1"/>
  <c r="BR236" i="1" s="1"/>
  <c r="Y249" i="1"/>
  <c r="AB249" i="1" s="1"/>
  <c r="AE249" i="1" s="1"/>
  <c r="AH249" i="1" s="1"/>
  <c r="AK249" i="1" s="1"/>
  <c r="AN249" i="1" s="1"/>
  <c r="AS249" i="1" s="1"/>
  <c r="AX249" i="1" s="1"/>
  <c r="BC249" i="1" s="1"/>
  <c r="BH249" i="1" s="1"/>
  <c r="BM249" i="1" s="1"/>
  <c r="BR249" i="1" s="1"/>
  <c r="Y92" i="1"/>
  <c r="AB92" i="1" s="1"/>
  <c r="AE92" i="1" s="1"/>
  <c r="AH92" i="1" s="1"/>
  <c r="AK92" i="1" s="1"/>
  <c r="AN92" i="1" s="1"/>
  <c r="AS92" i="1" s="1"/>
  <c r="AX92" i="1" s="1"/>
  <c r="BC92" i="1" s="1"/>
  <c r="BH92" i="1" s="1"/>
  <c r="BM92" i="1" s="1"/>
  <c r="BR92" i="1" s="1"/>
  <c r="Y75" i="1"/>
  <c r="AB75" i="1" s="1"/>
  <c r="AE75" i="1" s="1"/>
  <c r="AH75" i="1" s="1"/>
  <c r="AK75" i="1" s="1"/>
  <c r="AN75" i="1" s="1"/>
  <c r="AS75" i="1" s="1"/>
  <c r="AX75" i="1" s="1"/>
  <c r="BC75" i="1" s="1"/>
  <c r="BH75" i="1" s="1"/>
  <c r="BM75" i="1" s="1"/>
  <c r="BR75" i="1" s="1"/>
  <c r="Y116" i="1"/>
  <c r="AB116" i="1" s="1"/>
  <c r="AE116" i="1" s="1"/>
  <c r="AH116" i="1" s="1"/>
  <c r="AK116" i="1" s="1"/>
  <c r="AN116" i="1" s="1"/>
  <c r="AS116" i="1" s="1"/>
  <c r="AX116" i="1" s="1"/>
  <c r="BC116" i="1" s="1"/>
  <c r="BH116" i="1" s="1"/>
  <c r="BM116" i="1" s="1"/>
  <c r="BR116" i="1" s="1"/>
  <c r="Y40" i="1"/>
  <c r="AB40" i="1" s="1"/>
  <c r="AE40" i="1" s="1"/>
  <c r="AH40" i="1" s="1"/>
  <c r="AK40" i="1" s="1"/>
  <c r="AN40" i="1" s="1"/>
  <c r="AS40" i="1" s="1"/>
  <c r="AX40" i="1" s="1"/>
  <c r="BC40" i="1" s="1"/>
  <c r="BH40" i="1" s="1"/>
  <c r="BM40" i="1" s="1"/>
  <c r="BR40" i="1" s="1"/>
  <c r="Y203" i="1"/>
  <c r="AB203" i="1" s="1"/>
  <c r="AE203" i="1" s="1"/>
  <c r="AH203" i="1" s="1"/>
  <c r="AK203" i="1" s="1"/>
  <c r="AN203" i="1" s="1"/>
  <c r="AS203" i="1" s="1"/>
  <c r="AX203" i="1" s="1"/>
  <c r="BC203" i="1" s="1"/>
  <c r="BH203" i="1" s="1"/>
  <c r="BM203" i="1" s="1"/>
  <c r="BR203" i="1" s="1"/>
  <c r="Y96" i="1"/>
  <c r="AB96" i="1" s="1"/>
  <c r="AE96" i="1" s="1"/>
  <c r="AH96" i="1" s="1"/>
  <c r="AK96" i="1" s="1"/>
  <c r="AN96" i="1" s="1"/>
  <c r="AS96" i="1" s="1"/>
  <c r="AX96" i="1" s="1"/>
  <c r="BC96" i="1" s="1"/>
  <c r="BH96" i="1" s="1"/>
  <c r="BM96" i="1" s="1"/>
  <c r="BR96" i="1" s="1"/>
  <c r="Y214" i="1"/>
  <c r="AB214" i="1" s="1"/>
  <c r="AE214" i="1" s="1"/>
  <c r="AH214" i="1" s="1"/>
  <c r="AK214" i="1" s="1"/>
  <c r="AN214" i="1" s="1"/>
  <c r="AS214" i="1" s="1"/>
  <c r="AX214" i="1" s="1"/>
  <c r="BC214" i="1" s="1"/>
  <c r="BH214" i="1" s="1"/>
  <c r="BM214" i="1" s="1"/>
  <c r="BR214" i="1" s="1"/>
  <c r="Y310" i="1"/>
  <c r="AB310" i="1" s="1"/>
  <c r="AE310" i="1" s="1"/>
  <c r="AH310" i="1" s="1"/>
  <c r="AK310" i="1" s="1"/>
  <c r="AN310" i="1" s="1"/>
  <c r="AS310" i="1" s="1"/>
  <c r="AX310" i="1" s="1"/>
  <c r="BC310" i="1" s="1"/>
  <c r="BH310" i="1" s="1"/>
  <c r="BM310" i="1" s="1"/>
  <c r="BR310" i="1" s="1"/>
  <c r="Y12" i="1"/>
  <c r="AB12" i="1" s="1"/>
  <c r="AE12" i="1" s="1"/>
  <c r="AH12" i="1" s="1"/>
  <c r="AK12" i="1" s="1"/>
  <c r="AN12" i="1" s="1"/>
  <c r="AS12" i="1" s="1"/>
  <c r="AX12" i="1" s="1"/>
  <c r="BC12" i="1" s="1"/>
  <c r="BH12" i="1" s="1"/>
  <c r="BM12" i="1" s="1"/>
  <c r="BR12" i="1" s="1"/>
  <c r="Y102" i="1"/>
  <c r="AB102" i="1" s="1"/>
  <c r="AE102" i="1" s="1"/>
  <c r="AH102" i="1" s="1"/>
  <c r="AK102" i="1" s="1"/>
  <c r="AN102" i="1" s="1"/>
  <c r="AS102" i="1" s="1"/>
  <c r="AX102" i="1" s="1"/>
  <c r="BC102" i="1" s="1"/>
  <c r="BH102" i="1" s="1"/>
  <c r="BM102" i="1" s="1"/>
  <c r="BR102" i="1" s="1"/>
  <c r="Y130" i="1"/>
  <c r="AB130" i="1" s="1"/>
  <c r="AE130" i="1" s="1"/>
  <c r="AH130" i="1" s="1"/>
  <c r="AK130" i="1" s="1"/>
  <c r="AN130" i="1" s="1"/>
  <c r="AS130" i="1" s="1"/>
  <c r="AX130" i="1" s="1"/>
  <c r="BC130" i="1" s="1"/>
  <c r="BH130" i="1" s="1"/>
  <c r="BM130" i="1" s="1"/>
  <c r="BR130" i="1" s="1"/>
  <c r="Y266" i="1"/>
  <c r="AB266" i="1" s="1"/>
  <c r="AE266" i="1" s="1"/>
  <c r="AH266" i="1" s="1"/>
  <c r="AK266" i="1" s="1"/>
  <c r="AN266" i="1" s="1"/>
  <c r="AS266" i="1" s="1"/>
  <c r="AX266" i="1" s="1"/>
  <c r="BC266" i="1" s="1"/>
  <c r="BH266" i="1" s="1"/>
  <c r="BM266" i="1" s="1"/>
  <c r="BR266" i="1" s="1"/>
  <c r="Y57" i="1"/>
  <c r="AB57" i="1" s="1"/>
  <c r="AE57" i="1" s="1"/>
  <c r="AH57" i="1" s="1"/>
  <c r="AK57" i="1" s="1"/>
  <c r="AN57" i="1" s="1"/>
  <c r="AS57" i="1" s="1"/>
  <c r="AX57" i="1" s="1"/>
  <c r="BC57" i="1" s="1"/>
  <c r="BH57" i="1" s="1"/>
  <c r="BM57" i="1" s="1"/>
  <c r="BR57" i="1" s="1"/>
  <c r="Y44" i="1"/>
  <c r="AB44" i="1" s="1"/>
  <c r="AE44" i="1" s="1"/>
  <c r="AH44" i="1" s="1"/>
  <c r="AK44" i="1" s="1"/>
  <c r="AN44" i="1" s="1"/>
  <c r="AS44" i="1" s="1"/>
  <c r="AX44" i="1" s="1"/>
  <c r="BC44" i="1" s="1"/>
  <c r="BH44" i="1" s="1"/>
  <c r="BM44" i="1" s="1"/>
  <c r="BR44" i="1" s="1"/>
  <c r="Y39" i="1"/>
  <c r="AB39" i="1" s="1"/>
  <c r="AE39" i="1" s="1"/>
  <c r="AH39" i="1" s="1"/>
  <c r="AK39" i="1" s="1"/>
  <c r="AN39" i="1" s="1"/>
  <c r="AS39" i="1" s="1"/>
  <c r="AX39" i="1" s="1"/>
  <c r="BC39" i="1" s="1"/>
  <c r="BH39" i="1" s="1"/>
  <c r="BM39" i="1" s="1"/>
  <c r="BR39" i="1" s="1"/>
  <c r="Y63" i="1"/>
  <c r="AB63" i="1" s="1"/>
  <c r="AE63" i="1" s="1"/>
  <c r="AH63" i="1" s="1"/>
  <c r="AK63" i="1" s="1"/>
  <c r="AN63" i="1" s="1"/>
  <c r="AS63" i="1" s="1"/>
  <c r="AX63" i="1" s="1"/>
  <c r="BC63" i="1" s="1"/>
  <c r="BH63" i="1" s="1"/>
  <c r="BM63" i="1" s="1"/>
  <c r="BR63" i="1" s="1"/>
  <c r="Y217" i="1"/>
  <c r="AB217" i="1" s="1"/>
  <c r="AE217" i="1" s="1"/>
  <c r="AH217" i="1" s="1"/>
  <c r="AK217" i="1" s="1"/>
  <c r="AN217" i="1" s="1"/>
  <c r="AS217" i="1" s="1"/>
  <c r="AX217" i="1" s="1"/>
  <c r="BC217" i="1" s="1"/>
  <c r="BH217" i="1" s="1"/>
  <c r="BM217" i="1" s="1"/>
  <c r="BR217" i="1" s="1"/>
  <c r="Y262" i="1"/>
  <c r="AB262" i="1" s="1"/>
  <c r="AE262" i="1" s="1"/>
  <c r="AH262" i="1" s="1"/>
  <c r="AK262" i="1" s="1"/>
  <c r="AN262" i="1" s="1"/>
  <c r="AS262" i="1" s="1"/>
  <c r="AX262" i="1" s="1"/>
  <c r="BC262" i="1" s="1"/>
  <c r="BH262" i="1" s="1"/>
  <c r="BM262" i="1" s="1"/>
  <c r="BR262" i="1" s="1"/>
  <c r="Y132" i="1"/>
  <c r="AB132" i="1" s="1"/>
  <c r="AE132" i="1" s="1"/>
  <c r="AH132" i="1" s="1"/>
  <c r="AK132" i="1" s="1"/>
  <c r="AN132" i="1" s="1"/>
  <c r="AS132" i="1" s="1"/>
  <c r="AX132" i="1" s="1"/>
  <c r="BC132" i="1" s="1"/>
  <c r="BH132" i="1" s="1"/>
  <c r="BM132" i="1" s="1"/>
  <c r="BR132" i="1" s="1"/>
  <c r="Y256" i="1"/>
  <c r="AB256" i="1" s="1"/>
  <c r="AE256" i="1" s="1"/>
  <c r="AH256" i="1" s="1"/>
  <c r="AK256" i="1" s="1"/>
  <c r="AN256" i="1" s="1"/>
  <c r="AS256" i="1" s="1"/>
  <c r="AX256" i="1" s="1"/>
  <c r="BC256" i="1" s="1"/>
  <c r="BH256" i="1" s="1"/>
  <c r="BM256" i="1" s="1"/>
  <c r="BR256" i="1" s="1"/>
  <c r="Y154" i="1"/>
  <c r="AB154" i="1" s="1"/>
  <c r="AE154" i="1" s="1"/>
  <c r="AH154" i="1" s="1"/>
  <c r="AK154" i="1" s="1"/>
  <c r="AN154" i="1" s="1"/>
  <c r="AS154" i="1" s="1"/>
  <c r="AX154" i="1" s="1"/>
  <c r="BC154" i="1" s="1"/>
  <c r="BH154" i="1" s="1"/>
  <c r="BM154" i="1" s="1"/>
  <c r="BR154" i="1" s="1"/>
  <c r="Y60" i="1"/>
  <c r="AB60" i="1" s="1"/>
  <c r="AE60" i="1" s="1"/>
  <c r="AH60" i="1" s="1"/>
  <c r="AK60" i="1" s="1"/>
  <c r="AN60" i="1" s="1"/>
  <c r="AS60" i="1" s="1"/>
  <c r="AX60" i="1" s="1"/>
  <c r="BC60" i="1" s="1"/>
  <c r="BH60" i="1" s="1"/>
  <c r="BM60" i="1" s="1"/>
  <c r="BR60" i="1" s="1"/>
  <c r="Y38" i="1"/>
  <c r="AB38" i="1" s="1"/>
  <c r="AE38" i="1" s="1"/>
  <c r="AH38" i="1" s="1"/>
  <c r="AK38" i="1" s="1"/>
  <c r="AN38" i="1" s="1"/>
  <c r="AS38" i="1" s="1"/>
  <c r="AX38" i="1" s="1"/>
  <c r="BC38" i="1" s="1"/>
  <c r="BH38" i="1" s="1"/>
  <c r="BM38" i="1" s="1"/>
  <c r="BR38" i="1" s="1"/>
  <c r="Y88" i="1"/>
  <c r="AB88" i="1" s="1"/>
  <c r="AE88" i="1" s="1"/>
  <c r="AH88" i="1" s="1"/>
  <c r="AK88" i="1" s="1"/>
  <c r="AN88" i="1" s="1"/>
  <c r="AS88" i="1" s="1"/>
  <c r="AX88" i="1" s="1"/>
  <c r="BC88" i="1" s="1"/>
  <c r="BH88" i="1" s="1"/>
  <c r="BM88" i="1" s="1"/>
  <c r="BR88" i="1" s="1"/>
  <c r="Y199" i="1"/>
  <c r="AB199" i="1" s="1"/>
  <c r="AE199" i="1" s="1"/>
  <c r="AH199" i="1" s="1"/>
  <c r="AK199" i="1" s="1"/>
  <c r="AN199" i="1" s="1"/>
  <c r="AS199" i="1" s="1"/>
  <c r="AX199" i="1" s="1"/>
  <c r="BC199" i="1" s="1"/>
  <c r="BH199" i="1" s="1"/>
  <c r="BM199" i="1" s="1"/>
  <c r="BR199" i="1" s="1"/>
  <c r="Y160" i="1"/>
  <c r="AB160" i="1" s="1"/>
  <c r="AE160" i="1" s="1"/>
  <c r="AH160" i="1" s="1"/>
  <c r="AK160" i="1" s="1"/>
  <c r="AN160" i="1" s="1"/>
  <c r="AS160" i="1" s="1"/>
  <c r="AX160" i="1" s="1"/>
  <c r="BC160" i="1" s="1"/>
  <c r="BH160" i="1" s="1"/>
  <c r="BM160" i="1" s="1"/>
  <c r="BR160" i="1" s="1"/>
  <c r="Y67" i="1"/>
  <c r="AB67" i="1" s="1"/>
  <c r="AE67" i="1" s="1"/>
  <c r="AH67" i="1" s="1"/>
  <c r="AK67" i="1" s="1"/>
  <c r="AN67" i="1" s="1"/>
  <c r="AS67" i="1" s="1"/>
  <c r="AX67" i="1" s="1"/>
  <c r="BC67" i="1" s="1"/>
  <c r="BH67" i="1" s="1"/>
  <c r="BM67" i="1" s="1"/>
  <c r="BR67" i="1" s="1"/>
  <c r="Y76" i="1"/>
  <c r="Y187" i="1"/>
  <c r="AB187" i="1" s="1"/>
  <c r="AE187" i="1" s="1"/>
  <c r="AH187" i="1" s="1"/>
  <c r="AK187" i="1" s="1"/>
  <c r="AN187" i="1" s="1"/>
  <c r="AS187" i="1" s="1"/>
  <c r="AX187" i="1" s="1"/>
  <c r="BC187" i="1" s="1"/>
  <c r="BH187" i="1" s="1"/>
  <c r="BM187" i="1" s="1"/>
  <c r="BR187" i="1" s="1"/>
  <c r="Y59" i="1"/>
  <c r="AB59" i="1" s="1"/>
  <c r="AE59" i="1" s="1"/>
  <c r="AH59" i="1" s="1"/>
  <c r="AK59" i="1" s="1"/>
  <c r="AN59" i="1" s="1"/>
  <c r="AS59" i="1" s="1"/>
  <c r="AX59" i="1" s="1"/>
  <c r="BC59" i="1" s="1"/>
  <c r="BH59" i="1" s="1"/>
  <c r="BM59" i="1" s="1"/>
  <c r="BR59" i="1" s="1"/>
  <c r="Y294" i="1"/>
  <c r="AB294" i="1" s="1"/>
  <c r="AE294" i="1" s="1"/>
  <c r="AH294" i="1" s="1"/>
  <c r="AK294" i="1" s="1"/>
  <c r="AN294" i="1" s="1"/>
  <c r="AS294" i="1" s="1"/>
  <c r="AX294" i="1" s="1"/>
  <c r="BC294" i="1" s="1"/>
  <c r="BH294" i="1" s="1"/>
  <c r="BM294" i="1" s="1"/>
  <c r="BR294" i="1" s="1"/>
  <c r="Y193" i="1"/>
  <c r="AB193" i="1" s="1"/>
  <c r="AE193" i="1" s="1"/>
  <c r="AH193" i="1" s="1"/>
  <c r="AK193" i="1" s="1"/>
  <c r="AN193" i="1" s="1"/>
  <c r="AS193" i="1" s="1"/>
  <c r="AX193" i="1" s="1"/>
  <c r="BC193" i="1" s="1"/>
  <c r="BH193" i="1" s="1"/>
  <c r="BM193" i="1" s="1"/>
  <c r="BR193" i="1" s="1"/>
  <c r="Y148" i="1"/>
  <c r="AB148" i="1" s="1"/>
  <c r="AE148" i="1" s="1"/>
  <c r="AH148" i="1" s="1"/>
  <c r="AK148" i="1" s="1"/>
  <c r="AN148" i="1" s="1"/>
  <c r="AS148" i="1" s="1"/>
  <c r="AX148" i="1" s="1"/>
  <c r="BC148" i="1" s="1"/>
  <c r="BH148" i="1" s="1"/>
  <c r="BM148" i="1" s="1"/>
  <c r="BR148" i="1" s="1"/>
  <c r="Y145" i="1"/>
  <c r="AB145" i="1" s="1"/>
  <c r="AE145" i="1" s="1"/>
  <c r="AH145" i="1" s="1"/>
  <c r="AK145" i="1" s="1"/>
  <c r="AN145" i="1" s="1"/>
  <c r="AS145" i="1" s="1"/>
  <c r="AX145" i="1" s="1"/>
  <c r="BC145" i="1" s="1"/>
  <c r="BH145" i="1" s="1"/>
  <c r="BM145" i="1" s="1"/>
  <c r="BR145" i="1" s="1"/>
  <c r="Y99" i="1"/>
  <c r="AB99" i="1" s="1"/>
  <c r="AE99" i="1" s="1"/>
  <c r="AH99" i="1" s="1"/>
  <c r="AK99" i="1" s="1"/>
  <c r="AN99" i="1" s="1"/>
  <c r="AS99" i="1" s="1"/>
  <c r="AX99" i="1" s="1"/>
  <c r="BC99" i="1" s="1"/>
  <c r="BH99" i="1" s="1"/>
  <c r="BM99" i="1" s="1"/>
  <c r="BR99" i="1" s="1"/>
  <c r="Y151" i="1"/>
  <c r="AB151" i="1" s="1"/>
  <c r="AE151" i="1" s="1"/>
  <c r="AH151" i="1" s="1"/>
  <c r="AK151" i="1" s="1"/>
  <c r="AN151" i="1" s="1"/>
  <c r="AS151" i="1" s="1"/>
  <c r="AX151" i="1" s="1"/>
  <c r="BC151" i="1" s="1"/>
  <c r="BH151" i="1" s="1"/>
  <c r="BM151" i="1" s="1"/>
  <c r="BR151" i="1" s="1"/>
  <c r="Y173" i="1"/>
  <c r="AB173" i="1" s="1"/>
  <c r="AE173" i="1" s="1"/>
  <c r="AH173" i="1" s="1"/>
  <c r="AK173" i="1" s="1"/>
  <c r="AN173" i="1" s="1"/>
  <c r="AS173" i="1" s="1"/>
  <c r="AX173" i="1" s="1"/>
  <c r="BC173" i="1" s="1"/>
  <c r="BH173" i="1" s="1"/>
  <c r="BM173" i="1" s="1"/>
  <c r="BR173" i="1" s="1"/>
  <c r="Y215" i="1"/>
  <c r="AB215" i="1" s="1"/>
  <c r="AE215" i="1" s="1"/>
  <c r="AH215" i="1" s="1"/>
  <c r="AK215" i="1" s="1"/>
  <c r="AN215" i="1" s="1"/>
  <c r="AS215" i="1" s="1"/>
  <c r="AX215" i="1" s="1"/>
  <c r="BC215" i="1" s="1"/>
  <c r="BH215" i="1" s="1"/>
  <c r="BM215" i="1" s="1"/>
  <c r="BR215" i="1" s="1"/>
  <c r="Y174" i="1"/>
  <c r="AB174" i="1" s="1"/>
  <c r="AE174" i="1" s="1"/>
  <c r="AH174" i="1" s="1"/>
  <c r="AK174" i="1" s="1"/>
  <c r="AN174" i="1" s="1"/>
  <c r="AS174" i="1" s="1"/>
  <c r="AX174" i="1" s="1"/>
  <c r="BC174" i="1" s="1"/>
  <c r="BH174" i="1" s="1"/>
  <c r="BM174" i="1" s="1"/>
  <c r="BR174" i="1" s="1"/>
  <c r="Y125" i="1"/>
  <c r="AB125" i="1" s="1"/>
  <c r="AE125" i="1" s="1"/>
  <c r="AH125" i="1" s="1"/>
  <c r="AK125" i="1" s="1"/>
  <c r="AN125" i="1" s="1"/>
  <c r="AS125" i="1" s="1"/>
  <c r="AX125" i="1" s="1"/>
  <c r="BC125" i="1" s="1"/>
  <c r="BH125" i="1" s="1"/>
  <c r="BM125" i="1" s="1"/>
  <c r="BR125" i="1" s="1"/>
  <c r="Y243" i="1"/>
  <c r="AB243" i="1" s="1"/>
  <c r="AE243" i="1" s="1"/>
  <c r="AH243" i="1" s="1"/>
  <c r="AK243" i="1" s="1"/>
  <c r="AN243" i="1" s="1"/>
  <c r="AS243" i="1" s="1"/>
  <c r="AX243" i="1" s="1"/>
  <c r="BC243" i="1" s="1"/>
  <c r="BH243" i="1" s="1"/>
  <c r="BM243" i="1" s="1"/>
  <c r="BR243" i="1" s="1"/>
  <c r="Y213" i="1"/>
  <c r="AB213" i="1" s="1"/>
  <c r="AE213" i="1" s="1"/>
  <c r="AH213" i="1" s="1"/>
  <c r="AK213" i="1" s="1"/>
  <c r="AN213" i="1" s="1"/>
  <c r="AS213" i="1" s="1"/>
  <c r="AX213" i="1" s="1"/>
  <c r="BC213" i="1" s="1"/>
  <c r="BH213" i="1" s="1"/>
  <c r="BM213" i="1" s="1"/>
  <c r="BR213" i="1" s="1"/>
  <c r="Y69" i="1"/>
  <c r="AB69" i="1" s="1"/>
  <c r="AE69" i="1" s="1"/>
  <c r="AH69" i="1" s="1"/>
  <c r="AK69" i="1" s="1"/>
  <c r="AN69" i="1" s="1"/>
  <c r="AS69" i="1" s="1"/>
  <c r="AX69" i="1" s="1"/>
  <c r="BC69" i="1" s="1"/>
  <c r="BH69" i="1" s="1"/>
  <c r="BM69" i="1" s="1"/>
  <c r="BR69" i="1" s="1"/>
  <c r="Y100" i="1"/>
  <c r="AB100" i="1" s="1"/>
  <c r="AE100" i="1" s="1"/>
  <c r="AH100" i="1" s="1"/>
  <c r="AK100" i="1" s="1"/>
  <c r="AN100" i="1" s="1"/>
  <c r="AS100" i="1" s="1"/>
  <c r="AX100" i="1" s="1"/>
  <c r="BC100" i="1" s="1"/>
  <c r="BH100" i="1" s="1"/>
  <c r="BM100" i="1" s="1"/>
  <c r="BR100" i="1" s="1"/>
  <c r="Y62" i="1"/>
  <c r="AB62" i="1" s="1"/>
  <c r="AE62" i="1" s="1"/>
  <c r="AH62" i="1" s="1"/>
  <c r="AK62" i="1" s="1"/>
  <c r="AN62" i="1" s="1"/>
  <c r="AS62" i="1" s="1"/>
  <c r="AX62" i="1" s="1"/>
  <c r="BC62" i="1" s="1"/>
  <c r="BH62" i="1" s="1"/>
  <c r="BM62" i="1" s="1"/>
  <c r="BR62" i="1" s="1"/>
  <c r="Y58" i="1"/>
  <c r="AB58" i="1" s="1"/>
  <c r="AE58" i="1" s="1"/>
  <c r="AH58" i="1" s="1"/>
  <c r="AK58" i="1" s="1"/>
  <c r="AN58" i="1" s="1"/>
  <c r="AS58" i="1" s="1"/>
  <c r="AX58" i="1" s="1"/>
  <c r="BC58" i="1" s="1"/>
  <c r="BH58" i="1" s="1"/>
  <c r="BM58" i="1" s="1"/>
  <c r="BR58" i="1" s="1"/>
  <c r="Y315" i="1"/>
  <c r="AB315" i="1" s="1"/>
  <c r="AE315" i="1" s="1"/>
  <c r="AH315" i="1" s="1"/>
  <c r="AK315" i="1" s="1"/>
  <c r="AN315" i="1" s="1"/>
  <c r="AS315" i="1" s="1"/>
  <c r="AX315" i="1" s="1"/>
  <c r="BC315" i="1" s="1"/>
  <c r="BH315" i="1" s="1"/>
  <c r="BM315" i="1" s="1"/>
  <c r="BR315" i="1" s="1"/>
  <c r="Y259" i="1"/>
  <c r="AB259" i="1" s="1"/>
  <c r="AE259" i="1" s="1"/>
  <c r="AH259" i="1" s="1"/>
  <c r="AK259" i="1" s="1"/>
  <c r="AN259" i="1" s="1"/>
  <c r="AS259" i="1" s="1"/>
  <c r="AX259" i="1" s="1"/>
  <c r="BC259" i="1" s="1"/>
  <c r="BH259" i="1" s="1"/>
  <c r="BM259" i="1" s="1"/>
  <c r="BR259" i="1" s="1"/>
  <c r="Y41" i="1"/>
  <c r="AB41" i="1" s="1"/>
  <c r="AE41" i="1" s="1"/>
  <c r="AH41" i="1" s="1"/>
  <c r="AK41" i="1" s="1"/>
  <c r="AN41" i="1" s="1"/>
  <c r="AS41" i="1" s="1"/>
  <c r="AX41" i="1" s="1"/>
  <c r="BC41" i="1" s="1"/>
  <c r="BH41" i="1" s="1"/>
  <c r="BM41" i="1" s="1"/>
  <c r="BR41" i="1" s="1"/>
  <c r="Y53" i="1"/>
  <c r="AB53" i="1" s="1"/>
  <c r="AE53" i="1" s="1"/>
  <c r="AH53" i="1" s="1"/>
  <c r="AK53" i="1" s="1"/>
  <c r="AN53" i="1" s="1"/>
  <c r="AS53" i="1" s="1"/>
  <c r="AX53" i="1" s="1"/>
  <c r="BC53" i="1" s="1"/>
  <c r="BH53" i="1" s="1"/>
  <c r="BM53" i="1" s="1"/>
  <c r="BR53" i="1" s="1"/>
  <c r="Y189" i="1"/>
  <c r="AB189" i="1" s="1"/>
  <c r="AE189" i="1" s="1"/>
  <c r="AH189" i="1" s="1"/>
  <c r="AK189" i="1" s="1"/>
  <c r="AN189" i="1" s="1"/>
  <c r="AS189" i="1" s="1"/>
  <c r="AX189" i="1" s="1"/>
  <c r="BC189" i="1" s="1"/>
  <c r="BH189" i="1" s="1"/>
  <c r="BM189" i="1" s="1"/>
  <c r="BR189" i="1" s="1"/>
  <c r="Y55" i="1"/>
  <c r="AB55" i="1" s="1"/>
  <c r="AE55" i="1" s="1"/>
  <c r="AH55" i="1" s="1"/>
  <c r="AK55" i="1" s="1"/>
  <c r="AN55" i="1" s="1"/>
  <c r="AS55" i="1" s="1"/>
  <c r="AX55" i="1" s="1"/>
  <c r="BC55" i="1" s="1"/>
  <c r="BH55" i="1" s="1"/>
  <c r="BM55" i="1" s="1"/>
  <c r="BR55" i="1" s="1"/>
  <c r="Y261" i="1"/>
  <c r="AB261" i="1" s="1"/>
  <c r="Y161" i="1"/>
  <c r="AB161" i="1" s="1"/>
  <c r="AE161" i="1" s="1"/>
  <c r="AH161" i="1" s="1"/>
  <c r="AK161" i="1" s="1"/>
  <c r="AN161" i="1" s="1"/>
  <c r="AS161" i="1" s="1"/>
  <c r="AX161" i="1" s="1"/>
  <c r="BC161" i="1" s="1"/>
  <c r="BH161" i="1" s="1"/>
  <c r="BM161" i="1" s="1"/>
  <c r="BR161" i="1" s="1"/>
  <c r="Y157" i="1"/>
  <c r="AB157" i="1" s="1"/>
  <c r="AE157" i="1" s="1"/>
  <c r="Y101" i="1"/>
  <c r="AB101" i="1" s="1"/>
  <c r="AE101" i="1" s="1"/>
  <c r="AH101" i="1" s="1"/>
  <c r="AK101" i="1" s="1"/>
  <c r="AN101" i="1" s="1"/>
  <c r="AS101" i="1" s="1"/>
  <c r="AX101" i="1" s="1"/>
  <c r="BC101" i="1" s="1"/>
  <c r="BH101" i="1" s="1"/>
  <c r="BM101" i="1" s="1"/>
  <c r="BR101" i="1" s="1"/>
  <c r="Y200" i="1"/>
  <c r="AB200" i="1" s="1"/>
  <c r="AE200" i="1" s="1"/>
  <c r="AH200" i="1" s="1"/>
  <c r="AK200" i="1" s="1"/>
  <c r="AN200" i="1" s="1"/>
  <c r="AS200" i="1" s="1"/>
  <c r="AX200" i="1" s="1"/>
  <c r="BC200" i="1" s="1"/>
  <c r="BH200" i="1" s="1"/>
  <c r="BM200" i="1" s="1"/>
  <c r="BR200" i="1" s="1"/>
  <c r="Y169" i="1"/>
  <c r="AB169" i="1" s="1"/>
  <c r="AE169" i="1" s="1"/>
  <c r="AH169" i="1" s="1"/>
  <c r="AK169" i="1" s="1"/>
  <c r="AN169" i="1" s="1"/>
  <c r="AS169" i="1" s="1"/>
  <c r="AX169" i="1" s="1"/>
  <c r="BC169" i="1" s="1"/>
  <c r="BH169" i="1" s="1"/>
  <c r="BM169" i="1" s="1"/>
  <c r="BR169" i="1" s="1"/>
  <c r="Y147" i="1"/>
  <c r="AB147" i="1" s="1"/>
  <c r="AE147" i="1" s="1"/>
  <c r="AH147" i="1" s="1"/>
  <c r="AK147" i="1" s="1"/>
  <c r="AN147" i="1" s="1"/>
  <c r="AS147" i="1" s="1"/>
  <c r="AX147" i="1" s="1"/>
  <c r="BC147" i="1" s="1"/>
  <c r="BH147" i="1" s="1"/>
  <c r="BM147" i="1" s="1"/>
  <c r="BR147" i="1" s="1"/>
  <c r="Y265" i="1"/>
  <c r="AB265" i="1" s="1"/>
  <c r="AE265" i="1" s="1"/>
  <c r="AH265" i="1" s="1"/>
  <c r="AK265" i="1" s="1"/>
  <c r="AN265" i="1" s="1"/>
  <c r="AS265" i="1" s="1"/>
  <c r="AX265" i="1" s="1"/>
  <c r="BC265" i="1" s="1"/>
  <c r="BH265" i="1" s="1"/>
  <c r="BM265" i="1" s="1"/>
  <c r="BR265" i="1" s="1"/>
  <c r="Y37" i="1"/>
  <c r="AB37" i="1" s="1"/>
  <c r="AE37" i="1" s="1"/>
  <c r="AH37" i="1" s="1"/>
  <c r="AK37" i="1" s="1"/>
  <c r="AN37" i="1" s="1"/>
  <c r="AS37" i="1" s="1"/>
  <c r="AX37" i="1" s="1"/>
  <c r="BC37" i="1" s="1"/>
  <c r="BH37" i="1" s="1"/>
  <c r="BM37" i="1" s="1"/>
  <c r="BR37" i="1" s="1"/>
  <c r="Y222" i="1"/>
  <c r="AB222" i="1" s="1"/>
  <c r="AE222" i="1" s="1"/>
  <c r="AH222" i="1" s="1"/>
  <c r="AK222" i="1" s="1"/>
  <c r="AN222" i="1" s="1"/>
  <c r="AS222" i="1" s="1"/>
  <c r="AX222" i="1" s="1"/>
  <c r="BC222" i="1" s="1"/>
  <c r="BH222" i="1" s="1"/>
  <c r="BM222" i="1" s="1"/>
  <c r="BR222" i="1" s="1"/>
  <c r="Y202" i="1"/>
  <c r="AB202" i="1" s="1"/>
  <c r="AE202" i="1" s="1"/>
  <c r="AH202" i="1" s="1"/>
  <c r="AK202" i="1" s="1"/>
  <c r="AN202" i="1" s="1"/>
  <c r="AS202" i="1" s="1"/>
  <c r="AX202" i="1" s="1"/>
  <c r="BC202" i="1" s="1"/>
  <c r="BH202" i="1" s="1"/>
  <c r="BM202" i="1" s="1"/>
  <c r="BR202" i="1" s="1"/>
  <c r="Y162" i="1"/>
  <c r="AB162" i="1" s="1"/>
  <c r="AE162" i="1" s="1"/>
  <c r="AH162" i="1" s="1"/>
  <c r="AK162" i="1" s="1"/>
  <c r="AN162" i="1" s="1"/>
  <c r="AS162" i="1" s="1"/>
  <c r="AX162" i="1" s="1"/>
  <c r="BC162" i="1" s="1"/>
  <c r="BH162" i="1" s="1"/>
  <c r="BM162" i="1" s="1"/>
  <c r="BR162" i="1" s="1"/>
  <c r="Y136" i="1"/>
  <c r="AB136" i="1" s="1"/>
  <c r="AE136" i="1" s="1"/>
  <c r="AH136" i="1" s="1"/>
  <c r="AK136" i="1" s="1"/>
  <c r="AN136" i="1" s="1"/>
  <c r="AS136" i="1" s="1"/>
  <c r="AX136" i="1" s="1"/>
  <c r="BC136" i="1" s="1"/>
  <c r="BH136" i="1" s="1"/>
  <c r="BM136" i="1" s="1"/>
  <c r="BR136" i="1" s="1"/>
  <c r="Y240" i="1"/>
  <c r="AB240" i="1" s="1"/>
  <c r="AE240" i="1" s="1"/>
  <c r="AH240" i="1" s="1"/>
  <c r="AK240" i="1" s="1"/>
  <c r="AN240" i="1" s="1"/>
  <c r="AS240" i="1" s="1"/>
  <c r="AX240" i="1" s="1"/>
  <c r="BC240" i="1" s="1"/>
  <c r="BH240" i="1" s="1"/>
  <c r="BM240" i="1" s="1"/>
  <c r="BR240" i="1" s="1"/>
  <c r="Y195" i="1"/>
  <c r="AB195" i="1" s="1"/>
  <c r="AE195" i="1" s="1"/>
  <c r="AH195" i="1" s="1"/>
  <c r="AK195" i="1" s="1"/>
  <c r="AN195" i="1" s="1"/>
  <c r="AS195" i="1" s="1"/>
  <c r="AX195" i="1" s="1"/>
  <c r="BC195" i="1" s="1"/>
  <c r="BH195" i="1" s="1"/>
  <c r="BM195" i="1" s="1"/>
  <c r="BR195" i="1" s="1"/>
  <c r="Y188" i="1"/>
  <c r="AB188" i="1" s="1"/>
  <c r="AE188" i="1" s="1"/>
  <c r="AH188" i="1" s="1"/>
  <c r="AK188" i="1" s="1"/>
  <c r="AN188" i="1" s="1"/>
  <c r="AS188" i="1" s="1"/>
  <c r="AX188" i="1" s="1"/>
  <c r="BC188" i="1" s="1"/>
  <c r="BH188" i="1" s="1"/>
  <c r="BM188" i="1" s="1"/>
  <c r="BR188" i="1" s="1"/>
  <c r="Y97" i="1"/>
  <c r="AB97" i="1" s="1"/>
  <c r="AE97" i="1" s="1"/>
  <c r="AH97" i="1" s="1"/>
  <c r="AK97" i="1" s="1"/>
  <c r="AN97" i="1" s="1"/>
  <c r="AS97" i="1" s="1"/>
  <c r="AX97" i="1" s="1"/>
  <c r="BC97" i="1" s="1"/>
  <c r="BH97" i="1" s="1"/>
  <c r="BM97" i="1" s="1"/>
  <c r="BR97" i="1" s="1"/>
  <c r="Y153" i="1"/>
  <c r="AB153" i="1" s="1"/>
  <c r="AE153" i="1" s="1"/>
  <c r="AH153" i="1" s="1"/>
  <c r="AK153" i="1" s="1"/>
  <c r="AN153" i="1" s="1"/>
  <c r="AS153" i="1" s="1"/>
  <c r="AX153" i="1" s="1"/>
  <c r="BC153" i="1" s="1"/>
  <c r="BH153" i="1" s="1"/>
  <c r="BM153" i="1" s="1"/>
  <c r="BR153" i="1" s="1"/>
  <c r="Y131" i="1"/>
  <c r="AB131" i="1" s="1"/>
  <c r="AE131" i="1" s="1"/>
  <c r="AH131" i="1" s="1"/>
  <c r="AK131" i="1" s="1"/>
  <c r="AN131" i="1" s="1"/>
  <c r="AS131" i="1" s="1"/>
  <c r="AX131" i="1" s="1"/>
  <c r="BC131" i="1" s="1"/>
  <c r="BH131" i="1" s="1"/>
  <c r="BM131" i="1" s="1"/>
  <c r="BR131" i="1" s="1"/>
  <c r="Y166" i="1"/>
  <c r="AB166" i="1" s="1"/>
  <c r="AE166" i="1" s="1"/>
  <c r="AH166" i="1" s="1"/>
  <c r="AK166" i="1" s="1"/>
  <c r="AN166" i="1" s="1"/>
  <c r="AS166" i="1" s="1"/>
  <c r="AX166" i="1" s="1"/>
  <c r="BC166" i="1" s="1"/>
  <c r="BH166" i="1" s="1"/>
  <c r="BM166" i="1" s="1"/>
  <c r="BR166" i="1" s="1"/>
  <c r="Y126" i="1"/>
  <c r="AB126" i="1" s="1"/>
  <c r="AE126" i="1" s="1"/>
  <c r="AH126" i="1" s="1"/>
  <c r="AK126" i="1" s="1"/>
  <c r="AN126" i="1" s="1"/>
  <c r="AS126" i="1" s="1"/>
  <c r="AX126" i="1" s="1"/>
  <c r="BC126" i="1" s="1"/>
  <c r="BH126" i="1" s="1"/>
  <c r="BM126" i="1" s="1"/>
  <c r="BR126" i="1" s="1"/>
  <c r="Y49" i="1"/>
  <c r="AB49" i="1" s="1"/>
  <c r="AE49" i="1" s="1"/>
  <c r="AH49" i="1" s="1"/>
  <c r="AK49" i="1" s="1"/>
  <c r="AN49" i="1" s="1"/>
  <c r="AS49" i="1" s="1"/>
  <c r="AX49" i="1" s="1"/>
  <c r="BC49" i="1" s="1"/>
  <c r="BH49" i="1" s="1"/>
  <c r="BM49" i="1" s="1"/>
  <c r="BR49" i="1" s="1"/>
  <c r="Y221" i="1"/>
  <c r="AB221" i="1" s="1"/>
  <c r="AE221" i="1" s="1"/>
  <c r="AH221" i="1" s="1"/>
  <c r="AK221" i="1" s="1"/>
  <c r="AN221" i="1" s="1"/>
  <c r="AS221" i="1" s="1"/>
  <c r="AX221" i="1" s="1"/>
  <c r="BC221" i="1" s="1"/>
  <c r="BH221" i="1" s="1"/>
  <c r="BM221" i="1" s="1"/>
  <c r="BR221" i="1" s="1"/>
  <c r="Y244" i="1"/>
  <c r="Y105" i="1"/>
  <c r="AB105" i="1" s="1"/>
  <c r="AE105" i="1" s="1"/>
  <c r="AH105" i="1" s="1"/>
  <c r="AK105" i="1" s="1"/>
  <c r="AN105" i="1" s="1"/>
  <c r="AS105" i="1" s="1"/>
  <c r="AX105" i="1" s="1"/>
  <c r="BC105" i="1" s="1"/>
  <c r="BH105" i="1" s="1"/>
  <c r="BM105" i="1" s="1"/>
  <c r="BR105" i="1" s="1"/>
  <c r="Y216" i="1"/>
  <c r="AB216" i="1" s="1"/>
  <c r="AE216" i="1" s="1"/>
  <c r="AH216" i="1" s="1"/>
  <c r="AK216" i="1" s="1"/>
  <c r="AN216" i="1" s="1"/>
  <c r="AS216" i="1" s="1"/>
  <c r="AX216" i="1" s="1"/>
  <c r="BC216" i="1" s="1"/>
  <c r="BH216" i="1" s="1"/>
  <c r="BM216" i="1" s="1"/>
  <c r="BR216" i="1" s="1"/>
  <c r="Y120" i="1"/>
  <c r="AB120" i="1" s="1"/>
  <c r="AE120" i="1" s="1"/>
  <c r="AH120" i="1" s="1"/>
  <c r="AK120" i="1" s="1"/>
  <c r="AN120" i="1" s="1"/>
  <c r="AS120" i="1" s="1"/>
  <c r="AX120" i="1" s="1"/>
  <c r="BC120" i="1" s="1"/>
  <c r="BH120" i="1" s="1"/>
  <c r="BM120" i="1" s="1"/>
  <c r="BR120" i="1" s="1"/>
  <c r="Y104" i="1"/>
  <c r="AB104" i="1" s="1"/>
  <c r="AE104" i="1" s="1"/>
  <c r="AH104" i="1" s="1"/>
  <c r="AK104" i="1" s="1"/>
  <c r="AN104" i="1" s="1"/>
  <c r="AS104" i="1" s="1"/>
  <c r="AX104" i="1" s="1"/>
  <c r="BC104" i="1" s="1"/>
  <c r="BH104" i="1" s="1"/>
  <c r="BM104" i="1" s="1"/>
  <c r="BR104" i="1" s="1"/>
  <c r="Y171" i="1"/>
  <c r="AB171" i="1" s="1"/>
  <c r="Y242" i="1"/>
  <c r="AB242" i="1" s="1"/>
  <c r="AE242" i="1" s="1"/>
  <c r="AH242" i="1" s="1"/>
  <c r="AK242" i="1" s="1"/>
  <c r="AN242" i="1" s="1"/>
  <c r="AS242" i="1" s="1"/>
  <c r="AX242" i="1" s="1"/>
  <c r="BC242" i="1" s="1"/>
  <c r="BH242" i="1" s="1"/>
  <c r="BM242" i="1" s="1"/>
  <c r="BR242" i="1" s="1"/>
  <c r="Y224" i="1"/>
  <c r="AB224" i="1" s="1"/>
  <c r="AE224" i="1" s="1"/>
  <c r="AH224" i="1" s="1"/>
  <c r="AK224" i="1" s="1"/>
  <c r="AN224" i="1" s="1"/>
  <c r="AS224" i="1" s="1"/>
  <c r="AX224" i="1" s="1"/>
  <c r="BC224" i="1" s="1"/>
  <c r="BH224" i="1" s="1"/>
  <c r="BM224" i="1" s="1"/>
  <c r="BR224" i="1" s="1"/>
  <c r="Y70" i="1"/>
  <c r="AB70" i="1" s="1"/>
  <c r="AE70" i="1" s="1"/>
  <c r="AH70" i="1" s="1"/>
  <c r="AK70" i="1" s="1"/>
  <c r="AN70" i="1" s="1"/>
  <c r="AS70" i="1" s="1"/>
  <c r="AX70" i="1" s="1"/>
  <c r="BC70" i="1" s="1"/>
  <c r="BH70" i="1" s="1"/>
  <c r="BM70" i="1" s="1"/>
  <c r="BR70" i="1" s="1"/>
  <c r="Y66" i="1"/>
  <c r="AB66" i="1" s="1"/>
  <c r="AE66" i="1" s="1"/>
  <c r="AH66" i="1" s="1"/>
  <c r="AK66" i="1" s="1"/>
  <c r="AN66" i="1" s="1"/>
  <c r="AS66" i="1" s="1"/>
  <c r="AX66" i="1" s="1"/>
  <c r="BC66" i="1" s="1"/>
  <c r="BH66" i="1" s="1"/>
  <c r="BM66" i="1" s="1"/>
  <c r="BR66" i="1" s="1"/>
  <c r="Y276" i="1"/>
  <c r="AB276" i="1" s="1"/>
  <c r="AE276" i="1" s="1"/>
  <c r="AH276" i="1" s="1"/>
  <c r="AK276" i="1" s="1"/>
  <c r="AN276" i="1" s="1"/>
  <c r="AS276" i="1" s="1"/>
  <c r="AX276" i="1" s="1"/>
  <c r="BC276" i="1" s="1"/>
  <c r="BH276" i="1" s="1"/>
  <c r="BM276" i="1" s="1"/>
  <c r="BR276" i="1" s="1"/>
  <c r="Y194" i="1"/>
  <c r="AB194" i="1" s="1"/>
  <c r="AE194" i="1" s="1"/>
  <c r="AH194" i="1" s="1"/>
  <c r="AK194" i="1" s="1"/>
  <c r="AN194" i="1" s="1"/>
  <c r="AS194" i="1" s="1"/>
  <c r="AX194" i="1" s="1"/>
  <c r="BC194" i="1" s="1"/>
  <c r="BH194" i="1" s="1"/>
  <c r="BM194" i="1" s="1"/>
  <c r="BR194" i="1" s="1"/>
  <c r="Y258" i="1"/>
  <c r="AB258" i="1" s="1"/>
  <c r="AE258" i="1" s="1"/>
  <c r="AH258" i="1" s="1"/>
  <c r="AK258" i="1" s="1"/>
  <c r="AN258" i="1" s="1"/>
  <c r="AS258" i="1" s="1"/>
  <c r="AX258" i="1" s="1"/>
  <c r="BC258" i="1" s="1"/>
  <c r="BH258" i="1" s="1"/>
  <c r="BM258" i="1" s="1"/>
  <c r="BR258" i="1" s="1"/>
  <c r="Y80" i="1"/>
  <c r="AB80" i="1" s="1"/>
  <c r="AE80" i="1" s="1"/>
  <c r="AH80" i="1" s="1"/>
  <c r="AK80" i="1" s="1"/>
  <c r="AN80" i="1" s="1"/>
  <c r="AS80" i="1" s="1"/>
  <c r="AX80" i="1" s="1"/>
  <c r="BC80" i="1" s="1"/>
  <c r="BH80" i="1" s="1"/>
  <c r="BM80" i="1" s="1"/>
  <c r="BR80" i="1" s="1"/>
  <c r="Y133" i="1"/>
  <c r="AB133" i="1" s="1"/>
  <c r="AE133" i="1" s="1"/>
  <c r="AH133" i="1" s="1"/>
  <c r="AK133" i="1" s="1"/>
  <c r="AN133" i="1" s="1"/>
  <c r="AS133" i="1" s="1"/>
  <c r="AX133" i="1" s="1"/>
  <c r="BC133" i="1" s="1"/>
  <c r="BH133" i="1" s="1"/>
  <c r="BM133" i="1" s="1"/>
  <c r="BR133" i="1" s="1"/>
  <c r="Y107" i="1"/>
  <c r="Y73" i="1"/>
  <c r="AB73" i="1" s="1"/>
  <c r="AE73" i="1" s="1"/>
  <c r="AH73" i="1" s="1"/>
  <c r="AK73" i="1" s="1"/>
  <c r="AN73" i="1" s="1"/>
  <c r="AS73" i="1" s="1"/>
  <c r="AX73" i="1" s="1"/>
  <c r="BC73" i="1" s="1"/>
  <c r="BH73" i="1" s="1"/>
  <c r="BM73" i="1" s="1"/>
  <c r="BR73" i="1" s="1"/>
  <c r="Y264" i="1"/>
  <c r="AB264" i="1" s="1"/>
  <c r="AE264" i="1" s="1"/>
  <c r="AH264" i="1" s="1"/>
  <c r="AK264" i="1" s="1"/>
  <c r="AN264" i="1" s="1"/>
  <c r="AS264" i="1" s="1"/>
  <c r="AX264" i="1" s="1"/>
  <c r="BC264" i="1" s="1"/>
  <c r="BH264" i="1" s="1"/>
  <c r="BM264" i="1" s="1"/>
  <c r="BR264" i="1" s="1"/>
  <c r="Y142" i="1"/>
  <c r="AB142" i="1" s="1"/>
  <c r="AE142" i="1" s="1"/>
  <c r="AH142" i="1" s="1"/>
  <c r="AK142" i="1" s="1"/>
  <c r="AN142" i="1" s="1"/>
  <c r="AS142" i="1" s="1"/>
  <c r="AX142" i="1" s="1"/>
  <c r="BC142" i="1" s="1"/>
  <c r="BH142" i="1" s="1"/>
  <c r="BM142" i="1" s="1"/>
  <c r="BR142" i="1" s="1"/>
  <c r="Y89" i="1"/>
  <c r="AB89" i="1" s="1"/>
  <c r="AE89" i="1" s="1"/>
  <c r="AH89" i="1" s="1"/>
  <c r="AK89" i="1" s="1"/>
  <c r="AN89" i="1" s="1"/>
  <c r="AS89" i="1" s="1"/>
  <c r="AX89" i="1" s="1"/>
  <c r="BC89" i="1" s="1"/>
  <c r="BH89" i="1" s="1"/>
  <c r="BM89" i="1" s="1"/>
  <c r="BR89" i="1" s="1"/>
  <c r="Y86" i="1"/>
  <c r="AB86" i="1" s="1"/>
  <c r="AE86" i="1" s="1"/>
  <c r="AH86" i="1" s="1"/>
  <c r="AK86" i="1" s="1"/>
  <c r="AN86" i="1" s="1"/>
  <c r="AS86" i="1" s="1"/>
  <c r="AX86" i="1" s="1"/>
  <c r="BC86" i="1" s="1"/>
  <c r="BH86" i="1" s="1"/>
  <c r="BM86" i="1" s="1"/>
  <c r="BR86" i="1" s="1"/>
  <c r="Y127" i="1"/>
  <c r="AB127" i="1" s="1"/>
  <c r="AE127" i="1" s="1"/>
  <c r="AH127" i="1" s="1"/>
  <c r="AK127" i="1" s="1"/>
  <c r="AN127" i="1" s="1"/>
  <c r="AS127" i="1" s="1"/>
  <c r="AX127" i="1" s="1"/>
  <c r="BC127" i="1" s="1"/>
  <c r="BH127" i="1" s="1"/>
  <c r="BM127" i="1" s="1"/>
  <c r="BR127" i="1" s="1"/>
  <c r="Y77" i="1"/>
  <c r="AB77" i="1" s="1"/>
  <c r="AE77" i="1" s="1"/>
  <c r="AH77" i="1" s="1"/>
  <c r="AK77" i="1" s="1"/>
  <c r="AN77" i="1" s="1"/>
  <c r="AS77" i="1" s="1"/>
  <c r="AX77" i="1" s="1"/>
  <c r="BC77" i="1" s="1"/>
  <c r="BH77" i="1" s="1"/>
  <c r="BM77" i="1" s="1"/>
  <c r="BR77" i="1" s="1"/>
  <c r="Y233" i="1"/>
  <c r="AB233" i="1" s="1"/>
  <c r="AE233" i="1" s="1"/>
  <c r="AH233" i="1" s="1"/>
  <c r="AK233" i="1" s="1"/>
  <c r="AN233" i="1" s="1"/>
  <c r="AS233" i="1" s="1"/>
  <c r="AX233" i="1" s="1"/>
  <c r="BC233" i="1" s="1"/>
  <c r="BH233" i="1" s="1"/>
  <c r="BM233" i="1" s="1"/>
  <c r="BR233" i="1" s="1"/>
  <c r="Y252" i="1"/>
  <c r="AB252" i="1" s="1"/>
  <c r="AE252" i="1" s="1"/>
  <c r="AH252" i="1" s="1"/>
  <c r="AK252" i="1" s="1"/>
  <c r="AN252" i="1" s="1"/>
  <c r="AS252" i="1" s="1"/>
  <c r="AX252" i="1" s="1"/>
  <c r="BC252" i="1" s="1"/>
  <c r="BH252" i="1" s="1"/>
  <c r="BM252" i="1" s="1"/>
  <c r="BR252" i="1" s="1"/>
  <c r="Y51" i="1"/>
  <c r="AB51" i="1" s="1"/>
  <c r="AE51" i="1" s="1"/>
  <c r="AH51" i="1" s="1"/>
  <c r="AK51" i="1" s="1"/>
  <c r="AN51" i="1" s="1"/>
  <c r="AS51" i="1" s="1"/>
  <c r="AX51" i="1" s="1"/>
  <c r="BC51" i="1" s="1"/>
  <c r="BH51" i="1" s="1"/>
  <c r="BM51" i="1" s="1"/>
  <c r="BR51" i="1" s="1"/>
  <c r="Y146" i="1"/>
  <c r="AB146" i="1" s="1"/>
  <c r="AE146" i="1" s="1"/>
  <c r="AH146" i="1" s="1"/>
  <c r="AK146" i="1" s="1"/>
  <c r="AN146" i="1" s="1"/>
  <c r="AS146" i="1" s="1"/>
  <c r="AX146" i="1" s="1"/>
  <c r="BC146" i="1" s="1"/>
  <c r="BH146" i="1" s="1"/>
  <c r="BM146" i="1" s="1"/>
  <c r="BR146" i="1" s="1"/>
  <c r="Y263" i="1"/>
  <c r="AB263" i="1" s="1"/>
  <c r="Y35" i="1"/>
  <c r="AB35" i="1" s="1"/>
  <c r="Y140" i="1"/>
  <c r="AB140" i="1" s="1"/>
  <c r="AE140" i="1" s="1"/>
  <c r="AH140" i="1" s="1"/>
  <c r="AK140" i="1" s="1"/>
  <c r="AN140" i="1" s="1"/>
  <c r="AS140" i="1" s="1"/>
  <c r="AX140" i="1" s="1"/>
  <c r="BC140" i="1" s="1"/>
  <c r="BH140" i="1" s="1"/>
  <c r="BM140" i="1" s="1"/>
  <c r="BR140" i="1" s="1"/>
  <c r="Y135" i="1"/>
  <c r="AB135" i="1" s="1"/>
  <c r="AE135" i="1" s="1"/>
  <c r="Y251" i="1"/>
  <c r="AB251" i="1" s="1"/>
  <c r="AE251" i="1" s="1"/>
  <c r="AH251" i="1" s="1"/>
  <c r="AK251" i="1" s="1"/>
  <c r="AN251" i="1" s="1"/>
  <c r="AS251" i="1" s="1"/>
  <c r="AX251" i="1" s="1"/>
  <c r="BC251" i="1" s="1"/>
  <c r="BH251" i="1" s="1"/>
  <c r="BM251" i="1" s="1"/>
  <c r="BR251" i="1" s="1"/>
  <c r="Y82" i="1"/>
  <c r="AB82" i="1" s="1"/>
  <c r="AE82" i="1" s="1"/>
  <c r="AH82" i="1" s="1"/>
  <c r="AK82" i="1" s="1"/>
  <c r="AN82" i="1" s="1"/>
  <c r="AS82" i="1" s="1"/>
  <c r="AX82" i="1" s="1"/>
  <c r="BC82" i="1" s="1"/>
  <c r="BH82" i="1" s="1"/>
  <c r="BM82" i="1" s="1"/>
  <c r="BR82" i="1" s="1"/>
  <c r="Y235" i="1"/>
  <c r="AB235" i="1" s="1"/>
  <c r="Y184" i="1"/>
  <c r="AB184" i="1" s="1"/>
  <c r="Y95" i="1"/>
  <c r="AB95" i="1" s="1"/>
  <c r="AE95" i="1" s="1"/>
  <c r="AH95" i="1" s="1"/>
  <c r="AK95" i="1" s="1"/>
  <c r="AN95" i="1" s="1"/>
  <c r="AS95" i="1" s="1"/>
  <c r="AX95" i="1" s="1"/>
  <c r="BC95" i="1" s="1"/>
  <c r="BH95" i="1" s="1"/>
  <c r="BM95" i="1" s="1"/>
  <c r="BR95" i="1" s="1"/>
  <c r="Y206" i="1"/>
  <c r="AB206" i="1" s="1"/>
  <c r="AE206" i="1" s="1"/>
  <c r="AH206" i="1" s="1"/>
  <c r="AK206" i="1" s="1"/>
  <c r="AN206" i="1" s="1"/>
  <c r="AS206" i="1" s="1"/>
  <c r="AX206" i="1" s="1"/>
  <c r="BC206" i="1" s="1"/>
  <c r="BH206" i="1" s="1"/>
  <c r="BM206" i="1" s="1"/>
  <c r="BR206" i="1" s="1"/>
  <c r="Y106" i="1"/>
  <c r="AB106" i="1" s="1"/>
  <c r="AE106" i="1" s="1"/>
  <c r="AH106" i="1" s="1"/>
  <c r="AK106" i="1" s="1"/>
  <c r="AN106" i="1" s="1"/>
  <c r="AS106" i="1" s="1"/>
  <c r="AX106" i="1" s="1"/>
  <c r="BC106" i="1" s="1"/>
  <c r="BH106" i="1" s="1"/>
  <c r="BM106" i="1" s="1"/>
  <c r="BR106" i="1" s="1"/>
  <c r="Y143" i="1"/>
  <c r="AB143" i="1" s="1"/>
  <c r="AE143" i="1" s="1"/>
  <c r="AH143" i="1" s="1"/>
  <c r="AK143" i="1" s="1"/>
  <c r="AN143" i="1" s="1"/>
  <c r="AS143" i="1" s="1"/>
  <c r="AX143" i="1" s="1"/>
  <c r="BC143" i="1" s="1"/>
  <c r="BH143" i="1" s="1"/>
  <c r="BM143" i="1" s="1"/>
  <c r="BR143" i="1" s="1"/>
  <c r="Y158" i="1"/>
  <c r="AB158" i="1" s="1"/>
  <c r="AE158" i="1" s="1"/>
  <c r="AH158" i="1" s="1"/>
  <c r="AK158" i="1" s="1"/>
  <c r="AN158" i="1" s="1"/>
  <c r="AS158" i="1" s="1"/>
  <c r="AX158" i="1" s="1"/>
  <c r="BC158" i="1" s="1"/>
  <c r="BH158" i="1" s="1"/>
  <c r="BM158" i="1" s="1"/>
  <c r="BR158" i="1" s="1"/>
  <c r="Y90" i="1"/>
  <c r="AB90" i="1" s="1"/>
  <c r="AE90" i="1" s="1"/>
  <c r="AH90" i="1" s="1"/>
  <c r="AK90" i="1" s="1"/>
  <c r="AN90" i="1" s="1"/>
  <c r="AS90" i="1" s="1"/>
  <c r="AX90" i="1" s="1"/>
  <c r="BC90" i="1" s="1"/>
  <c r="BH90" i="1" s="1"/>
  <c r="BM90" i="1" s="1"/>
  <c r="BR90" i="1" s="1"/>
  <c r="Y159" i="1"/>
  <c r="AB159" i="1" s="1"/>
  <c r="AE159" i="1" s="1"/>
  <c r="AH159" i="1" s="1"/>
  <c r="AK159" i="1" s="1"/>
  <c r="AN159" i="1" s="1"/>
  <c r="AS159" i="1" s="1"/>
  <c r="AX159" i="1" s="1"/>
  <c r="BC159" i="1" s="1"/>
  <c r="BH159" i="1" s="1"/>
  <c r="BM159" i="1" s="1"/>
  <c r="BR159" i="1" s="1"/>
  <c r="Y168" i="1"/>
  <c r="AB168" i="1" s="1"/>
  <c r="AE168" i="1" s="1"/>
  <c r="AH168" i="1" s="1"/>
  <c r="AK168" i="1" s="1"/>
  <c r="AN168" i="1" s="1"/>
  <c r="AS168" i="1" s="1"/>
  <c r="AX168" i="1" s="1"/>
  <c r="BC168" i="1" s="1"/>
  <c r="BH168" i="1" s="1"/>
  <c r="BM168" i="1" s="1"/>
  <c r="BR168" i="1" s="1"/>
  <c r="Y50" i="1"/>
  <c r="AB50" i="1" s="1"/>
  <c r="AE50" i="1" s="1"/>
  <c r="AH50" i="1" s="1"/>
  <c r="AK50" i="1" s="1"/>
  <c r="AN50" i="1" s="1"/>
  <c r="AS50" i="1" s="1"/>
  <c r="AX50" i="1" s="1"/>
  <c r="BC50" i="1" s="1"/>
  <c r="BH50" i="1" s="1"/>
  <c r="BM50" i="1" s="1"/>
  <c r="BR50" i="1" s="1"/>
  <c r="Y204" i="1"/>
  <c r="AB204" i="1" s="1"/>
  <c r="AE204" i="1" s="1"/>
  <c r="AH204" i="1" s="1"/>
  <c r="AK204" i="1" s="1"/>
  <c r="AN204" i="1" s="1"/>
  <c r="AS204" i="1" s="1"/>
  <c r="AX204" i="1" s="1"/>
  <c r="BC204" i="1" s="1"/>
  <c r="BH204" i="1" s="1"/>
  <c r="BM204" i="1" s="1"/>
  <c r="BR204" i="1" s="1"/>
  <c r="Y79" i="1"/>
  <c r="AB79" i="1" s="1"/>
  <c r="AE79" i="1" s="1"/>
  <c r="AH79" i="1" s="1"/>
  <c r="AK79" i="1" s="1"/>
  <c r="AN79" i="1" s="1"/>
  <c r="AS79" i="1" s="1"/>
  <c r="AX79" i="1" s="1"/>
  <c r="BC79" i="1" s="1"/>
  <c r="BH79" i="1" s="1"/>
  <c r="BM79" i="1" s="1"/>
  <c r="BR79" i="1" s="1"/>
  <c r="Y123" i="1"/>
  <c r="AB123" i="1" s="1"/>
  <c r="AE123" i="1" s="1"/>
  <c r="AH123" i="1" s="1"/>
  <c r="Y247" i="1"/>
  <c r="AB247" i="1" s="1"/>
  <c r="AE247" i="1" s="1"/>
  <c r="AH247" i="1" s="1"/>
  <c r="AK247" i="1" s="1"/>
  <c r="Y237" i="1"/>
  <c r="AB237" i="1" s="1"/>
  <c r="AE237" i="1" s="1"/>
  <c r="AH237" i="1" s="1"/>
  <c r="AK237" i="1" s="1"/>
  <c r="AN237" i="1" s="1"/>
  <c r="AS237" i="1" s="1"/>
  <c r="AX237" i="1" s="1"/>
  <c r="BC237" i="1" s="1"/>
  <c r="BH237" i="1" s="1"/>
  <c r="BM237" i="1" s="1"/>
  <c r="BR237" i="1" s="1"/>
  <c r="Y52" i="1"/>
  <c r="AB52" i="1" s="1"/>
  <c r="AE52" i="1" s="1"/>
  <c r="AH52" i="1" s="1"/>
  <c r="AK52" i="1" s="1"/>
  <c r="AN52" i="1" s="1"/>
  <c r="AS52" i="1" s="1"/>
  <c r="AX52" i="1" s="1"/>
  <c r="BC52" i="1" s="1"/>
  <c r="BH52" i="1" s="1"/>
  <c r="BM52" i="1" s="1"/>
  <c r="BR52" i="1" s="1"/>
  <c r="Y74" i="1"/>
  <c r="AB74" i="1" s="1"/>
  <c r="AE74" i="1" s="1"/>
  <c r="AH74" i="1" s="1"/>
  <c r="AK74" i="1" s="1"/>
  <c r="AN74" i="1" s="1"/>
  <c r="AS74" i="1" s="1"/>
  <c r="AX74" i="1" s="1"/>
  <c r="BC74" i="1" s="1"/>
  <c r="BH74" i="1" s="1"/>
  <c r="BM74" i="1" s="1"/>
  <c r="BR74" i="1" s="1"/>
  <c r="Y175" i="1"/>
  <c r="AB175" i="1" s="1"/>
  <c r="AE175" i="1" s="1"/>
  <c r="AH175" i="1" s="1"/>
  <c r="AK175" i="1" s="1"/>
  <c r="AN175" i="1" s="1"/>
  <c r="AS175" i="1" s="1"/>
  <c r="AX175" i="1" s="1"/>
  <c r="BC175" i="1" s="1"/>
  <c r="BH175" i="1" s="1"/>
  <c r="BM175" i="1" s="1"/>
  <c r="BR175" i="1" s="1"/>
  <c r="Y156" i="1"/>
  <c r="AB156" i="1" s="1"/>
  <c r="AE156" i="1" s="1"/>
  <c r="AH156" i="1" s="1"/>
  <c r="AK156" i="1" s="1"/>
  <c r="AN156" i="1" s="1"/>
  <c r="AS156" i="1" s="1"/>
  <c r="AX156" i="1" s="1"/>
  <c r="BC156" i="1" s="1"/>
  <c r="BH156" i="1" s="1"/>
  <c r="BM156" i="1" s="1"/>
  <c r="BR156" i="1" s="1"/>
  <c r="Y84" i="1"/>
  <c r="AB84" i="1" s="1"/>
  <c r="AE84" i="1" s="1"/>
  <c r="AH84" i="1" s="1"/>
  <c r="AK84" i="1" s="1"/>
  <c r="AN84" i="1" s="1"/>
  <c r="AS84" i="1" s="1"/>
  <c r="AX84" i="1" s="1"/>
  <c r="BC84" i="1" s="1"/>
  <c r="BH84" i="1" s="1"/>
  <c r="BM84" i="1" s="1"/>
  <c r="BR84" i="1" s="1"/>
  <c r="Y64" i="1"/>
  <c r="AB64" i="1" s="1"/>
  <c r="AE64" i="1" s="1"/>
  <c r="AH64" i="1" s="1"/>
  <c r="AK64" i="1" s="1"/>
  <c r="AN64" i="1" s="1"/>
  <c r="AS64" i="1" s="1"/>
  <c r="AX64" i="1" s="1"/>
  <c r="BC64" i="1" s="1"/>
  <c r="BH64" i="1" s="1"/>
  <c r="BM64" i="1" s="1"/>
  <c r="BR64" i="1" s="1"/>
  <c r="Y205" i="1"/>
  <c r="AB205" i="1" s="1"/>
  <c r="AE205" i="1" s="1"/>
  <c r="AH205" i="1" s="1"/>
  <c r="AK205" i="1" s="1"/>
  <c r="AN205" i="1" s="1"/>
  <c r="AS205" i="1" s="1"/>
  <c r="AX205" i="1" s="1"/>
  <c r="BC205" i="1" s="1"/>
  <c r="BH205" i="1" s="1"/>
  <c r="BM205" i="1" s="1"/>
  <c r="BR205" i="1" s="1"/>
  <c r="Y220" i="1"/>
  <c r="AB220" i="1" s="1"/>
  <c r="Y245" i="1"/>
  <c r="AB245" i="1" s="1"/>
  <c r="AE245" i="1" s="1"/>
  <c r="AH245" i="1" s="1"/>
  <c r="AK245" i="1" s="1"/>
  <c r="AN245" i="1" s="1"/>
  <c r="AS245" i="1" s="1"/>
  <c r="AX245" i="1" s="1"/>
  <c r="BC245" i="1" s="1"/>
  <c r="BH245" i="1" s="1"/>
  <c r="BM245" i="1" s="1"/>
  <c r="BR245" i="1" s="1"/>
  <c r="Y43" i="1"/>
  <c r="AB43" i="1" s="1"/>
  <c r="AE43" i="1" s="1"/>
  <c r="AH43" i="1" s="1"/>
  <c r="AK43" i="1" s="1"/>
  <c r="AN43" i="1" s="1"/>
  <c r="AS43" i="1" s="1"/>
  <c r="AX43" i="1" s="1"/>
  <c r="BC43" i="1" s="1"/>
  <c r="BH43" i="1" s="1"/>
  <c r="BM43" i="1" s="1"/>
  <c r="BR43" i="1" s="1"/>
  <c r="Y7" i="1"/>
  <c r="AB7" i="1" s="1"/>
  <c r="AE7" i="1" s="1"/>
  <c r="AH7" i="1" s="1"/>
  <c r="AK7" i="1" s="1"/>
  <c r="AN7" i="1" s="1"/>
  <c r="AS7" i="1" s="1"/>
  <c r="AX7" i="1" s="1"/>
  <c r="BC7" i="1" s="1"/>
  <c r="BH7" i="1" s="1"/>
  <c r="BM7" i="1" s="1"/>
  <c r="BR7" i="1" s="1"/>
  <c r="Y201" i="1"/>
  <c r="AB201" i="1" s="1"/>
  <c r="AE201" i="1" s="1"/>
  <c r="AH201" i="1" s="1"/>
  <c r="AK201" i="1" s="1"/>
  <c r="AN201" i="1" s="1"/>
  <c r="AS201" i="1" s="1"/>
  <c r="AX201" i="1" s="1"/>
  <c r="BC201" i="1" s="1"/>
  <c r="BH201" i="1" s="1"/>
  <c r="BM201" i="1" s="1"/>
  <c r="BR201" i="1" s="1"/>
  <c r="Y83" i="1"/>
  <c r="AB83" i="1" s="1"/>
  <c r="AE83" i="1" s="1"/>
  <c r="AH83" i="1" s="1"/>
  <c r="AK83" i="1" s="1"/>
  <c r="AN83" i="1" s="1"/>
  <c r="AS83" i="1" s="1"/>
  <c r="AX83" i="1" s="1"/>
  <c r="BC83" i="1" s="1"/>
  <c r="BH83" i="1" s="1"/>
  <c r="BM83" i="1" s="1"/>
  <c r="BR83" i="1" s="1"/>
  <c r="Y241" i="1"/>
  <c r="AB241" i="1" s="1"/>
  <c r="AE241" i="1" s="1"/>
  <c r="AH241" i="1" s="1"/>
  <c r="AK241" i="1" s="1"/>
  <c r="AN241" i="1" s="1"/>
  <c r="AS241" i="1" s="1"/>
  <c r="AX241" i="1" s="1"/>
  <c r="BC241" i="1" s="1"/>
  <c r="BH241" i="1" s="1"/>
  <c r="BM241" i="1" s="1"/>
  <c r="BR241" i="1" s="1"/>
  <c r="Y190" i="1"/>
  <c r="AB190" i="1" s="1"/>
  <c r="AE190" i="1" s="1"/>
  <c r="AH190" i="1" s="1"/>
  <c r="AK190" i="1" s="1"/>
  <c r="AN190" i="1" s="1"/>
  <c r="AS190" i="1" s="1"/>
  <c r="AX190" i="1" s="1"/>
  <c r="BC190" i="1" s="1"/>
  <c r="BH190" i="1" s="1"/>
  <c r="BM190" i="1" s="1"/>
  <c r="BR190" i="1" s="1"/>
  <c r="Y197" i="1"/>
  <c r="AB197" i="1" s="1"/>
  <c r="Y207" i="1"/>
  <c r="AB207" i="1" s="1"/>
  <c r="AE207" i="1" s="1"/>
  <c r="AH207" i="1" s="1"/>
  <c r="AK207" i="1" s="1"/>
  <c r="AN207" i="1" s="1"/>
  <c r="AS207" i="1" s="1"/>
  <c r="AX207" i="1" s="1"/>
  <c r="BC207" i="1" s="1"/>
  <c r="BH207" i="1" s="1"/>
  <c r="BM207" i="1" s="1"/>
  <c r="BR207" i="1" s="1"/>
  <c r="Y98" i="1"/>
  <c r="AB98" i="1" s="1"/>
  <c r="AE98" i="1" s="1"/>
  <c r="AH98" i="1" s="1"/>
  <c r="AK98" i="1" s="1"/>
  <c r="AN98" i="1" s="1"/>
  <c r="AS98" i="1" s="1"/>
  <c r="AX98" i="1" s="1"/>
  <c r="BC98" i="1" s="1"/>
  <c r="BH98" i="1" s="1"/>
  <c r="BM98" i="1" s="1"/>
  <c r="BR98" i="1" s="1"/>
  <c r="Y42" i="1"/>
  <c r="AB42" i="1" s="1"/>
  <c r="AE42" i="1" s="1"/>
  <c r="AH42" i="1" s="1"/>
  <c r="AK42" i="1" s="1"/>
  <c r="AN42" i="1" s="1"/>
  <c r="AS42" i="1" s="1"/>
  <c r="AX42" i="1" s="1"/>
  <c r="BC42" i="1" s="1"/>
  <c r="BH42" i="1" s="1"/>
  <c r="BM42" i="1" s="1"/>
  <c r="BR42" i="1" s="1"/>
  <c r="Y47" i="1"/>
  <c r="AB47" i="1" s="1"/>
  <c r="AE47" i="1" s="1"/>
  <c r="AH47" i="1" s="1"/>
  <c r="AK47" i="1" s="1"/>
  <c r="AN47" i="1" s="1"/>
  <c r="AS47" i="1" s="1"/>
  <c r="AX47" i="1" s="1"/>
  <c r="BC47" i="1" s="1"/>
  <c r="BH47" i="1" s="1"/>
  <c r="BM47" i="1" s="1"/>
  <c r="BR47" i="1" s="1"/>
  <c r="Y36" i="1"/>
  <c r="AB36" i="1" s="1"/>
  <c r="AE36" i="1" s="1"/>
  <c r="AH36" i="1" s="1"/>
  <c r="AK36" i="1" s="1"/>
  <c r="AN36" i="1" s="1"/>
  <c r="AS36" i="1" s="1"/>
  <c r="AX36" i="1" s="1"/>
  <c r="BC36" i="1" s="1"/>
  <c r="BH36" i="1" s="1"/>
  <c r="BM36" i="1" s="1"/>
  <c r="BR36" i="1" s="1"/>
  <c r="Y257" i="1"/>
  <c r="AB257" i="1" s="1"/>
  <c r="Y186" i="1"/>
  <c r="AB186" i="1" s="1"/>
  <c r="AE186" i="1" s="1"/>
  <c r="AH186" i="1" s="1"/>
  <c r="AK186" i="1" s="1"/>
  <c r="AN186" i="1" s="1"/>
  <c r="AS186" i="1" s="1"/>
  <c r="AX186" i="1" s="1"/>
  <c r="BC186" i="1" s="1"/>
  <c r="BH186" i="1" s="1"/>
  <c r="BM186" i="1" s="1"/>
  <c r="BR186" i="1" s="1"/>
  <c r="Y71" i="1"/>
  <c r="Y81" i="1"/>
  <c r="AB81" i="1" s="1"/>
  <c r="AE81" i="1" s="1"/>
  <c r="AH81" i="1" s="1"/>
  <c r="AK81" i="1" s="1"/>
  <c r="AN81" i="1" s="1"/>
  <c r="AS81" i="1" s="1"/>
  <c r="AX81" i="1" s="1"/>
  <c r="BC81" i="1" s="1"/>
  <c r="BH81" i="1" s="1"/>
  <c r="BM81" i="1" s="1"/>
  <c r="BR81" i="1" s="1"/>
  <c r="Y94" i="1"/>
  <c r="AB94" i="1" s="1"/>
  <c r="AE94" i="1" s="1"/>
  <c r="AH94" i="1" s="1"/>
  <c r="Y238" i="1"/>
  <c r="AB238" i="1" s="1"/>
  <c r="AE238" i="1" s="1"/>
  <c r="AH238" i="1" s="1"/>
  <c r="AK238" i="1" s="1"/>
  <c r="AN238" i="1" s="1"/>
  <c r="AS238" i="1" s="1"/>
  <c r="AX238" i="1" s="1"/>
  <c r="BC238" i="1" s="1"/>
  <c r="BH238" i="1" s="1"/>
  <c r="BM238" i="1" s="1"/>
  <c r="BR238" i="1" s="1"/>
  <c r="Y165" i="1"/>
  <c r="AB165" i="1" s="1"/>
  <c r="AE165" i="1" s="1"/>
  <c r="AH165" i="1" s="1"/>
  <c r="AK165" i="1" s="1"/>
  <c r="AN165" i="1" s="1"/>
  <c r="AS165" i="1" s="1"/>
  <c r="AX165" i="1" s="1"/>
  <c r="BC165" i="1" s="1"/>
  <c r="BH165" i="1" s="1"/>
  <c r="BM165" i="1" s="1"/>
  <c r="BR165" i="1" s="1"/>
  <c r="Y141" i="1"/>
  <c r="AB141" i="1" s="1"/>
  <c r="AE141" i="1" s="1"/>
  <c r="AH141" i="1" s="1"/>
  <c r="AK141" i="1" s="1"/>
  <c r="AN141" i="1" s="1"/>
  <c r="AS141" i="1" s="1"/>
  <c r="AX141" i="1" s="1"/>
  <c r="BC141" i="1" s="1"/>
  <c r="BH141" i="1" s="1"/>
  <c r="BM141" i="1" s="1"/>
  <c r="BR141" i="1" s="1"/>
  <c r="Y225" i="1"/>
  <c r="AB225" i="1" s="1"/>
  <c r="AE225" i="1" s="1"/>
  <c r="AH225" i="1" s="1"/>
  <c r="AK225" i="1" s="1"/>
  <c r="AN225" i="1" s="1"/>
  <c r="AS225" i="1" s="1"/>
  <c r="AX225" i="1" s="1"/>
  <c r="BC225" i="1" s="1"/>
  <c r="BH225" i="1" s="1"/>
  <c r="BM225" i="1" s="1"/>
  <c r="BR225" i="1" s="1"/>
  <c r="Y219" i="1"/>
  <c r="AB219" i="1" s="1"/>
  <c r="AE219" i="1" s="1"/>
  <c r="AH219" i="1" s="1"/>
  <c r="AK219" i="1" s="1"/>
  <c r="AN219" i="1" s="1"/>
  <c r="AS219" i="1" s="1"/>
  <c r="AX219" i="1" s="1"/>
  <c r="BC219" i="1" s="1"/>
  <c r="BH219" i="1" s="1"/>
  <c r="BM219" i="1" s="1"/>
  <c r="BR219" i="1" s="1"/>
  <c r="Y128" i="1"/>
  <c r="AB128" i="1" s="1"/>
  <c r="AE128" i="1" s="1"/>
  <c r="AH128" i="1" s="1"/>
  <c r="AK128" i="1" s="1"/>
  <c r="AN128" i="1" s="1"/>
  <c r="AS128" i="1" s="1"/>
  <c r="AX128" i="1" s="1"/>
  <c r="BC128" i="1" s="1"/>
  <c r="BH128" i="1" s="1"/>
  <c r="BM128" i="1" s="1"/>
  <c r="BR128" i="1" s="1"/>
  <c r="Y103" i="1"/>
  <c r="AB103" i="1" s="1"/>
  <c r="AE103" i="1" s="1"/>
  <c r="AH103" i="1" s="1"/>
  <c r="AK103" i="1" s="1"/>
  <c r="AN103" i="1" s="1"/>
  <c r="AS103" i="1" s="1"/>
  <c r="AX103" i="1" s="1"/>
  <c r="BC103" i="1" s="1"/>
  <c r="BH103" i="1" s="1"/>
  <c r="BM103" i="1" s="1"/>
  <c r="BR103" i="1" s="1"/>
  <c r="Y149" i="1"/>
  <c r="AB149" i="1" s="1"/>
  <c r="Y234" i="1"/>
  <c r="AB234" i="1" s="1"/>
  <c r="AE234" i="1" s="1"/>
  <c r="AH234" i="1" s="1"/>
  <c r="AK234" i="1" s="1"/>
  <c r="AN234" i="1" s="1"/>
  <c r="AS234" i="1" s="1"/>
  <c r="AX234" i="1" s="1"/>
  <c r="BC234" i="1" s="1"/>
  <c r="BH234" i="1" s="1"/>
  <c r="BM234" i="1" s="1"/>
  <c r="BR234" i="1" s="1"/>
  <c r="Y208" i="1"/>
  <c r="AB208" i="1" s="1"/>
  <c r="AE208" i="1" s="1"/>
  <c r="AH208" i="1" s="1"/>
  <c r="AK208" i="1" s="1"/>
  <c r="AN208" i="1" s="1"/>
  <c r="AS208" i="1" s="1"/>
  <c r="AX208" i="1" s="1"/>
  <c r="BC208" i="1" s="1"/>
  <c r="BH208" i="1" s="1"/>
  <c r="BM208" i="1" s="1"/>
  <c r="BR208" i="1" s="1"/>
  <c r="Y191" i="1"/>
  <c r="AB191" i="1" s="1"/>
  <c r="AE191" i="1" s="1"/>
  <c r="AH191" i="1" s="1"/>
  <c r="AK191" i="1" s="1"/>
  <c r="AN191" i="1" s="1"/>
  <c r="AS191" i="1" s="1"/>
  <c r="AX191" i="1" s="1"/>
  <c r="BC191" i="1" s="1"/>
  <c r="BH191" i="1" s="1"/>
  <c r="BM191" i="1" s="1"/>
  <c r="BR191" i="1" s="1"/>
  <c r="Y61" i="1"/>
  <c r="AB61" i="1" s="1"/>
  <c r="Y226" i="1"/>
  <c r="AB226" i="1" s="1"/>
  <c r="AE226" i="1" s="1"/>
  <c r="AH226" i="1" s="1"/>
  <c r="AK226" i="1" s="1"/>
  <c r="AN226" i="1" s="1"/>
  <c r="AS226" i="1" s="1"/>
  <c r="AX226" i="1" s="1"/>
  <c r="BC226" i="1" s="1"/>
  <c r="BH226" i="1" s="1"/>
  <c r="BM226" i="1" s="1"/>
  <c r="BR226" i="1" s="1"/>
  <c r="Y68" i="1"/>
  <c r="AB68" i="1" s="1"/>
  <c r="AE68" i="1" s="1"/>
  <c r="AH68" i="1" s="1"/>
  <c r="AK68" i="1" s="1"/>
  <c r="AN68" i="1" s="1"/>
  <c r="AS68" i="1" s="1"/>
  <c r="AX68" i="1" s="1"/>
  <c r="BC68" i="1" s="1"/>
  <c r="BH68" i="1" s="1"/>
  <c r="BM68" i="1" s="1"/>
  <c r="BR68" i="1" s="1"/>
  <c r="Y54" i="1"/>
  <c r="AB54" i="1" s="1"/>
  <c r="Y250" i="1"/>
  <c r="AB250" i="1" s="1"/>
  <c r="Y152" i="1"/>
  <c r="AB152" i="1" s="1"/>
  <c r="AE152" i="1" s="1"/>
  <c r="AH152" i="1" s="1"/>
  <c r="AK152" i="1" s="1"/>
  <c r="AN152" i="1" s="1"/>
  <c r="AS152" i="1" s="1"/>
  <c r="AX152" i="1" s="1"/>
  <c r="BC152" i="1" s="1"/>
  <c r="BH152" i="1" s="1"/>
  <c r="BM152" i="1" s="1"/>
  <c r="BR152" i="1" s="1"/>
  <c r="Y138" i="1"/>
  <c r="AB138" i="1" s="1"/>
  <c r="AE138" i="1" s="1"/>
  <c r="AH138" i="1" s="1"/>
  <c r="AK138" i="1" s="1"/>
  <c r="AN138" i="1" s="1"/>
  <c r="AS138" i="1" s="1"/>
  <c r="AX138" i="1" s="1"/>
  <c r="BC138" i="1" s="1"/>
  <c r="BH138" i="1" s="1"/>
  <c r="BM138" i="1" s="1"/>
  <c r="BR138" i="1" s="1"/>
  <c r="Y46" i="1"/>
  <c r="AB46" i="1" s="1"/>
  <c r="AE46" i="1" s="1"/>
  <c r="AH46" i="1" s="1"/>
  <c r="AK46" i="1" s="1"/>
  <c r="AN46" i="1" s="1"/>
  <c r="AS46" i="1" s="1"/>
  <c r="AX46" i="1" s="1"/>
  <c r="BC46" i="1" s="1"/>
  <c r="BH46" i="1" s="1"/>
  <c r="BM46" i="1" s="1"/>
  <c r="BR46" i="1" s="1"/>
  <c r="Y209" i="1"/>
  <c r="AB209" i="1" s="1"/>
  <c r="AE209" i="1" s="1"/>
  <c r="AH209" i="1" s="1"/>
  <c r="AK209" i="1" s="1"/>
  <c r="AN209" i="1" s="1"/>
  <c r="AS209" i="1" s="1"/>
  <c r="AX209" i="1" s="1"/>
  <c r="BC209" i="1" s="1"/>
  <c r="BH209" i="1" s="1"/>
  <c r="BM209" i="1" s="1"/>
  <c r="BR209" i="1" s="1"/>
  <c r="Y282" i="1"/>
  <c r="AB282" i="1" s="1"/>
  <c r="AE282" i="1" s="1"/>
  <c r="AH282" i="1" s="1"/>
  <c r="AK282" i="1" s="1"/>
  <c r="AN282" i="1" s="1"/>
  <c r="AS282" i="1" s="1"/>
  <c r="AX282" i="1" s="1"/>
  <c r="BC282" i="1" s="1"/>
  <c r="BH282" i="1" s="1"/>
  <c r="BM282" i="1" s="1"/>
  <c r="BR282" i="1" s="1"/>
  <c r="AX18" i="1"/>
  <c r="BC18" i="1" s="1"/>
  <c r="AB15" i="1"/>
  <c r="CH15" i="1" s="1"/>
  <c r="AB3" i="1"/>
  <c r="AB16" i="1"/>
  <c r="CE16" i="1"/>
  <c r="CE20" i="1"/>
  <c r="CE21" i="1"/>
  <c r="CE29" i="1"/>
  <c r="CE23" i="1"/>
  <c r="CE17" i="1"/>
  <c r="CE268" i="1"/>
  <c r="CE32" i="1"/>
  <c r="CE30" i="1"/>
  <c r="CE27" i="1"/>
  <c r="CE18" i="1"/>
  <c r="CE34" i="1"/>
  <c r="CE25" i="1"/>
  <c r="CE31" i="1"/>
  <c r="CE24" i="1"/>
  <c r="CE33" i="1"/>
  <c r="CE19" i="1"/>
  <c r="CE26" i="1"/>
  <c r="CE22" i="1"/>
  <c r="CE28" i="1"/>
  <c r="AB177" i="1"/>
  <c r="CE334" i="1"/>
  <c r="CE182" i="1"/>
  <c r="CE336" i="1"/>
  <c r="CE181" i="1"/>
  <c r="CE335" i="1"/>
  <c r="CE179" i="1"/>
  <c r="CE332" i="1"/>
  <c r="CE178" i="1"/>
  <c r="CE333" i="1"/>
  <c r="CE177" i="1"/>
  <c r="CE183" i="1"/>
  <c r="CE180" i="1"/>
  <c r="AB227" i="1"/>
  <c r="CE227" i="1" l="1"/>
  <c r="CE231" i="1"/>
  <c r="CE230" i="1"/>
  <c r="CE228" i="1"/>
  <c r="CE229" i="1"/>
  <c r="CE215" i="1"/>
  <c r="CE262" i="1"/>
  <c r="CE261" i="1"/>
  <c r="CE218" i="1"/>
  <c r="CE212" i="1"/>
  <c r="CE277" i="1"/>
  <c r="CE216" i="1"/>
  <c r="CE214" i="1"/>
  <c r="CE219" i="1"/>
  <c r="CE217" i="1"/>
  <c r="CE213" i="1"/>
  <c r="CE276" i="1"/>
  <c r="CE222" i="1"/>
  <c r="CE225" i="1"/>
  <c r="CE94" i="1"/>
  <c r="CE269" i="1"/>
  <c r="CH99" i="1"/>
  <c r="CE233" i="1"/>
  <c r="CH105" i="1"/>
  <c r="CE167" i="1"/>
  <c r="CE170" i="1"/>
  <c r="CE169" i="1"/>
  <c r="CE255" i="1"/>
  <c r="CE256" i="1"/>
  <c r="CE282" i="1"/>
  <c r="CE245" i="1"/>
  <c r="AB254" i="1"/>
  <c r="CH256" i="1" s="1"/>
  <c r="CE102" i="1"/>
  <c r="CE265" i="1"/>
  <c r="CE266" i="1"/>
  <c r="CE264" i="1"/>
  <c r="CE168" i="1"/>
  <c r="CE232" i="1"/>
  <c r="CE280" i="1"/>
  <c r="CH96" i="1"/>
  <c r="CE254" i="1"/>
  <c r="CE136" i="1"/>
  <c r="CE267" i="1"/>
  <c r="CE331" i="1"/>
  <c r="CE138" i="1"/>
  <c r="CE263" i="1"/>
  <c r="CE141" i="1"/>
  <c r="CH104" i="1"/>
  <c r="CH97" i="1"/>
  <c r="CE326" i="1"/>
  <c r="CE101" i="1"/>
  <c r="CE291" i="1"/>
  <c r="CE151" i="1"/>
  <c r="CE117" i="1"/>
  <c r="CE100" i="1"/>
  <c r="CE104" i="1"/>
  <c r="CE97" i="1"/>
  <c r="CE95" i="1"/>
  <c r="CE120" i="1"/>
  <c r="CE288" i="1"/>
  <c r="CE171" i="1"/>
  <c r="CE122" i="1"/>
  <c r="CE107" i="1"/>
  <c r="CE172" i="1"/>
  <c r="CE119" i="1"/>
  <c r="CE81" i="1"/>
  <c r="CE289" i="1"/>
  <c r="CH102" i="1"/>
  <c r="CE327" i="1"/>
  <c r="CE306" i="1"/>
  <c r="CE113" i="1"/>
  <c r="CE297" i="1"/>
  <c r="AB107" i="1"/>
  <c r="CH119" i="1" s="1"/>
  <c r="CE234" i="1"/>
  <c r="CH100" i="1"/>
  <c r="CE281" i="1"/>
  <c r="CE173" i="1"/>
  <c r="CE111" i="1"/>
  <c r="CE121" i="1"/>
  <c r="CK247" i="1"/>
  <c r="CE153" i="1"/>
  <c r="CE175" i="1"/>
  <c r="CE323" i="1"/>
  <c r="CE322" i="1"/>
  <c r="CK248" i="1"/>
  <c r="CE96" i="1"/>
  <c r="CE98" i="1"/>
  <c r="CH305" i="1"/>
  <c r="CE224" i="1"/>
  <c r="CE103" i="1"/>
  <c r="CH95" i="1"/>
  <c r="CH106" i="1"/>
  <c r="CE154" i="1"/>
  <c r="CE337" i="1"/>
  <c r="CE298" i="1"/>
  <c r="CE114" i="1"/>
  <c r="CE7" i="1"/>
  <c r="CE220" i="1"/>
  <c r="CH101" i="1"/>
  <c r="CH98" i="1"/>
  <c r="CE324" i="1"/>
  <c r="CE155" i="1"/>
  <c r="CE174" i="1"/>
  <c r="CE123" i="1"/>
  <c r="CE112" i="1"/>
  <c r="CE116" i="1"/>
  <c r="CE4" i="1"/>
  <c r="CE221" i="1"/>
  <c r="CE223" i="1"/>
  <c r="CE105" i="1"/>
  <c r="CH94" i="1"/>
  <c r="CE150" i="1"/>
  <c r="CE149" i="1"/>
  <c r="CE307" i="1"/>
  <c r="CE247" i="1"/>
  <c r="CE296" i="1"/>
  <c r="CE295" i="1"/>
  <c r="CE9" i="1"/>
  <c r="CE305" i="1"/>
  <c r="CE106" i="1"/>
  <c r="CE226" i="1"/>
  <c r="CE99" i="1"/>
  <c r="CH103" i="1"/>
  <c r="CE156" i="1"/>
  <c r="CE248" i="1"/>
  <c r="CH248" i="1"/>
  <c r="CE110" i="1"/>
  <c r="CE8" i="1"/>
  <c r="CE325" i="1"/>
  <c r="CE249" i="1"/>
  <c r="CH249" i="1"/>
  <c r="CE321" i="1"/>
  <c r="CE109" i="1"/>
  <c r="CE12" i="1"/>
  <c r="CE176" i="1"/>
  <c r="CH247" i="1"/>
  <c r="CE115" i="1"/>
  <c r="CE275" i="1"/>
  <c r="CE152" i="1"/>
  <c r="CE338" i="1"/>
  <c r="CE118" i="1"/>
  <c r="CE108" i="1"/>
  <c r="CE274" i="1"/>
  <c r="CE127" i="1"/>
  <c r="CE251" i="1"/>
  <c r="CE165" i="1"/>
  <c r="CE190" i="1"/>
  <c r="CE250" i="1"/>
  <c r="CE159" i="1"/>
  <c r="CE252" i="1"/>
  <c r="CE163" i="1"/>
  <c r="CE242" i="1"/>
  <c r="CH134" i="1"/>
  <c r="CE260" i="1"/>
  <c r="CE158" i="1"/>
  <c r="CE91" i="1"/>
  <c r="CH127" i="1"/>
  <c r="CE164" i="1"/>
  <c r="CE300" i="1"/>
  <c r="CE246" i="1"/>
  <c r="CE64" i="1"/>
  <c r="AB244" i="1"/>
  <c r="CH244" i="1" s="1"/>
  <c r="CE271" i="1"/>
  <c r="CE238" i="1"/>
  <c r="CE74" i="1"/>
  <c r="CE166" i="1"/>
  <c r="CE80" i="1"/>
  <c r="CE85" i="1"/>
  <c r="CE272" i="1"/>
  <c r="CE125" i="1"/>
  <c r="CE286" i="1"/>
  <c r="CE189" i="1"/>
  <c r="CH285" i="1"/>
  <c r="CH132" i="1"/>
  <c r="CE257" i="1"/>
  <c r="CE71" i="1"/>
  <c r="CE13" i="1"/>
  <c r="CE253" i="1"/>
  <c r="CE244" i="1"/>
  <c r="CE93" i="1"/>
  <c r="CE302" i="1"/>
  <c r="CE273" i="1"/>
  <c r="CE57" i="1"/>
  <c r="CE132" i="1"/>
  <c r="CE124" i="1"/>
  <c r="CE192" i="1"/>
  <c r="CH284" i="1"/>
  <c r="CE259" i="1"/>
  <c r="CE75" i="1"/>
  <c r="CE10" i="1"/>
  <c r="CE301" i="1"/>
  <c r="CE89" i="1"/>
  <c r="CE70" i="1"/>
  <c r="CE59" i="1"/>
  <c r="CE126" i="1"/>
  <c r="CE188" i="1"/>
  <c r="CE194" i="1"/>
  <c r="CH286" i="1"/>
  <c r="CE258" i="1"/>
  <c r="CE73" i="1"/>
  <c r="CE240" i="1"/>
  <c r="CE84" i="1"/>
  <c r="CE77" i="1"/>
  <c r="CE66" i="1"/>
  <c r="CE54" i="1"/>
  <c r="CE287" i="1"/>
  <c r="CE330" i="1"/>
  <c r="CE293" i="1"/>
  <c r="CH128" i="1"/>
  <c r="AB71" i="1"/>
  <c r="CH71" i="1" s="1"/>
  <c r="CE239" i="1"/>
  <c r="CE79" i="1"/>
  <c r="CE83" i="1"/>
  <c r="CE65" i="1"/>
  <c r="CE56" i="1"/>
  <c r="CE131" i="1"/>
  <c r="CE279" i="1"/>
  <c r="CE294" i="1"/>
  <c r="CH126" i="1"/>
  <c r="CE304" i="1"/>
  <c r="CE87" i="1"/>
  <c r="CE63" i="1"/>
  <c r="CE58" i="1"/>
  <c r="CE130" i="1"/>
  <c r="CE185" i="1"/>
  <c r="CE193" i="1"/>
  <c r="CH123" i="1"/>
  <c r="CE161" i="1"/>
  <c r="CE236" i="1"/>
  <c r="CE241" i="1"/>
  <c r="CE303" i="1"/>
  <c r="CE86" i="1"/>
  <c r="CE68" i="1"/>
  <c r="CE60" i="1"/>
  <c r="CE284" i="1"/>
  <c r="CE187" i="1"/>
  <c r="CE184" i="1"/>
  <c r="CH287" i="1"/>
  <c r="CE160" i="1"/>
  <c r="CE235" i="1"/>
  <c r="CE243" i="1"/>
  <c r="CE299" i="1"/>
  <c r="CE90" i="1"/>
  <c r="CE62" i="1"/>
  <c r="CE55" i="1"/>
  <c r="CE129" i="1"/>
  <c r="CE292" i="1"/>
  <c r="CE196" i="1"/>
  <c r="CH131" i="1"/>
  <c r="CE205" i="1"/>
  <c r="CE157" i="1"/>
  <c r="CE237" i="1"/>
  <c r="CE92" i="1"/>
  <c r="CE82" i="1"/>
  <c r="CE270" i="1"/>
  <c r="CE133" i="1"/>
  <c r="CE195" i="1"/>
  <c r="CH125" i="1"/>
  <c r="CE72" i="1"/>
  <c r="CE201" i="1"/>
  <c r="CE162" i="1"/>
  <c r="CE78" i="1"/>
  <c r="CE76" i="1"/>
  <c r="AB76" i="1"/>
  <c r="CH92" i="1" s="1"/>
  <c r="CE69" i="1"/>
  <c r="CE285" i="1"/>
  <c r="CE186" i="1"/>
  <c r="CH130" i="1"/>
  <c r="CH133" i="1"/>
  <c r="CE328" i="1"/>
  <c r="CK249" i="1"/>
  <c r="CE278" i="1"/>
  <c r="CE88" i="1"/>
  <c r="CE61" i="1"/>
  <c r="CE67" i="1"/>
  <c r="CE134" i="1"/>
  <c r="CE128" i="1"/>
  <c r="CE191" i="1"/>
  <c r="CH124" i="1"/>
  <c r="CH129" i="1"/>
  <c r="CE3" i="1"/>
  <c r="CE5" i="1"/>
  <c r="CE14" i="1"/>
  <c r="CN247" i="1"/>
  <c r="CN248" i="1"/>
  <c r="CE11" i="1"/>
  <c r="CN249" i="1"/>
  <c r="CE309" i="1"/>
  <c r="CE202" i="1"/>
  <c r="CE209" i="1"/>
  <c r="CE41" i="1"/>
  <c r="CE44" i="1"/>
  <c r="CE6" i="1"/>
  <c r="CE317" i="1"/>
  <c r="CE329" i="1"/>
  <c r="CE211" i="1"/>
  <c r="CE283" i="1"/>
  <c r="CE206" i="1"/>
  <c r="CE197" i="1"/>
  <c r="CE313" i="1"/>
  <c r="CE314" i="1"/>
  <c r="CE208" i="1"/>
  <c r="CE290" i="1"/>
  <c r="CE318" i="1"/>
  <c r="CE140" i="1"/>
  <c r="CE142" i="1"/>
  <c r="CE148" i="1"/>
  <c r="CE144" i="1"/>
  <c r="CE137" i="1"/>
  <c r="CE147" i="1"/>
  <c r="CE135" i="1"/>
  <c r="CE143" i="1"/>
  <c r="CE139" i="1"/>
  <c r="CE146" i="1"/>
  <c r="CE145" i="1"/>
  <c r="CE203" i="1"/>
  <c r="CH141" i="1"/>
  <c r="CH140" i="1"/>
  <c r="CE210" i="1"/>
  <c r="CE316" i="1"/>
  <c r="CE199" i="1"/>
  <c r="CE207" i="1"/>
  <c r="CE311" i="1"/>
  <c r="CE35" i="1"/>
  <c r="CE46" i="1"/>
  <c r="CH143" i="1"/>
  <c r="CK101" i="1"/>
  <c r="CE319" i="1"/>
  <c r="CE308" i="1"/>
  <c r="CE315" i="1"/>
  <c r="CE320" i="1"/>
  <c r="CE204" i="1"/>
  <c r="CE200" i="1"/>
  <c r="CE312" i="1"/>
  <c r="CE38" i="1"/>
  <c r="CH146" i="1"/>
  <c r="CE36" i="1"/>
  <c r="CE37" i="1"/>
  <c r="CH137" i="1"/>
  <c r="CH331" i="1"/>
  <c r="CK104" i="1"/>
  <c r="CK100" i="1"/>
  <c r="CE198" i="1"/>
  <c r="CK127" i="1"/>
  <c r="CE310" i="1"/>
  <c r="CE45" i="1"/>
  <c r="CE51" i="1"/>
  <c r="CE43" i="1"/>
  <c r="CE50" i="1"/>
  <c r="CH142" i="1"/>
  <c r="CH148" i="1"/>
  <c r="CH135" i="1"/>
  <c r="CK133" i="1"/>
  <c r="CH162" i="1"/>
  <c r="CE49" i="1"/>
  <c r="CE40" i="1"/>
  <c r="CE53" i="1"/>
  <c r="CH144" i="1"/>
  <c r="CH145" i="1"/>
  <c r="CH147" i="1"/>
  <c r="CK125" i="1"/>
  <c r="CH166" i="1"/>
  <c r="CK123" i="1"/>
  <c r="CK96" i="1"/>
  <c r="CE48" i="1"/>
  <c r="CE42" i="1"/>
  <c r="CE52" i="1"/>
  <c r="CE47" i="1"/>
  <c r="CE39" i="1"/>
  <c r="CH139" i="1"/>
  <c r="CH136" i="1"/>
  <c r="CH138" i="1"/>
  <c r="CK284" i="1"/>
  <c r="CK286" i="1"/>
  <c r="CK124" i="1"/>
  <c r="CK126" i="1"/>
  <c r="CK105" i="1"/>
  <c r="CK99" i="1"/>
  <c r="CK102" i="1"/>
  <c r="CH163" i="1"/>
  <c r="CH159" i="1"/>
  <c r="CK130" i="1"/>
  <c r="CK285" i="1"/>
  <c r="CK132" i="1"/>
  <c r="CK128" i="1"/>
  <c r="CK98" i="1"/>
  <c r="CK305" i="1"/>
  <c r="CK95" i="1"/>
  <c r="CH157" i="1"/>
  <c r="CH165" i="1"/>
  <c r="CH278" i="1"/>
  <c r="CK287" i="1"/>
  <c r="CK131" i="1"/>
  <c r="CK129" i="1"/>
  <c r="CK134" i="1"/>
  <c r="CK103" i="1"/>
  <c r="CK94" i="1"/>
  <c r="CK97" i="1"/>
  <c r="CK106" i="1"/>
  <c r="CH161" i="1"/>
  <c r="CH160" i="1"/>
  <c r="CH158" i="1"/>
  <c r="CH164" i="1"/>
  <c r="BH18" i="1"/>
  <c r="AE15" i="1"/>
  <c r="CK15" i="1" s="1"/>
  <c r="CQ248" i="1"/>
  <c r="CQ247" i="1"/>
  <c r="CQ249" i="1"/>
  <c r="AN247" i="1"/>
  <c r="CK161" i="1"/>
  <c r="CK162" i="1"/>
  <c r="CK166" i="1"/>
  <c r="CK278" i="1"/>
  <c r="CK165" i="1"/>
  <c r="CK163" i="1"/>
  <c r="CK157" i="1"/>
  <c r="CK160" i="1"/>
  <c r="CK159" i="1"/>
  <c r="CK158" i="1"/>
  <c r="CK164" i="1"/>
  <c r="AH157" i="1"/>
  <c r="CH234" i="1"/>
  <c r="CH233" i="1"/>
  <c r="CH232" i="1"/>
  <c r="AE232" i="1"/>
  <c r="CH175" i="1"/>
  <c r="CH173" i="1"/>
  <c r="CH337" i="1"/>
  <c r="CH174" i="1"/>
  <c r="CH172" i="1"/>
  <c r="CH307" i="1"/>
  <c r="CH176" i="1"/>
  <c r="CH306" i="1"/>
  <c r="CH338" i="1"/>
  <c r="CH171" i="1"/>
  <c r="AE171" i="1"/>
  <c r="CH243" i="1"/>
  <c r="CH239" i="1"/>
  <c r="CH240" i="1"/>
  <c r="CH241" i="1"/>
  <c r="CH242" i="1"/>
  <c r="AE239" i="1"/>
  <c r="AE54" i="1"/>
  <c r="CH54" i="1"/>
  <c r="CH60" i="1"/>
  <c r="CH57" i="1"/>
  <c r="CH59" i="1"/>
  <c r="CH56" i="1"/>
  <c r="CH58" i="1"/>
  <c r="CH55" i="1"/>
  <c r="AE184" i="1"/>
  <c r="CH189" i="1"/>
  <c r="CH196" i="1"/>
  <c r="CH191" i="1"/>
  <c r="CH294" i="1"/>
  <c r="CH293" i="1"/>
  <c r="CH279" i="1"/>
  <c r="CH193" i="1"/>
  <c r="CH185" i="1"/>
  <c r="CH187" i="1"/>
  <c r="CH188" i="1"/>
  <c r="CH195" i="1"/>
  <c r="CH192" i="1"/>
  <c r="CH194" i="1"/>
  <c r="CH184" i="1"/>
  <c r="CH292" i="1"/>
  <c r="CH330" i="1"/>
  <c r="CH190" i="1"/>
  <c r="CH186" i="1"/>
  <c r="CH238" i="1"/>
  <c r="CH236" i="1"/>
  <c r="CH235" i="1"/>
  <c r="CH237" i="1"/>
  <c r="AE235" i="1"/>
  <c r="AE16" i="1"/>
  <c r="CH16" i="1"/>
  <c r="CH17" i="1"/>
  <c r="CH31" i="1"/>
  <c r="CH34" i="1"/>
  <c r="CH19" i="1"/>
  <c r="CH29" i="1"/>
  <c r="CH22" i="1"/>
  <c r="CH23" i="1"/>
  <c r="CH26" i="1"/>
  <c r="CH25" i="1"/>
  <c r="CH268" i="1"/>
  <c r="CH28" i="1"/>
  <c r="CH24" i="1"/>
  <c r="CH32" i="1"/>
  <c r="CH33" i="1"/>
  <c r="CH20" i="1"/>
  <c r="CH27" i="1"/>
  <c r="CH30" i="1"/>
  <c r="CH18" i="1"/>
  <c r="CH21" i="1"/>
  <c r="CH269" i="1"/>
  <c r="CH223" i="1"/>
  <c r="CH220" i="1"/>
  <c r="CH222" i="1"/>
  <c r="CH221" i="1"/>
  <c r="CH224" i="1"/>
  <c r="CH225" i="1"/>
  <c r="CH226" i="1"/>
  <c r="AE220" i="1"/>
  <c r="AE212" i="1"/>
  <c r="CH219" i="1"/>
  <c r="CH218" i="1"/>
  <c r="CH217" i="1"/>
  <c r="CH213" i="1"/>
  <c r="CH277" i="1"/>
  <c r="CH212" i="1"/>
  <c r="CH216" i="1"/>
  <c r="CH214" i="1"/>
  <c r="CH276" i="1"/>
  <c r="CH215" i="1"/>
  <c r="CH263" i="1"/>
  <c r="CH264" i="1"/>
  <c r="CH266" i="1"/>
  <c r="CH265" i="1"/>
  <c r="CH267" i="1"/>
  <c r="AE263" i="1"/>
  <c r="AE3" i="1"/>
  <c r="CH12" i="1"/>
  <c r="CH4" i="1"/>
  <c r="CH11" i="1"/>
  <c r="CH13" i="1"/>
  <c r="CH8" i="1"/>
  <c r="CH7" i="1"/>
  <c r="CH3" i="1"/>
  <c r="CH6" i="1"/>
  <c r="CH9" i="1"/>
  <c r="CH5" i="1"/>
  <c r="CH14" i="1"/>
  <c r="CH10" i="1"/>
  <c r="AE261" i="1"/>
  <c r="CH262" i="1"/>
  <c r="CH261" i="1"/>
  <c r="CN131" i="1"/>
  <c r="CN132" i="1"/>
  <c r="CN128" i="1"/>
  <c r="CN286" i="1"/>
  <c r="CN285" i="1"/>
  <c r="CN126" i="1"/>
  <c r="CN125" i="1"/>
  <c r="CN134" i="1"/>
  <c r="CN124" i="1"/>
  <c r="CN133" i="1"/>
  <c r="CN284" i="1"/>
  <c r="CN287" i="1"/>
  <c r="CN130" i="1"/>
  <c r="CN127" i="1"/>
  <c r="CN123" i="1"/>
  <c r="CN129" i="1"/>
  <c r="AK123" i="1"/>
  <c r="AE61" i="1"/>
  <c r="CH272" i="1"/>
  <c r="CH61" i="1"/>
  <c r="CH65" i="1"/>
  <c r="CH70" i="1"/>
  <c r="CH64" i="1"/>
  <c r="CH270" i="1"/>
  <c r="CH273" i="1"/>
  <c r="CH63" i="1"/>
  <c r="CH69" i="1"/>
  <c r="CH67" i="1"/>
  <c r="CH68" i="1"/>
  <c r="CH271" i="1"/>
  <c r="CH66" i="1"/>
  <c r="CH62" i="1"/>
  <c r="CH179" i="1"/>
  <c r="CH333" i="1"/>
  <c r="CH336" i="1"/>
  <c r="CH181" i="1"/>
  <c r="CH177" i="1"/>
  <c r="CH335" i="1"/>
  <c r="CH180" i="1"/>
  <c r="CH334" i="1"/>
  <c r="CH183" i="1"/>
  <c r="CH178" i="1"/>
  <c r="CH332" i="1"/>
  <c r="CH182" i="1"/>
  <c r="AE177" i="1"/>
  <c r="AE167" i="1"/>
  <c r="CH170" i="1"/>
  <c r="CH168" i="1"/>
  <c r="CH169" i="1"/>
  <c r="CH167" i="1"/>
  <c r="CH280" i="1"/>
  <c r="AE149" i="1"/>
  <c r="CH326" i="1"/>
  <c r="CH154" i="1"/>
  <c r="CH153" i="1"/>
  <c r="CH151" i="1"/>
  <c r="CH324" i="1"/>
  <c r="CH155" i="1"/>
  <c r="CH325" i="1"/>
  <c r="CH327" i="1"/>
  <c r="CH281" i="1"/>
  <c r="CH156" i="1"/>
  <c r="CH291" i="1"/>
  <c r="CH152" i="1"/>
  <c r="CH149" i="1"/>
  <c r="CH150" i="1"/>
  <c r="AE227" i="1"/>
  <c r="CH227" i="1"/>
  <c r="CH230" i="1"/>
  <c r="CH228" i="1"/>
  <c r="CH231" i="1"/>
  <c r="CH229" i="1"/>
  <c r="CH48" i="1"/>
  <c r="CH35" i="1"/>
  <c r="CH49" i="1"/>
  <c r="CH46" i="1"/>
  <c r="CH47" i="1"/>
  <c r="CH51" i="1"/>
  <c r="CH53" i="1"/>
  <c r="CH40" i="1"/>
  <c r="CH45" i="1"/>
  <c r="CH43" i="1"/>
  <c r="CH39" i="1"/>
  <c r="CH37" i="1"/>
  <c r="CH36" i="1"/>
  <c r="CH44" i="1"/>
  <c r="CH41" i="1"/>
  <c r="CH52" i="1"/>
  <c r="CH42" i="1"/>
  <c r="CH50" i="1"/>
  <c r="CH38" i="1"/>
  <c r="AE35" i="1"/>
  <c r="AE257" i="1"/>
  <c r="CH258" i="1"/>
  <c r="CH257" i="1"/>
  <c r="CH259" i="1"/>
  <c r="CH260" i="1"/>
  <c r="CK331" i="1"/>
  <c r="CK148" i="1"/>
  <c r="CK137" i="1"/>
  <c r="CK138" i="1"/>
  <c r="CK147" i="1"/>
  <c r="CK145" i="1"/>
  <c r="CK136" i="1"/>
  <c r="CK142" i="1"/>
  <c r="CK146" i="1"/>
  <c r="CK141" i="1"/>
  <c r="CK135" i="1"/>
  <c r="CK144" i="1"/>
  <c r="CK143" i="1"/>
  <c r="CK139" i="1"/>
  <c r="CK140" i="1"/>
  <c r="AH135" i="1"/>
  <c r="CH252" i="1"/>
  <c r="CH251" i="1"/>
  <c r="CH250" i="1"/>
  <c r="CH253" i="1"/>
  <c r="AE250" i="1"/>
  <c r="CH254" i="1"/>
  <c r="CN305" i="1"/>
  <c r="CN106" i="1"/>
  <c r="CN97" i="1"/>
  <c r="CN94" i="1"/>
  <c r="CN103" i="1"/>
  <c r="CN96" i="1"/>
  <c r="CN105" i="1"/>
  <c r="CN95" i="1"/>
  <c r="CN98" i="1"/>
  <c r="CN102" i="1"/>
  <c r="CN104" i="1"/>
  <c r="CN100" i="1"/>
  <c r="CN101" i="1"/>
  <c r="CN99" i="1"/>
  <c r="AK94" i="1"/>
  <c r="AE197" i="1"/>
  <c r="CH207" i="1"/>
  <c r="CH317" i="1"/>
  <c r="CH208" i="1"/>
  <c r="CH200" i="1"/>
  <c r="CH204" i="1"/>
  <c r="CH314" i="1"/>
  <c r="CH319" i="1"/>
  <c r="CH313" i="1"/>
  <c r="CH197" i="1"/>
  <c r="CH310" i="1"/>
  <c r="CH202" i="1"/>
  <c r="CH199" i="1"/>
  <c r="CH315" i="1"/>
  <c r="CH201" i="1"/>
  <c r="CH205" i="1"/>
  <c r="CH320" i="1"/>
  <c r="CH210" i="1"/>
  <c r="CH316" i="1"/>
  <c r="CH211" i="1"/>
  <c r="CH283" i="1"/>
  <c r="CH329" i="1"/>
  <c r="CH318" i="1"/>
  <c r="CH312" i="1"/>
  <c r="CH206" i="1"/>
  <c r="CH198" i="1"/>
  <c r="CH209" i="1"/>
  <c r="CH311" i="1"/>
  <c r="CH309" i="1"/>
  <c r="CH203" i="1"/>
  <c r="CH308" i="1"/>
  <c r="CH290" i="1"/>
  <c r="BY104" i="1"/>
  <c r="BZ34" i="1"/>
  <c r="BZ161" i="1"/>
  <c r="BU196" i="1"/>
  <c r="DO203" i="1"/>
  <c r="BU5" i="1"/>
  <c r="DO227" i="1"/>
  <c r="BZ284" i="1"/>
  <c r="BZ315" i="1"/>
  <c r="BU236" i="1"/>
  <c r="BY156" i="1"/>
  <c r="BU82" i="1"/>
  <c r="BZ291" i="1"/>
  <c r="BY69" i="1"/>
  <c r="BU52" i="1"/>
  <c r="DO294" i="1"/>
  <c r="BY249" i="1"/>
  <c r="BU130" i="1"/>
  <c r="DO39" i="1"/>
  <c r="BY107" i="1"/>
  <c r="BY122" i="1"/>
  <c r="DO204" i="1"/>
  <c r="DO101" i="1"/>
  <c r="BY223" i="1"/>
  <c r="BU40" i="1"/>
  <c r="DO174" i="1"/>
  <c r="BZ11" i="1"/>
  <c r="BZ36" i="1"/>
  <c r="DO141" i="1"/>
  <c r="BZ297" i="1"/>
  <c r="BZ334" i="1"/>
  <c r="BZ149" i="1"/>
  <c r="BZ312" i="1"/>
  <c r="DO53" i="1"/>
  <c r="BU75" i="1"/>
  <c r="BY176" i="1"/>
  <c r="BY293" i="1"/>
  <c r="BU249" i="1"/>
  <c r="BU50" i="1"/>
  <c r="DO233" i="1"/>
  <c r="DO146" i="1"/>
  <c r="BY74" i="1"/>
  <c r="DO178" i="1"/>
  <c r="BU245" i="1"/>
  <c r="BU47" i="1"/>
  <c r="BU146" i="1"/>
  <c r="DO8" i="1"/>
  <c r="BZ188" i="1"/>
  <c r="BY182" i="1"/>
  <c r="BU109" i="1"/>
  <c r="BZ251" i="1"/>
  <c r="BZ185" i="1"/>
  <c r="BY114" i="1"/>
  <c r="BY26" i="1"/>
  <c r="BU78" i="1"/>
  <c r="BY277" i="1"/>
  <c r="DO82" i="1"/>
  <c r="BZ158" i="1"/>
  <c r="BY244" i="1"/>
  <c r="BY200" i="1"/>
  <c r="BY99" i="1"/>
  <c r="BZ213" i="1"/>
  <c r="BY61" i="1"/>
  <c r="DO239" i="1"/>
  <c r="BU207" i="1"/>
  <c r="BY187" i="1"/>
  <c r="BY301" i="1"/>
  <c r="BY258" i="1"/>
  <c r="BZ262" i="1"/>
  <c r="BZ131" i="1"/>
  <c r="DO319" i="1"/>
  <c r="BU31" i="1"/>
  <c r="DO337" i="1"/>
  <c r="BU197" i="1"/>
  <c r="BU312" i="1"/>
  <c r="BY252" i="1"/>
  <c r="BU105" i="1"/>
  <c r="BY193" i="1"/>
  <c r="BU115" i="1"/>
  <c r="BY55" i="1"/>
  <c r="BZ109" i="1"/>
  <c r="BU238" i="1"/>
  <c r="DO260" i="1"/>
  <c r="DO254" i="1"/>
  <c r="BU243" i="1"/>
  <c r="BU49" i="1"/>
  <c r="BU62" i="1"/>
  <c r="DO16" i="1"/>
  <c r="BZ38" i="1"/>
  <c r="DO89" i="1"/>
  <c r="DO256" i="1"/>
  <c r="BU183" i="1"/>
  <c r="BZ225" i="1"/>
  <c r="BU275" i="1"/>
  <c r="DO273" i="1"/>
  <c r="BZ204" i="1"/>
  <c r="BY310" i="1"/>
  <c r="BY269" i="1"/>
  <c r="BU19" i="1"/>
  <c r="DO261" i="1"/>
  <c r="BZ224" i="1"/>
  <c r="DO100" i="1"/>
  <c r="BY180" i="1"/>
  <c r="BZ310" i="1"/>
  <c r="BY234" i="1"/>
  <c r="BU298" i="1"/>
  <c r="BU199" i="1"/>
  <c r="BZ59" i="1"/>
  <c r="BU150" i="1"/>
  <c r="BU334" i="1"/>
  <c r="BY9" i="1"/>
  <c r="BU162" i="1"/>
  <c r="BZ132" i="1"/>
  <c r="BU88" i="1"/>
  <c r="BU281" i="1"/>
  <c r="DO67" i="1"/>
  <c r="BZ7" i="1"/>
  <c r="BU13" i="1"/>
  <c r="BZ331" i="1"/>
  <c r="BU280" i="1"/>
  <c r="DO118" i="1"/>
  <c r="BZ304" i="1"/>
  <c r="BZ230" i="1"/>
  <c r="BY242" i="1"/>
  <c r="BU208" i="1"/>
  <c r="DO47" i="1"/>
  <c r="BY71" i="1"/>
  <c r="BY32" i="1"/>
  <c r="BY218" i="1"/>
  <c r="BY75" i="1"/>
  <c r="BZ134" i="1"/>
  <c r="DO151" i="1"/>
  <c r="BZ65" i="1"/>
  <c r="BY81" i="1"/>
  <c r="BY73" i="1"/>
  <c r="BZ137" i="1"/>
  <c r="BY267" i="1"/>
  <c r="DO251" i="1"/>
  <c r="DO163" i="1"/>
  <c r="DO107" i="1"/>
  <c r="DO152" i="1"/>
  <c r="BY151" i="1"/>
  <c r="DO36" i="1"/>
  <c r="DO215" i="1"/>
  <c r="BU301" i="1"/>
  <c r="BU289" i="1"/>
  <c r="BY263" i="1"/>
  <c r="BU98" i="1"/>
  <c r="BU30" i="1"/>
  <c r="BY240" i="1"/>
  <c r="BY47" i="1"/>
  <c r="BY317" i="1"/>
  <c r="DO128" i="1"/>
  <c r="BU286" i="1"/>
  <c r="DO124" i="1"/>
  <c r="BU34" i="1"/>
  <c r="BU38" i="1"/>
  <c r="DO105" i="1"/>
  <c r="BZ323" i="1"/>
  <c r="BU96" i="1"/>
  <c r="BY299" i="1"/>
  <c r="BY4" i="1"/>
  <c r="BY86" i="1"/>
  <c r="BZ187" i="1"/>
  <c r="BZ178" i="1"/>
  <c r="BY38" i="1"/>
  <c r="BY237" i="1"/>
  <c r="BU42" i="1"/>
  <c r="BZ155" i="1"/>
  <c r="BY31" i="1"/>
  <c r="DO280" i="1"/>
  <c r="BY236" i="1"/>
  <c r="BU338" i="1"/>
  <c r="BU266" i="1"/>
  <c r="BU313" i="1"/>
  <c r="BU67" i="1"/>
  <c r="BU235" i="1"/>
  <c r="BZ127" i="1"/>
  <c r="DO199" i="1"/>
  <c r="BZ278" i="1"/>
  <c r="BY34" i="1"/>
  <c r="BY298" i="1"/>
  <c r="BZ35" i="1"/>
  <c r="BY92" i="1"/>
  <c r="DO35" i="1"/>
  <c r="BZ50" i="1"/>
  <c r="BU64" i="1"/>
  <c r="BU90" i="1"/>
  <c r="BY287" i="1"/>
  <c r="BZ99" i="1"/>
  <c r="BY229" i="1"/>
  <c r="BU164" i="1"/>
  <c r="BY147" i="1"/>
  <c r="BU285" i="1"/>
  <c r="BY259" i="1"/>
  <c r="BY185" i="1"/>
  <c r="BU221" i="1"/>
  <c r="BY312" i="1"/>
  <c r="BY27" i="1"/>
  <c r="BU136" i="1"/>
  <c r="BZ80" i="1"/>
  <c r="BY250" i="1"/>
  <c r="BZ123" i="1"/>
  <c r="BU137" i="1"/>
  <c r="BU193" i="1"/>
  <c r="BZ72" i="1"/>
  <c r="BY80" i="1"/>
  <c r="BZ256" i="1"/>
  <c r="DO312" i="1"/>
  <c r="BU302" i="1"/>
  <c r="BU86" i="1"/>
  <c r="BY57" i="1"/>
  <c r="BU22" i="1"/>
  <c r="DO43" i="1"/>
  <c r="BU252" i="1"/>
  <c r="BY161" i="1"/>
  <c r="BZ198" i="1"/>
  <c r="BZ316" i="1"/>
  <c r="BY93" i="1"/>
  <c r="BY20" i="1"/>
  <c r="DO52" i="1"/>
  <c r="DO303" i="1"/>
  <c r="BZ281" i="1"/>
  <c r="BU316" i="1"/>
  <c r="BZ42" i="1"/>
  <c r="BZ325" i="1"/>
  <c r="BU26" i="1"/>
  <c r="BU200" i="1"/>
  <c r="BU264" i="1"/>
  <c r="BU92" i="1"/>
  <c r="DO99" i="1"/>
  <c r="BY154" i="1"/>
  <c r="DO97" i="1"/>
  <c r="BU17" i="1"/>
  <c r="DO182" i="1"/>
  <c r="DO333" i="1"/>
  <c r="BZ74" i="1"/>
  <c r="BY129" i="1"/>
  <c r="BZ138" i="1"/>
  <c r="DO219" i="1"/>
  <c r="BY227" i="1"/>
  <c r="BU288" i="1"/>
  <c r="DO289" i="1"/>
  <c r="BU32" i="1"/>
  <c r="BU180" i="1"/>
  <c r="BY170" i="1"/>
  <c r="DO311" i="1"/>
  <c r="BY59" i="1"/>
  <c r="BZ223" i="1"/>
  <c r="DO75" i="1"/>
  <c r="BZ22" i="1"/>
  <c r="BZ307" i="1"/>
  <c r="BZ78" i="1"/>
  <c r="BY33" i="1"/>
  <c r="BZ300" i="1"/>
  <c r="DO307" i="1"/>
  <c r="BZ231" i="1"/>
  <c r="BU120" i="1"/>
  <c r="BU7" i="1"/>
  <c r="DO18" i="1"/>
  <c r="BY159" i="1"/>
  <c r="BU307" i="1"/>
  <c r="BY168" i="1"/>
  <c r="DO65" i="1"/>
  <c r="DO59" i="1"/>
  <c r="BU198" i="1"/>
  <c r="BY16" i="1"/>
  <c r="BU263" i="1"/>
  <c r="DO283" i="1"/>
  <c r="BY333" i="1"/>
  <c r="BZ117" i="1"/>
  <c r="BZ133" i="1"/>
  <c r="DO202" i="1"/>
  <c r="BZ25" i="1"/>
  <c r="BU306" i="1"/>
  <c r="BU315" i="1"/>
  <c r="BU121" i="1"/>
  <c r="BU35" i="1"/>
  <c r="DO171" i="1"/>
  <c r="BZ19" i="1"/>
  <c r="DO28" i="1"/>
  <c r="DO7" i="1"/>
  <c r="DO62" i="1"/>
  <c r="BY17" i="1"/>
  <c r="BU157" i="1"/>
  <c r="BZ314" i="1"/>
  <c r="BU330" i="1"/>
  <c r="BY72" i="1"/>
  <c r="BZ203" i="1"/>
  <c r="BZ171" i="1"/>
  <c r="BY54" i="1"/>
  <c r="BY18" i="1"/>
  <c r="BY179" i="1"/>
  <c r="DO172" i="1"/>
  <c r="DO298" i="1"/>
  <c r="BY302" i="1"/>
  <c r="BU233" i="1"/>
  <c r="DO134" i="1"/>
  <c r="BU152" i="1"/>
  <c r="DO5" i="1"/>
  <c r="DO195" i="1"/>
  <c r="BU296" i="1"/>
  <c r="BY300" i="1"/>
  <c r="DO188" i="1"/>
  <c r="BZ106" i="1"/>
  <c r="DO112" i="1"/>
  <c r="DO306" i="1"/>
  <c r="DO201" i="1"/>
  <c r="BY328" i="1"/>
  <c r="BY213" i="1"/>
  <c r="BU28" i="1"/>
  <c r="BY314" i="1"/>
  <c r="BY95" i="1"/>
  <c r="DO282" i="1"/>
  <c r="BU133" i="1"/>
  <c r="DO72" i="1"/>
  <c r="DO281" i="1"/>
  <c r="BZ206" i="1"/>
  <c r="DO266" i="1"/>
  <c r="BU9" i="1"/>
  <c r="BZ214" i="1"/>
  <c r="BY113" i="1"/>
  <c r="BY105" i="1"/>
  <c r="BY173" i="1"/>
  <c r="DO115" i="1"/>
  <c r="DO223" i="1"/>
  <c r="DO40" i="1"/>
  <c r="BY220" i="1"/>
  <c r="BY133" i="1"/>
  <c r="BY181" i="1"/>
  <c r="DO177" i="1"/>
  <c r="BZ18" i="1"/>
  <c r="BY279" i="1"/>
  <c r="DO220" i="1"/>
  <c r="BY19" i="1"/>
  <c r="DO248" i="1"/>
  <c r="BU271" i="1"/>
  <c r="DO184" i="1"/>
  <c r="BU8" i="1"/>
  <c r="BZ327" i="1"/>
  <c r="BZ317" i="1"/>
  <c r="BY157" i="1"/>
  <c r="BU222" i="1"/>
  <c r="DO328" i="1"/>
  <c r="DO168" i="1"/>
  <c r="BY331" i="1"/>
  <c r="BZ93" i="1"/>
  <c r="BY120" i="1"/>
  <c r="BZ107" i="1"/>
  <c r="BY199" i="1"/>
  <c r="BU336" i="1"/>
  <c r="BZ83" i="1"/>
  <c r="BU36" i="1"/>
  <c r="BY96" i="1"/>
  <c r="BU106" i="1"/>
  <c r="BZ67" i="1"/>
  <c r="BY169" i="1"/>
  <c r="DO318" i="1"/>
  <c r="BZ333" i="1"/>
  <c r="BU260" i="1"/>
  <c r="BZ151" i="1"/>
  <c r="DO224" i="1"/>
  <c r="BY63" i="1"/>
  <c r="DO192" i="1"/>
  <c r="BU272" i="1"/>
  <c r="BY178" i="1"/>
  <c r="DO86" i="1"/>
  <c r="BY292" i="1"/>
  <c r="BU15" i="1"/>
  <c r="DO278" i="1"/>
  <c r="BU61" i="1"/>
  <c r="BY190" i="1"/>
  <c r="BY97" i="1"/>
  <c r="BZ253" i="1"/>
  <c r="DO210" i="1"/>
  <c r="BU205" i="1"/>
  <c r="BZ150" i="1"/>
  <c r="BY115" i="1"/>
  <c r="DO122" i="1"/>
  <c r="BY276" i="1"/>
  <c r="BY211" i="1"/>
  <c r="BY329" i="1"/>
  <c r="DO102" i="1"/>
  <c r="BZ69" i="1"/>
  <c r="BZ40" i="1"/>
  <c r="BY90" i="1"/>
  <c r="DO242" i="1"/>
  <c r="BZ60" i="1"/>
  <c r="BZ287" i="1"/>
  <c r="BZ205" i="1"/>
  <c r="BZ298" i="1"/>
  <c r="DO299" i="1"/>
  <c r="BY294" i="1"/>
  <c r="BY94" i="1"/>
  <c r="BY202" i="1"/>
  <c r="BU119" i="1"/>
  <c r="DO269" i="1"/>
  <c r="DO236" i="1"/>
  <c r="BU166" i="1"/>
  <c r="BU310" i="1"/>
  <c r="BU140" i="1"/>
  <c r="DO106" i="1"/>
  <c r="BU145" i="1"/>
  <c r="BU18" i="1"/>
  <c r="BZ238" i="1"/>
  <c r="BZ8" i="1"/>
  <c r="BY158" i="1"/>
  <c r="BY60" i="1"/>
  <c r="BZ10" i="1"/>
  <c r="BY238" i="1"/>
  <c r="BZ165" i="1"/>
  <c r="BZ227" i="1"/>
  <c r="BY204" i="1"/>
  <c r="DO253" i="1"/>
  <c r="BY257" i="1"/>
  <c r="BU81" i="1"/>
  <c r="DO228" i="1"/>
  <c r="DO13" i="1"/>
  <c r="BZ175" i="1"/>
  <c r="BZ301" i="1"/>
  <c r="BU240" i="1"/>
  <c r="BY194" i="1"/>
  <c r="BZ108" i="1"/>
  <c r="BZ37" i="1"/>
  <c r="BZ299" i="1"/>
  <c r="BZ167" i="1"/>
  <c r="BU44" i="1"/>
  <c r="DO74" i="1"/>
  <c r="BZ157" i="1"/>
  <c r="BY197" i="1"/>
  <c r="BU290" i="1"/>
  <c r="BZ177" i="1"/>
  <c r="BZ94" i="1"/>
  <c r="BY326" i="1"/>
  <c r="BU3" i="1"/>
  <c r="BY290" i="1"/>
  <c r="BU297" i="1"/>
  <c r="BY217" i="1"/>
  <c r="BY77" i="1"/>
  <c r="DO205" i="1"/>
  <c r="BU247" i="1"/>
  <c r="DO275" i="1"/>
  <c r="DO238" i="1"/>
  <c r="DO226" i="1"/>
  <c r="BU239" i="1"/>
  <c r="BU188" i="1"/>
  <c r="DO250" i="1"/>
  <c r="DO277" i="1"/>
  <c r="BU154" i="1"/>
  <c r="BY231" i="1"/>
  <c r="BU191" i="1"/>
  <c r="DO190" i="1"/>
  <c r="BU107" i="1"/>
  <c r="BU122" i="1"/>
  <c r="BU125" i="1"/>
  <c r="BU182" i="1"/>
  <c r="BU212" i="1"/>
  <c r="DO314" i="1"/>
  <c r="BY245" i="1"/>
  <c r="BY222" i="1"/>
  <c r="BU284" i="1"/>
  <c r="BU168" i="1"/>
  <c r="BU337" i="1"/>
  <c r="BU163" i="1"/>
  <c r="BY155" i="1"/>
  <c r="DO173" i="1"/>
  <c r="BU179" i="1"/>
  <c r="BZ226" i="1"/>
  <c r="DO32" i="1"/>
  <c r="BU72" i="1"/>
  <c r="BZ209" i="1"/>
  <c r="BZ192" i="1"/>
  <c r="BY320" i="1"/>
  <c r="BY141" i="1"/>
  <c r="BZ162" i="1"/>
  <c r="DO323" i="1"/>
  <c r="BZ130" i="1"/>
  <c r="BZ4" i="1"/>
  <c r="DO54" i="1"/>
  <c r="BU58" i="1"/>
  <c r="BZ30" i="1"/>
  <c r="DO175" i="1"/>
  <c r="BZ110" i="1"/>
  <c r="DO25" i="1"/>
  <c r="BZ249" i="1"/>
  <c r="BY184" i="1"/>
  <c r="BY196" i="1"/>
  <c r="DO119" i="1"/>
  <c r="BZ118" i="1"/>
  <c r="BZ44" i="1"/>
  <c r="BY212" i="1"/>
  <c r="BY56" i="1"/>
  <c r="BU175" i="1"/>
  <c r="BU255" i="1"/>
  <c r="DO262" i="1"/>
  <c r="BY130" i="1"/>
  <c r="BZ82" i="1"/>
  <c r="BY21" i="1"/>
  <c r="BU55" i="1"/>
  <c r="BZ15" i="1"/>
  <c r="BU174" i="1"/>
  <c r="BZ97" i="1"/>
  <c r="BU192" i="1"/>
  <c r="BU84" i="1"/>
  <c r="DO42" i="1"/>
  <c r="BY146" i="1"/>
  <c r="BZ244" i="1"/>
  <c r="BY6" i="1"/>
  <c r="BY70" i="1"/>
  <c r="BZ296" i="1"/>
  <c r="BY5" i="1"/>
  <c r="DO10" i="1"/>
  <c r="BZ20" i="1"/>
  <c r="BZ288" i="1"/>
  <c r="BY22" i="1"/>
  <c r="BU211" i="1"/>
  <c r="BZ58" i="1"/>
  <c r="BY119" i="1"/>
  <c r="BY243" i="1"/>
  <c r="DO207" i="1"/>
  <c r="BU209" i="1"/>
  <c r="BZ125" i="1"/>
  <c r="BU132" i="1"/>
  <c r="DO179" i="1"/>
  <c r="BY255" i="1"/>
  <c r="BU74" i="1"/>
  <c r="DO11" i="1"/>
  <c r="BZ45" i="1"/>
  <c r="DO279" i="1"/>
  <c r="DO22" i="1"/>
  <c r="BU300" i="1"/>
  <c r="BY30" i="1"/>
  <c r="DO218" i="1"/>
  <c r="BZ294" i="1"/>
  <c r="DO244" i="1"/>
  <c r="BU65" i="1"/>
  <c r="BZ33" i="1"/>
  <c r="BZ16" i="1"/>
  <c r="DO148" i="1"/>
  <c r="DO63" i="1"/>
  <c r="BZ111" i="1"/>
  <c r="DO183" i="1"/>
  <c r="BZ148" i="1"/>
  <c r="BU116" i="1"/>
  <c r="BY306" i="1"/>
  <c r="BY150" i="1"/>
  <c r="BY203" i="1"/>
  <c r="DO316" i="1"/>
  <c r="DO113" i="1"/>
  <c r="BU256" i="1"/>
  <c r="DO38" i="1"/>
  <c r="BZ21" i="1"/>
  <c r="BY44" i="1"/>
  <c r="DO181" i="1"/>
  <c r="DO285" i="1"/>
  <c r="DO259" i="1"/>
  <c r="BY132" i="1"/>
  <c r="BY295" i="1"/>
  <c r="BZ139" i="1"/>
  <c r="BZ321" i="1"/>
  <c r="BU276" i="1"/>
  <c r="DO267" i="1"/>
  <c r="BZ234" i="1"/>
  <c r="DO149" i="1"/>
  <c r="DO27" i="1"/>
  <c r="BZ313" i="1"/>
  <c r="BZ303" i="1"/>
  <c r="BU210" i="1"/>
  <c r="BZ330" i="1"/>
  <c r="BY117" i="1"/>
  <c r="BZ195" i="1"/>
  <c r="DO326" i="1"/>
  <c r="BU118" i="1"/>
  <c r="DO292" i="1"/>
  <c r="DO21" i="1"/>
  <c r="BY330" i="1"/>
  <c r="BU147" i="1"/>
  <c r="BZ221" i="1"/>
  <c r="BZ217" i="1"/>
  <c r="BZ266" i="1"/>
  <c r="BY131" i="1"/>
  <c r="DO29" i="1"/>
  <c r="DO46" i="1"/>
  <c r="BZ70" i="1"/>
  <c r="BU321" i="1"/>
  <c r="BU10" i="1"/>
  <c r="DO274" i="1"/>
  <c r="DO98" i="1"/>
  <c r="BU149" i="1"/>
  <c r="DO44" i="1"/>
  <c r="BY111" i="1"/>
  <c r="BZ326" i="1"/>
  <c r="BZ319" i="1"/>
  <c r="BY247" i="1"/>
  <c r="BU127" i="1"/>
  <c r="BY323" i="1"/>
  <c r="DO14" i="1"/>
  <c r="BZ257" i="1"/>
  <c r="BY23" i="1"/>
  <c r="DO189" i="1"/>
  <c r="DO153" i="1"/>
  <c r="BU124" i="1"/>
  <c r="BZ332" i="1"/>
  <c r="BY233" i="1"/>
  <c r="DO264" i="1"/>
  <c r="BY137" i="1"/>
  <c r="BU226" i="1"/>
  <c r="BZ252" i="1"/>
  <c r="DO104" i="1"/>
  <c r="BY246" i="1"/>
  <c r="BZ283" i="1"/>
  <c r="BY219" i="1"/>
  <c r="BZ265" i="1"/>
  <c r="BU139" i="1"/>
  <c r="BZ32" i="1"/>
  <c r="BY307" i="1"/>
  <c r="BU114" i="1"/>
  <c r="DO180" i="1"/>
  <c r="BZ242" i="1"/>
  <c r="BU80" i="1"/>
  <c r="DO111" i="1"/>
  <c r="BZ302" i="1"/>
  <c r="BY225" i="1"/>
  <c r="DO167" i="1"/>
  <c r="DO217" i="1"/>
  <c r="DO221" i="1"/>
  <c r="BZ324" i="1"/>
  <c r="DO136" i="1"/>
  <c r="BY278" i="1"/>
  <c r="BY239" i="1"/>
  <c r="DO156" i="1"/>
  <c r="BU53" i="1"/>
  <c r="BZ260" i="1"/>
  <c r="BZ114" i="1"/>
  <c r="DO208" i="1"/>
  <c r="BY248" i="1"/>
  <c r="BU304" i="1"/>
  <c r="DO211" i="1"/>
  <c r="DO296" i="1"/>
  <c r="BU113" i="1"/>
  <c r="BY15" i="1"/>
  <c r="BU95" i="1"/>
  <c r="BZ263" i="1"/>
  <c r="BZ239" i="1"/>
  <c r="BU6" i="1"/>
  <c r="BY7" i="1"/>
  <c r="BY46" i="1"/>
  <c r="DO126" i="1"/>
  <c r="DO68" i="1"/>
  <c r="BZ273" i="1"/>
  <c r="DO79" i="1"/>
  <c r="BU248" i="1"/>
  <c r="BY177" i="1"/>
  <c r="BY118" i="1"/>
  <c r="BZ246" i="1"/>
  <c r="BZ255" i="1"/>
  <c r="DO193" i="1"/>
  <c r="DO143" i="1"/>
  <c r="BU87" i="1"/>
  <c r="BY337" i="1"/>
  <c r="BZ306" i="1"/>
  <c r="BZ191" i="1"/>
  <c r="BU155" i="1"/>
  <c r="BY214" i="1"/>
  <c r="BU231" i="1"/>
  <c r="BU326" i="1"/>
  <c r="BZ208" i="1"/>
  <c r="BU203" i="1"/>
  <c r="DO103" i="1"/>
  <c r="BZ258" i="1"/>
  <c r="BY167" i="1"/>
  <c r="BZ135" i="1"/>
  <c r="BY308" i="1"/>
  <c r="BU217" i="1"/>
  <c r="BU262" i="1"/>
  <c r="DO81" i="1"/>
  <c r="BY65" i="1"/>
  <c r="BY76" i="1"/>
  <c r="DO191" i="1"/>
  <c r="BZ180" i="1"/>
  <c r="DO222" i="1"/>
  <c r="BU128" i="1"/>
  <c r="BY286" i="1"/>
  <c r="BY62" i="1"/>
  <c r="DO73" i="1"/>
  <c r="BZ261" i="1"/>
  <c r="DO90" i="1"/>
  <c r="BU144" i="1"/>
  <c r="BU69" i="1"/>
  <c r="BZ116" i="1"/>
  <c r="BZ142" i="1"/>
  <c r="BU110" i="1"/>
  <c r="DO240" i="1"/>
  <c r="BU14" i="1"/>
  <c r="BZ269" i="1"/>
  <c r="BU241" i="1"/>
  <c r="BU39" i="1"/>
  <c r="BZ211" i="1"/>
  <c r="BY67" i="1"/>
  <c r="BY224" i="1"/>
  <c r="BY166" i="1"/>
  <c r="BU29" i="1"/>
  <c r="BZ337" i="1"/>
  <c r="BZ200" i="1"/>
  <c r="BU213" i="1"/>
  <c r="BU322" i="1"/>
  <c r="BU274" i="1"/>
  <c r="BZ292" i="1"/>
  <c r="BU60" i="1"/>
  <c r="BZ95" i="1"/>
  <c r="BY311" i="1"/>
  <c r="BU215" i="1"/>
  <c r="BU21" i="1"/>
  <c r="BY254" i="1"/>
  <c r="BZ154" i="1"/>
  <c r="BZ112" i="1"/>
  <c r="BU270" i="1"/>
  <c r="BY101" i="1"/>
  <c r="BU138" i="1"/>
  <c r="BY124" i="1"/>
  <c r="BY338" i="1"/>
  <c r="DO41" i="1"/>
  <c r="BU184" i="1"/>
  <c r="DO15" i="1"/>
  <c r="BY226" i="1"/>
  <c r="BY281" i="1"/>
  <c r="BZ63" i="1"/>
  <c r="BZ222" i="1"/>
  <c r="BY335" i="1"/>
  <c r="BZ232" i="1"/>
  <c r="DO293" i="1"/>
  <c r="BZ267" i="1"/>
  <c r="BY127" i="1"/>
  <c r="DO78" i="1"/>
  <c r="BU20" i="1"/>
  <c r="BZ174" i="1"/>
  <c r="BY273" i="1"/>
  <c r="BY261" i="1"/>
  <c r="BZ274" i="1"/>
  <c r="BZ276" i="1"/>
  <c r="BZ77" i="1"/>
  <c r="BZ26" i="1"/>
  <c r="BU129" i="1"/>
  <c r="BY41" i="1"/>
  <c r="BZ126" i="1"/>
  <c r="BZ241" i="1"/>
  <c r="BU267" i="1"/>
  <c r="BU117" i="1"/>
  <c r="BZ236" i="1"/>
  <c r="BU68" i="1"/>
  <c r="BY285" i="1"/>
  <c r="BZ152" i="1"/>
  <c r="BU329" i="1"/>
  <c r="BZ219" i="1"/>
  <c r="BU161" i="1"/>
  <c r="BZ41" i="1"/>
  <c r="BU141" i="1"/>
  <c r="DO157" i="1"/>
  <c r="DO258" i="1"/>
  <c r="BY270" i="1"/>
  <c r="BY3" i="1"/>
  <c r="BZ160" i="1"/>
  <c r="DO64" i="1"/>
  <c r="BY297" i="1"/>
  <c r="BY91" i="1"/>
  <c r="BY106" i="1"/>
  <c r="DO51" i="1"/>
  <c r="BY253" i="1"/>
  <c r="BU273" i="1"/>
  <c r="BZ120" i="1"/>
  <c r="BU305" i="1"/>
  <c r="BU160" i="1"/>
  <c r="BU46" i="1"/>
  <c r="BU269" i="1"/>
  <c r="BZ163" i="1"/>
  <c r="DO138" i="1"/>
  <c r="BU257" i="1"/>
  <c r="DO300" i="1"/>
  <c r="BZ328" i="1"/>
  <c r="BY45" i="1"/>
  <c r="BZ85" i="1"/>
  <c r="BY100" i="1"/>
  <c r="BU294" i="1"/>
  <c r="DO302" i="1"/>
  <c r="BU158" i="1"/>
  <c r="BZ49" i="1"/>
  <c r="BY272" i="1"/>
  <c r="BU104" i="1"/>
  <c r="BZ169" i="1"/>
  <c r="DO287" i="1"/>
  <c r="DO26" i="1"/>
  <c r="BY163" i="1"/>
  <c r="BZ181" i="1"/>
  <c r="DO139" i="1"/>
  <c r="DO286" i="1"/>
  <c r="DO92" i="1"/>
  <c r="BY322" i="1"/>
  <c r="BZ113" i="1"/>
  <c r="BZ27" i="1"/>
  <c r="BU268" i="1"/>
  <c r="BZ96" i="1"/>
  <c r="BZ264" i="1"/>
  <c r="DO116" i="1"/>
  <c r="DO225" i="1"/>
  <c r="BU185" i="1"/>
  <c r="BU177" i="1"/>
  <c r="BU142" i="1"/>
  <c r="BY175" i="1"/>
  <c r="DO237" i="1"/>
  <c r="BZ14" i="1"/>
  <c r="BU70" i="1"/>
  <c r="BU324" i="1"/>
  <c r="BY309" i="1"/>
  <c r="BZ141" i="1"/>
  <c r="BU171" i="1"/>
  <c r="DO213" i="1"/>
  <c r="BU250" i="1"/>
  <c r="BU232" i="1"/>
  <c r="BU237" i="1"/>
  <c r="BU224" i="1"/>
  <c r="BY35" i="1"/>
  <c r="BU309" i="1"/>
  <c r="DO108" i="1"/>
  <c r="BY128" i="1"/>
  <c r="BZ55" i="1"/>
  <c r="DO263" i="1"/>
  <c r="BU335" i="1"/>
  <c r="BU151" i="1"/>
  <c r="BZ215" i="1"/>
  <c r="BZ13" i="1"/>
  <c r="BY138" i="1"/>
  <c r="BU167" i="1"/>
  <c r="BY325" i="1"/>
  <c r="BY116" i="1"/>
  <c r="BZ29" i="1"/>
  <c r="BY215" i="1"/>
  <c r="BZ51" i="1"/>
  <c r="BY89" i="1"/>
  <c r="BY282" i="1"/>
  <c r="BZ240" i="1"/>
  <c r="BU234" i="1"/>
  <c r="BZ335" i="1"/>
  <c r="DO315" i="1"/>
  <c r="BZ285" i="1"/>
  <c r="BU112" i="1"/>
  <c r="BU333" i="1"/>
  <c r="DO20" i="1"/>
  <c r="BZ280" i="1"/>
  <c r="BZ270" i="1"/>
  <c r="BZ56" i="1"/>
  <c r="BU103" i="1"/>
  <c r="BY315" i="1"/>
  <c r="DO57" i="1"/>
  <c r="BZ268" i="1"/>
  <c r="BZ172" i="1"/>
  <c r="DO147" i="1"/>
  <c r="DO48" i="1"/>
  <c r="BY230" i="1"/>
  <c r="DO155" i="1"/>
  <c r="BU172" i="1"/>
  <c r="BZ61" i="1"/>
  <c r="BZ272" i="1"/>
  <c r="BZ309" i="1"/>
  <c r="BZ277" i="1"/>
  <c r="BY78" i="1"/>
  <c r="BY84" i="1"/>
  <c r="DO140" i="1"/>
  <c r="BU229" i="1"/>
  <c r="BU71" i="1"/>
  <c r="BZ140" i="1"/>
  <c r="BU261" i="1"/>
  <c r="BU93" i="1"/>
  <c r="DO320" i="1"/>
  <c r="BU89" i="1"/>
  <c r="DO334" i="1"/>
  <c r="DO45" i="1"/>
  <c r="BU311" i="1"/>
  <c r="DO325" i="1"/>
  <c r="DO69" i="1"/>
  <c r="DO331" i="1"/>
  <c r="BU244" i="1"/>
  <c r="BU45" i="1"/>
  <c r="DO230" i="1"/>
  <c r="DO158" i="1"/>
  <c r="BZ101" i="1"/>
  <c r="BY152" i="1"/>
  <c r="BY296" i="1"/>
  <c r="BZ64" i="1"/>
  <c r="BU153" i="1"/>
  <c r="DO310" i="1"/>
  <c r="BY50" i="1"/>
  <c r="BY85" i="1"/>
  <c r="BZ210" i="1"/>
  <c r="BY171" i="1"/>
  <c r="BU173" i="1"/>
  <c r="DO19" i="1"/>
  <c r="BZ308" i="1"/>
  <c r="BY136" i="1"/>
  <c r="DO243" i="1"/>
  <c r="BU195" i="1"/>
  <c r="DO142" i="1"/>
  <c r="BY318" i="1"/>
  <c r="BZ66" i="1"/>
  <c r="BY126" i="1"/>
  <c r="BZ290" i="1"/>
  <c r="BZ103" i="1"/>
  <c r="DO272" i="1"/>
  <c r="BY271" i="1"/>
  <c r="BZ53" i="1"/>
  <c r="BY280" i="1"/>
  <c r="BU126" i="1"/>
  <c r="BZ250" i="1"/>
  <c r="DO295" i="1"/>
  <c r="BZ279" i="1"/>
  <c r="DO324" i="1"/>
  <c r="DO84" i="1"/>
  <c r="BY192" i="1"/>
  <c r="BY143" i="1"/>
  <c r="BU4" i="1"/>
  <c r="DO4" i="1"/>
  <c r="DO257" i="1"/>
  <c r="BU91" i="1"/>
  <c r="DO93" i="1"/>
  <c r="BY12" i="1"/>
  <c r="BY201" i="1"/>
  <c r="DO144" i="1"/>
  <c r="BY284" i="1"/>
  <c r="DO133" i="1"/>
  <c r="BU165" i="1"/>
  <c r="BY316" i="1"/>
  <c r="BU63" i="1"/>
  <c r="BU320" i="1"/>
  <c r="BY42" i="1"/>
  <c r="BU156" i="1"/>
  <c r="BY39" i="1"/>
  <c r="DO247" i="1"/>
  <c r="BU76" i="1"/>
  <c r="BU101" i="1"/>
  <c r="DO131" i="1"/>
  <c r="BZ220" i="1"/>
  <c r="BZ179" i="1"/>
  <c r="DO95" i="1"/>
  <c r="BU148" i="1"/>
  <c r="BY98" i="1"/>
  <c r="BZ322" i="1"/>
  <c r="BU246" i="1"/>
  <c r="DO305" i="1"/>
  <c r="BU259" i="1"/>
  <c r="DO150" i="1"/>
  <c r="BZ320" i="1"/>
  <c r="DO37" i="1"/>
  <c r="BZ9" i="1"/>
  <c r="BU12" i="1"/>
  <c r="BY268" i="1"/>
  <c r="BY264" i="1"/>
  <c r="BU325" i="1"/>
  <c r="BY82" i="1"/>
  <c r="BY125" i="1"/>
  <c r="DO241" i="1"/>
  <c r="BZ100" i="1"/>
  <c r="BZ216" i="1"/>
  <c r="BY8" i="1"/>
  <c r="BY208" i="1"/>
  <c r="BU111" i="1"/>
  <c r="BU323" i="1"/>
  <c r="BU41" i="1"/>
  <c r="BU201" i="1"/>
  <c r="BZ259" i="1"/>
  <c r="DO12" i="1"/>
  <c r="DO83" i="1"/>
  <c r="BZ129" i="1"/>
  <c r="BZ190" i="1"/>
  <c r="DO76" i="1"/>
  <c r="BZ228" i="1"/>
  <c r="BU85" i="1"/>
  <c r="BU299" i="1"/>
  <c r="DO164" i="1"/>
  <c r="BZ338" i="1"/>
  <c r="DO291" i="1"/>
  <c r="DO31" i="1"/>
  <c r="DO322" i="1"/>
  <c r="DO214" i="1"/>
  <c r="BU186" i="1"/>
  <c r="DO327" i="1"/>
  <c r="BZ235" i="1"/>
  <c r="BU283" i="1"/>
  <c r="BZ305" i="1"/>
  <c r="BY24" i="1"/>
  <c r="BY37" i="1"/>
  <c r="DO154" i="1"/>
  <c r="DO160" i="1"/>
  <c r="BZ12" i="1"/>
  <c r="BY58" i="1"/>
  <c r="BU66" i="1"/>
  <c r="BU59" i="1"/>
  <c r="BZ89" i="1"/>
  <c r="BZ193" i="1"/>
  <c r="BY232" i="1"/>
  <c r="BZ336" i="1"/>
  <c r="DO246" i="1"/>
  <c r="BY235" i="1"/>
  <c r="BU57" i="1"/>
  <c r="BY139" i="1"/>
  <c r="BY256" i="1"/>
  <c r="BZ329" i="1"/>
  <c r="BZ173" i="1"/>
  <c r="BY324" i="1"/>
  <c r="DO24" i="1"/>
  <c r="BU303" i="1"/>
  <c r="BU170" i="1"/>
  <c r="BZ75" i="1"/>
  <c r="BZ68" i="1"/>
  <c r="BU253" i="1"/>
  <c r="DO232" i="1"/>
  <c r="BU37" i="1"/>
  <c r="BU242" i="1"/>
  <c r="BU99" i="1"/>
  <c r="BZ144" i="1"/>
  <c r="BY162" i="1"/>
  <c r="BU123" i="1"/>
  <c r="BZ54" i="1"/>
  <c r="BU258" i="1"/>
  <c r="BY313" i="1"/>
  <c r="BY288" i="1"/>
  <c r="BZ102" i="1"/>
  <c r="BU225" i="1"/>
  <c r="BZ122" i="1"/>
  <c r="BY48" i="1"/>
  <c r="DO77" i="1"/>
  <c r="BZ168" i="1"/>
  <c r="BY283" i="1"/>
  <c r="BU108" i="1"/>
  <c r="DO332" i="1"/>
  <c r="BY216" i="1"/>
  <c r="DO308" i="1"/>
  <c r="BY40" i="1"/>
  <c r="DO30" i="1"/>
  <c r="BU308" i="1"/>
  <c r="DO55" i="1"/>
  <c r="DO33" i="1"/>
  <c r="BY289" i="1"/>
  <c r="DO304" i="1"/>
  <c r="BZ311" i="1"/>
  <c r="BU327" i="1"/>
  <c r="BY191" i="1"/>
  <c r="BY109" i="1"/>
  <c r="BZ229" i="1"/>
  <c r="BU100" i="1"/>
  <c r="BY121" i="1"/>
  <c r="BU25" i="1"/>
  <c r="DO200" i="1"/>
  <c r="BY149" i="1"/>
  <c r="BY209" i="1"/>
  <c r="BZ170" i="1"/>
  <c r="DO297" i="1"/>
  <c r="BY43" i="1"/>
  <c r="DO329" i="1"/>
  <c r="BZ73" i="1"/>
  <c r="BZ87" i="1"/>
  <c r="BY11" i="1"/>
  <c r="BU218" i="1"/>
  <c r="BU135" i="1"/>
  <c r="BZ247" i="1"/>
  <c r="DO166" i="1"/>
  <c r="BU279" i="1"/>
  <c r="BU254" i="1"/>
  <c r="DO313" i="1"/>
  <c r="BY87" i="1"/>
  <c r="BY36" i="1"/>
  <c r="BY207" i="1"/>
  <c r="BY10" i="1"/>
  <c r="BU73" i="1"/>
  <c r="DO6" i="1"/>
  <c r="BZ128" i="1"/>
  <c r="BY148" i="1"/>
  <c r="DO176" i="1"/>
  <c r="DO330" i="1"/>
  <c r="BU291" i="1"/>
  <c r="BY206" i="1"/>
  <c r="BY303" i="1"/>
  <c r="BY260" i="1"/>
  <c r="BU131" i="1"/>
  <c r="BU319" i="1"/>
  <c r="BZ201" i="1"/>
  <c r="DO268" i="1"/>
  <c r="BU159" i="1"/>
  <c r="DO321" i="1"/>
  <c r="DO197" i="1"/>
  <c r="BU282" i="1"/>
  <c r="DO216" i="1"/>
  <c r="DO159" i="1"/>
  <c r="BY25" i="1"/>
  <c r="BZ91" i="1"/>
  <c r="DO165" i="1"/>
  <c r="BU332" i="1"/>
  <c r="BU206" i="1"/>
  <c r="BZ245" i="1"/>
  <c r="BY241" i="1"/>
  <c r="DO288" i="1"/>
  <c r="DO66" i="1"/>
  <c r="DO34" i="1"/>
  <c r="DO23" i="1"/>
  <c r="DO169" i="1"/>
  <c r="DO88" i="1"/>
  <c r="BU227" i="1"/>
  <c r="BZ248" i="1"/>
  <c r="BZ43" i="1"/>
  <c r="BZ143" i="1"/>
  <c r="BY321" i="1"/>
  <c r="BU54" i="1"/>
  <c r="BZ218" i="1"/>
  <c r="BU295" i="1"/>
  <c r="BY102" i="1"/>
  <c r="DO161" i="1"/>
  <c r="BZ76" i="1"/>
  <c r="DO270" i="1"/>
  <c r="BY49" i="1"/>
  <c r="DO56" i="1"/>
  <c r="DO49" i="1"/>
  <c r="BY195" i="1"/>
  <c r="BZ183" i="1"/>
  <c r="BZ47" i="1"/>
  <c r="DO127" i="1"/>
  <c r="BZ6" i="1"/>
  <c r="BY183" i="1"/>
  <c r="BZ71" i="1"/>
  <c r="BY112" i="1"/>
  <c r="BZ48" i="1"/>
  <c r="DO186" i="1"/>
  <c r="BY251" i="1"/>
  <c r="BY108" i="1"/>
  <c r="BZ39" i="1"/>
  <c r="BU314" i="1"/>
  <c r="BU33" i="1"/>
  <c r="BY29" i="1"/>
  <c r="BU23" i="1"/>
  <c r="BY66" i="1"/>
  <c r="BU79" i="1"/>
  <c r="BU56" i="1"/>
  <c r="BY205" i="1"/>
  <c r="BZ145" i="1"/>
  <c r="BU77" i="1"/>
  <c r="BY198" i="1"/>
  <c r="BU277" i="1"/>
  <c r="BU228" i="1"/>
  <c r="BU293" i="1"/>
  <c r="DO170" i="1"/>
  <c r="BZ86" i="1"/>
  <c r="DO109" i="1"/>
  <c r="BZ17" i="1"/>
  <c r="BU204" i="1"/>
  <c r="BZ186" i="1"/>
  <c r="BZ119" i="1"/>
  <c r="BU265" i="1"/>
  <c r="BY140" i="1"/>
  <c r="DO61" i="1"/>
  <c r="BZ147" i="1"/>
  <c r="BU202" i="1"/>
  <c r="BY275" i="1"/>
  <c r="BY52" i="1"/>
  <c r="BU278" i="1"/>
  <c r="DO137" i="1"/>
  <c r="DO120" i="1"/>
  <c r="BU214" i="1"/>
  <c r="BY188" i="1"/>
  <c r="BY110" i="1"/>
  <c r="DO255" i="1"/>
  <c r="BU318" i="1"/>
  <c r="BZ197" i="1"/>
  <c r="DO185" i="1"/>
  <c r="DO123" i="1"/>
  <c r="BU97" i="1"/>
  <c r="BU176" i="1"/>
  <c r="DO117" i="1"/>
  <c r="BZ115" i="1"/>
  <c r="BZ184" i="1"/>
  <c r="BU287" i="1"/>
  <c r="DO336" i="1"/>
  <c r="BZ98" i="1"/>
  <c r="BY228" i="1"/>
  <c r="BY153" i="1"/>
  <c r="BY332" i="1"/>
  <c r="DO229" i="1"/>
  <c r="DO91" i="1"/>
  <c r="BU216" i="1"/>
  <c r="BU94" i="1"/>
  <c r="BU331" i="1"/>
  <c r="DO196" i="1"/>
  <c r="BU219" i="1"/>
  <c r="BZ199" i="1"/>
  <c r="BZ286" i="1"/>
  <c r="BZ202" i="1"/>
  <c r="BY123" i="1"/>
  <c r="BZ105" i="1"/>
  <c r="DO17" i="1"/>
  <c r="DO129" i="1"/>
  <c r="BZ124" i="1"/>
  <c r="BZ62" i="1"/>
  <c r="DO58" i="1"/>
  <c r="BU190" i="1"/>
  <c r="BU51" i="1"/>
  <c r="BZ194" i="1"/>
  <c r="DO50" i="1"/>
  <c r="BZ81" i="1"/>
  <c r="BY336" i="1"/>
  <c r="BY266" i="1"/>
  <c r="BZ92" i="1"/>
  <c r="BY103" i="1"/>
  <c r="DO290" i="1"/>
  <c r="DO87" i="1"/>
  <c r="BY64" i="1"/>
  <c r="BY265" i="1"/>
  <c r="DO249" i="1"/>
  <c r="BZ136" i="1"/>
  <c r="BY51" i="1"/>
  <c r="DO114" i="1"/>
  <c r="BZ153" i="1"/>
  <c r="BZ207" i="1"/>
  <c r="BY210" i="1"/>
  <c r="BZ28" i="1"/>
  <c r="BU317" i="1"/>
  <c r="BZ237" i="1"/>
  <c r="DO235" i="1"/>
  <c r="BY291" i="1"/>
  <c r="BZ46" i="1"/>
  <c r="BZ275" i="1"/>
  <c r="BZ233" i="1"/>
  <c r="BZ104" i="1"/>
  <c r="BZ88" i="1"/>
  <c r="BY144" i="1"/>
  <c r="BZ196" i="1"/>
  <c r="BU169" i="1"/>
  <c r="DO71" i="1"/>
  <c r="BY262" i="1"/>
  <c r="BY68" i="1"/>
  <c r="BY334" i="1"/>
  <c r="BU223" i="1"/>
  <c r="DO234" i="1"/>
  <c r="DO265" i="1"/>
  <c r="BY327" i="1"/>
  <c r="BU102" i="1"/>
  <c r="BY160" i="1"/>
  <c r="BU143" i="1"/>
  <c r="DO132" i="1"/>
  <c r="BY13" i="1"/>
  <c r="DO70" i="1"/>
  <c r="DO252" i="1"/>
  <c r="BZ295" i="1"/>
  <c r="DO135" i="1"/>
  <c r="BY53" i="1"/>
  <c r="BZ146" i="1"/>
  <c r="BU27" i="1"/>
  <c r="BU178" i="1"/>
  <c r="BZ293" i="1"/>
  <c r="DO3" i="1"/>
  <c r="BU83" i="1"/>
  <c r="DO309" i="1"/>
  <c r="BZ90" i="1"/>
  <c r="DO194" i="1"/>
  <c r="DO125" i="1"/>
  <c r="DO9" i="1"/>
  <c r="BZ254" i="1"/>
  <c r="BY28" i="1"/>
  <c r="BZ176" i="1"/>
  <c r="DO206" i="1"/>
  <c r="BY319" i="1"/>
  <c r="BZ84" i="1"/>
  <c r="BZ189" i="1"/>
  <c r="DO338" i="1"/>
  <c r="DO130" i="1"/>
  <c r="BZ212" i="1"/>
  <c r="DO187" i="1"/>
  <c r="DO60" i="1"/>
  <c r="BZ79" i="1"/>
  <c r="BZ31" i="1"/>
  <c r="BY165" i="1"/>
  <c r="BU220" i="1"/>
  <c r="BZ243" i="1"/>
  <c r="DO271" i="1"/>
  <c r="DO121" i="1"/>
  <c r="DO80" i="1"/>
  <c r="BU16" i="1"/>
  <c r="BU187" i="1"/>
  <c r="BY83" i="1"/>
  <c r="BZ57" i="1"/>
  <c r="DO110" i="1"/>
  <c r="DO96" i="1"/>
  <c r="DO94" i="1"/>
  <c r="BY142" i="1"/>
  <c r="BU11" i="1"/>
  <c r="BY189" i="1"/>
  <c r="BU43" i="1"/>
  <c r="BZ182" i="1"/>
  <c r="BZ289" i="1"/>
  <c r="DO301" i="1"/>
  <c r="BU292" i="1"/>
  <c r="DO245" i="1"/>
  <c r="BY274" i="1"/>
  <c r="DO276" i="1"/>
  <c r="BY304" i="1"/>
  <c r="DO209" i="1"/>
  <c r="BZ271" i="1"/>
  <c r="BU328" i="1"/>
  <c r="BU194" i="1"/>
  <c r="BY305" i="1"/>
  <c r="BZ159" i="1"/>
  <c r="BZ282" i="1"/>
  <c r="BU251" i="1"/>
  <c r="DO317" i="1"/>
  <c r="BU181" i="1"/>
  <c r="DO335" i="1"/>
  <c r="BZ3" i="1"/>
  <c r="BY79" i="1"/>
  <c r="DO198" i="1"/>
  <c r="BU230" i="1"/>
  <c r="BU24" i="1"/>
  <c r="BU134" i="1"/>
  <c r="BY221" i="1"/>
  <c r="DO145" i="1"/>
  <c r="BY172" i="1"/>
  <c r="DO284" i="1"/>
  <c r="BY134" i="1"/>
  <c r="DO85" i="1"/>
  <c r="BY186" i="1"/>
  <c r="DO231" i="1"/>
  <c r="BZ156" i="1"/>
  <c r="BZ23" i="1"/>
  <c r="BU189" i="1"/>
  <c r="BU48" i="1"/>
  <c r="BY88" i="1"/>
  <c r="BY145" i="1"/>
  <c r="DO162" i="1"/>
  <c r="BZ24" i="1"/>
  <c r="BY14" i="1"/>
  <c r="BZ5" i="1"/>
  <c r="BZ318" i="1"/>
  <c r="DO212" i="1"/>
  <c r="BY174" i="1"/>
  <c r="BZ52" i="1"/>
  <c r="BY135" i="1"/>
  <c r="BZ121" i="1"/>
  <c r="AE254" i="1" l="1"/>
  <c r="CK256" i="1" s="1"/>
  <c r="CH255" i="1"/>
  <c r="CH91" i="1"/>
  <c r="CH86" i="1"/>
  <c r="CH93" i="1"/>
  <c r="CH304" i="1"/>
  <c r="CH301" i="1"/>
  <c r="CH299" i="1"/>
  <c r="CH90" i="1"/>
  <c r="CH87" i="1"/>
  <c r="CH109" i="1"/>
  <c r="CH81" i="1"/>
  <c r="CH84" i="1"/>
  <c r="CH323" i="1"/>
  <c r="CH113" i="1"/>
  <c r="CH303" i="1"/>
  <c r="CH82" i="1"/>
  <c r="CH289" i="1"/>
  <c r="CH85" i="1"/>
  <c r="CH302" i="1"/>
  <c r="AE76" i="1"/>
  <c r="CK79" i="1" s="1"/>
  <c r="CH107" i="1"/>
  <c r="CH89" i="1"/>
  <c r="CH79" i="1"/>
  <c r="CH112" i="1"/>
  <c r="CH80" i="1"/>
  <c r="CH83" i="1"/>
  <c r="CH298" i="1"/>
  <c r="CH77" i="1"/>
  <c r="CH300" i="1"/>
  <c r="CH76" i="1"/>
  <c r="CH78" i="1"/>
  <c r="CH88" i="1"/>
  <c r="CH321" i="1"/>
  <c r="CH115" i="1"/>
  <c r="CH118" i="1"/>
  <c r="CH274" i="1"/>
  <c r="CH114" i="1"/>
  <c r="CH108" i="1"/>
  <c r="CH116" i="1"/>
  <c r="CH122" i="1"/>
  <c r="CH110" i="1"/>
  <c r="CH117" i="1"/>
  <c r="CH295" i="1"/>
  <c r="CH111" i="1"/>
  <c r="CH121" i="1"/>
  <c r="CH288" i="1"/>
  <c r="CH296" i="1"/>
  <c r="CH322" i="1"/>
  <c r="AE107" i="1"/>
  <c r="CK121" i="1" s="1"/>
  <c r="CH120" i="1"/>
  <c r="CH275" i="1"/>
  <c r="CH297" i="1"/>
  <c r="AE244" i="1"/>
  <c r="CK246" i="1" s="1"/>
  <c r="CH245" i="1"/>
  <c r="CH246" i="1"/>
  <c r="AE71" i="1"/>
  <c r="CK72" i="1" s="1"/>
  <c r="CH328" i="1"/>
  <c r="CH73" i="1"/>
  <c r="CH282" i="1"/>
  <c r="CH72" i="1"/>
  <c r="CH75" i="1"/>
  <c r="CH74" i="1"/>
  <c r="BM18" i="1"/>
  <c r="AH15" i="1"/>
  <c r="CK18" i="1"/>
  <c r="CK16" i="1"/>
  <c r="CK33" i="1"/>
  <c r="CK29" i="1"/>
  <c r="CK20" i="1"/>
  <c r="CK27" i="1"/>
  <c r="CK30" i="1"/>
  <c r="CK25" i="1"/>
  <c r="CK26" i="1"/>
  <c r="CK22" i="1"/>
  <c r="CK21" i="1"/>
  <c r="CK24" i="1"/>
  <c r="CK34" i="1"/>
  <c r="CK19" i="1"/>
  <c r="CK23" i="1"/>
  <c r="CK17" i="1"/>
  <c r="CK31" i="1"/>
  <c r="CK268" i="1"/>
  <c r="CK28" i="1"/>
  <c r="CK32" i="1"/>
  <c r="AH16" i="1"/>
  <c r="AH227" i="1"/>
  <c r="CK227" i="1"/>
  <c r="CK229" i="1"/>
  <c r="CK231" i="1"/>
  <c r="CK228" i="1"/>
  <c r="CK230" i="1"/>
  <c r="AH3" i="1"/>
  <c r="CK7" i="1"/>
  <c r="CK6" i="1"/>
  <c r="CK5" i="1"/>
  <c r="CK4" i="1"/>
  <c r="CK12" i="1"/>
  <c r="CK9" i="1"/>
  <c r="CK3" i="1"/>
  <c r="CK10" i="1"/>
  <c r="CK8" i="1"/>
  <c r="CK13" i="1"/>
  <c r="CK11" i="1"/>
  <c r="CK14" i="1"/>
  <c r="CK292" i="1"/>
  <c r="CK294" i="1"/>
  <c r="CK185" i="1"/>
  <c r="CK188" i="1"/>
  <c r="CK187" i="1"/>
  <c r="CK330" i="1"/>
  <c r="CK191" i="1"/>
  <c r="CK194" i="1"/>
  <c r="CK279" i="1"/>
  <c r="CK186" i="1"/>
  <c r="CK193" i="1"/>
  <c r="CK293" i="1"/>
  <c r="CK192" i="1"/>
  <c r="CK190" i="1"/>
  <c r="CK184" i="1"/>
  <c r="CK189" i="1"/>
  <c r="CK196" i="1"/>
  <c r="CK195" i="1"/>
  <c r="AH184" i="1"/>
  <c r="CK251" i="1"/>
  <c r="CK250" i="1"/>
  <c r="CK253" i="1"/>
  <c r="CK252" i="1"/>
  <c r="AH250" i="1"/>
  <c r="CK272" i="1"/>
  <c r="CK273" i="1"/>
  <c r="CK63" i="1"/>
  <c r="CK69" i="1"/>
  <c r="CK271" i="1"/>
  <c r="CK61" i="1"/>
  <c r="CK62" i="1"/>
  <c r="CK270" i="1"/>
  <c r="CK70" i="1"/>
  <c r="CK66" i="1"/>
  <c r="CK67" i="1"/>
  <c r="CK68" i="1"/>
  <c r="CK64" i="1"/>
  <c r="CK65" i="1"/>
  <c r="AH61" i="1"/>
  <c r="CK264" i="1"/>
  <c r="CK265" i="1"/>
  <c r="CK263" i="1"/>
  <c r="CK267" i="1"/>
  <c r="CK266" i="1"/>
  <c r="AH263" i="1"/>
  <c r="CK237" i="1"/>
  <c r="CK236" i="1"/>
  <c r="CK238" i="1"/>
  <c r="CK235" i="1"/>
  <c r="AH235" i="1"/>
  <c r="CK178" i="1"/>
  <c r="CK177" i="1"/>
  <c r="CK183" i="1"/>
  <c r="CK179" i="1"/>
  <c r="CK333" i="1"/>
  <c r="CK181" i="1"/>
  <c r="CK334" i="1"/>
  <c r="CK180" i="1"/>
  <c r="CK336" i="1"/>
  <c r="CK332" i="1"/>
  <c r="CK335" i="1"/>
  <c r="CK182" i="1"/>
  <c r="AH177" i="1"/>
  <c r="CQ96" i="1"/>
  <c r="CQ103" i="1"/>
  <c r="CQ102" i="1"/>
  <c r="CQ98" i="1"/>
  <c r="CQ101" i="1"/>
  <c r="CQ100" i="1"/>
  <c r="CQ104" i="1"/>
  <c r="CQ305" i="1"/>
  <c r="CQ95" i="1"/>
  <c r="CQ97" i="1"/>
  <c r="CQ94" i="1"/>
  <c r="CQ99" i="1"/>
  <c r="CQ106" i="1"/>
  <c r="CQ105" i="1"/>
  <c r="AN94" i="1"/>
  <c r="AH257" i="1"/>
  <c r="CK258" i="1"/>
  <c r="CK259" i="1"/>
  <c r="CK257" i="1"/>
  <c r="CK260" i="1"/>
  <c r="CQ130" i="1"/>
  <c r="CQ134" i="1"/>
  <c r="CQ129" i="1"/>
  <c r="CQ286" i="1"/>
  <c r="CQ132" i="1"/>
  <c r="CQ131" i="1"/>
  <c r="CQ128" i="1"/>
  <c r="CQ123" i="1"/>
  <c r="CQ126" i="1"/>
  <c r="CQ133" i="1"/>
  <c r="CQ127" i="1"/>
  <c r="CQ125" i="1"/>
  <c r="CQ284" i="1"/>
  <c r="CQ124" i="1"/>
  <c r="CQ287" i="1"/>
  <c r="CQ285" i="1"/>
  <c r="AN123" i="1"/>
  <c r="CK232" i="1"/>
  <c r="CK234" i="1"/>
  <c r="CK233" i="1"/>
  <c r="AH232" i="1"/>
  <c r="CK39" i="1"/>
  <c r="CK52" i="1"/>
  <c r="CK37" i="1"/>
  <c r="CK46" i="1"/>
  <c r="CK50" i="1"/>
  <c r="CK36" i="1"/>
  <c r="CK49" i="1"/>
  <c r="CK48" i="1"/>
  <c r="CK38" i="1"/>
  <c r="CK53" i="1"/>
  <c r="CK35" i="1"/>
  <c r="CK44" i="1"/>
  <c r="CK40" i="1"/>
  <c r="CK45" i="1"/>
  <c r="CK43" i="1"/>
  <c r="CK42" i="1"/>
  <c r="CK41" i="1"/>
  <c r="CK51" i="1"/>
  <c r="CK47" i="1"/>
  <c r="AH35" i="1"/>
  <c r="CK291" i="1"/>
  <c r="CK325" i="1"/>
  <c r="CK281" i="1"/>
  <c r="CK154" i="1"/>
  <c r="CK326" i="1"/>
  <c r="CK149" i="1"/>
  <c r="CK155" i="1"/>
  <c r="CK150" i="1"/>
  <c r="CK151" i="1"/>
  <c r="CK156" i="1"/>
  <c r="CK324" i="1"/>
  <c r="CK327" i="1"/>
  <c r="CK153" i="1"/>
  <c r="CK152" i="1"/>
  <c r="AH149" i="1"/>
  <c r="CK306" i="1"/>
  <c r="CK307" i="1"/>
  <c r="CK173" i="1"/>
  <c r="CK171" i="1"/>
  <c r="CK176" i="1"/>
  <c r="CK172" i="1"/>
  <c r="CK174" i="1"/>
  <c r="CK337" i="1"/>
  <c r="CK338" i="1"/>
  <c r="CK175" i="1"/>
  <c r="AH171" i="1"/>
  <c r="CK212" i="1"/>
  <c r="CK217" i="1"/>
  <c r="CK213" i="1"/>
  <c r="CK215" i="1"/>
  <c r="CK218" i="1"/>
  <c r="CK276" i="1"/>
  <c r="CK216" i="1"/>
  <c r="CK277" i="1"/>
  <c r="CK214" i="1"/>
  <c r="CK219" i="1"/>
  <c r="AH212" i="1"/>
  <c r="CN148" i="1"/>
  <c r="CN140" i="1"/>
  <c r="CN137" i="1"/>
  <c r="CN142" i="1"/>
  <c r="CN141" i="1"/>
  <c r="CN146" i="1"/>
  <c r="CN147" i="1"/>
  <c r="CN139" i="1"/>
  <c r="CN138" i="1"/>
  <c r="CN135" i="1"/>
  <c r="CN136" i="1"/>
  <c r="CN143" i="1"/>
  <c r="CN331" i="1"/>
  <c r="CN145" i="1"/>
  <c r="CN144" i="1"/>
  <c r="AK135" i="1"/>
  <c r="CK269" i="1"/>
  <c r="CK224" i="1"/>
  <c r="CK220" i="1"/>
  <c r="CK221" i="1"/>
  <c r="CK225" i="1"/>
  <c r="CK226" i="1"/>
  <c r="CK223" i="1"/>
  <c r="CK222" i="1"/>
  <c r="AH220" i="1"/>
  <c r="CN165" i="1"/>
  <c r="CN159" i="1"/>
  <c r="CN278" i="1"/>
  <c r="CN157" i="1"/>
  <c r="CN163" i="1"/>
  <c r="CN158" i="1"/>
  <c r="CN162" i="1"/>
  <c r="CN160" i="1"/>
  <c r="CN166" i="1"/>
  <c r="CN161" i="1"/>
  <c r="CN164" i="1"/>
  <c r="AK157" i="1"/>
  <c r="CT248" i="1"/>
  <c r="CT249" i="1"/>
  <c r="CT247" i="1"/>
  <c r="AS247" i="1"/>
  <c r="CK57" i="1"/>
  <c r="CK54" i="1"/>
  <c r="CK55" i="1"/>
  <c r="CK56" i="1"/>
  <c r="CK58" i="1"/>
  <c r="CK60" i="1"/>
  <c r="CK59" i="1"/>
  <c r="AH54" i="1"/>
  <c r="CK309" i="1"/>
  <c r="CK283" i="1"/>
  <c r="CK201" i="1"/>
  <c r="CK316" i="1"/>
  <c r="CK202" i="1"/>
  <c r="CK317" i="1"/>
  <c r="CK198" i="1"/>
  <c r="CK311" i="1"/>
  <c r="CK210" i="1"/>
  <c r="CK312" i="1"/>
  <c r="CK211" i="1"/>
  <c r="CK208" i="1"/>
  <c r="CK199" i="1"/>
  <c r="CK207" i="1"/>
  <c r="CK313" i="1"/>
  <c r="CK205" i="1"/>
  <c r="CK203" i="1"/>
  <c r="CK310" i="1"/>
  <c r="CK318" i="1"/>
  <c r="CK209" i="1"/>
  <c r="CK204" i="1"/>
  <c r="CK308" i="1"/>
  <c r="CK206" i="1"/>
  <c r="CK314" i="1"/>
  <c r="CK319" i="1"/>
  <c r="CK329" i="1"/>
  <c r="CK200" i="1"/>
  <c r="CK197" i="1"/>
  <c r="CK290" i="1"/>
  <c r="CK320" i="1"/>
  <c r="CK315" i="1"/>
  <c r="AH197" i="1"/>
  <c r="CK170" i="1"/>
  <c r="CK169" i="1"/>
  <c r="CK280" i="1"/>
  <c r="CK168" i="1"/>
  <c r="CK167" i="1"/>
  <c r="AH167" i="1"/>
  <c r="CK261" i="1"/>
  <c r="CK262" i="1"/>
  <c r="AH261" i="1"/>
  <c r="CK239" i="1"/>
  <c r="CK243" i="1"/>
  <c r="CK242" i="1"/>
  <c r="CK241" i="1"/>
  <c r="CK240" i="1"/>
  <c r="AH239" i="1"/>
  <c r="AH254" i="1" l="1"/>
  <c r="CN255" i="1" s="1"/>
  <c r="CK255" i="1"/>
  <c r="CK254" i="1"/>
  <c r="CK302" i="1"/>
  <c r="CK81" i="1"/>
  <c r="CK90" i="1"/>
  <c r="CK299" i="1"/>
  <c r="CK80" i="1"/>
  <c r="CK91" i="1"/>
  <c r="CK82" i="1"/>
  <c r="CK301" i="1"/>
  <c r="CK84" i="1"/>
  <c r="CK304" i="1"/>
  <c r="CK300" i="1"/>
  <c r="CK77" i="1"/>
  <c r="AH76" i="1"/>
  <c r="CN88" i="1" s="1"/>
  <c r="CK93" i="1"/>
  <c r="CK76" i="1"/>
  <c r="CK87" i="1"/>
  <c r="CK303" i="1"/>
  <c r="CK88" i="1"/>
  <c r="CK83" i="1"/>
  <c r="CK92" i="1"/>
  <c r="CK86" i="1"/>
  <c r="CK78" i="1"/>
  <c r="CK89" i="1"/>
  <c r="CK85" i="1"/>
  <c r="CK111" i="1"/>
  <c r="CK109" i="1"/>
  <c r="CK322" i="1"/>
  <c r="CK112" i="1"/>
  <c r="CK120" i="1"/>
  <c r="CK119" i="1"/>
  <c r="CK296" i="1"/>
  <c r="CK274" i="1"/>
  <c r="CK115" i="1"/>
  <c r="CK288" i="1"/>
  <c r="AH107" i="1"/>
  <c r="CN109" i="1" s="1"/>
  <c r="CK295" i="1"/>
  <c r="CK114" i="1"/>
  <c r="CK113" i="1"/>
  <c r="CK298" i="1"/>
  <c r="CK321" i="1"/>
  <c r="CK116" i="1"/>
  <c r="CK108" i="1"/>
  <c r="CK289" i="1"/>
  <c r="CK107" i="1"/>
  <c r="CK275" i="1"/>
  <c r="CK323" i="1"/>
  <c r="CK118" i="1"/>
  <c r="CK122" i="1"/>
  <c r="CK117" i="1"/>
  <c r="CK297" i="1"/>
  <c r="CK110" i="1"/>
  <c r="AH244" i="1"/>
  <c r="CN246" i="1" s="1"/>
  <c r="CK244" i="1"/>
  <c r="CK245" i="1"/>
  <c r="CK282" i="1"/>
  <c r="CK328" i="1"/>
  <c r="CK73" i="1"/>
  <c r="CK71" i="1"/>
  <c r="AH71" i="1"/>
  <c r="CN73" i="1" s="1"/>
  <c r="CK74" i="1"/>
  <c r="CK75" i="1"/>
  <c r="BR18" i="1"/>
  <c r="CN15" i="1"/>
  <c r="AK15" i="1"/>
  <c r="CN42" i="1"/>
  <c r="CN39" i="1"/>
  <c r="CN48" i="1"/>
  <c r="CN51" i="1"/>
  <c r="CN41" i="1"/>
  <c r="CN45" i="1"/>
  <c r="CN47" i="1"/>
  <c r="CN38" i="1"/>
  <c r="CN44" i="1"/>
  <c r="CN36" i="1"/>
  <c r="CN40" i="1"/>
  <c r="CN52" i="1"/>
  <c r="CN35" i="1"/>
  <c r="CN50" i="1"/>
  <c r="CN37" i="1"/>
  <c r="CN46" i="1"/>
  <c r="CN49" i="1"/>
  <c r="CN43" i="1"/>
  <c r="CN53" i="1"/>
  <c r="AK35" i="1"/>
  <c r="CT287" i="1"/>
  <c r="CT123" i="1"/>
  <c r="CT284" i="1"/>
  <c r="CT128" i="1"/>
  <c r="CT130" i="1"/>
  <c r="CT134" i="1"/>
  <c r="CT129" i="1"/>
  <c r="CT131" i="1"/>
  <c r="CT124" i="1"/>
  <c r="CT125" i="1"/>
  <c r="CT126" i="1"/>
  <c r="CT285" i="1"/>
  <c r="CT133" i="1"/>
  <c r="CT286" i="1"/>
  <c r="CT127" i="1"/>
  <c r="CT132" i="1"/>
  <c r="AS123" i="1"/>
  <c r="CN178" i="1"/>
  <c r="CN183" i="1"/>
  <c r="CN179" i="1"/>
  <c r="CN181" i="1"/>
  <c r="CN336" i="1"/>
  <c r="CN334" i="1"/>
  <c r="CN182" i="1"/>
  <c r="CN333" i="1"/>
  <c r="CN180" i="1"/>
  <c r="CN177" i="1"/>
  <c r="CN335" i="1"/>
  <c r="CN332" i="1"/>
  <c r="AK177" i="1"/>
  <c r="CN67" i="1"/>
  <c r="CN272" i="1"/>
  <c r="CN68" i="1"/>
  <c r="CN64" i="1"/>
  <c r="CN63" i="1"/>
  <c r="CN62" i="1"/>
  <c r="CN69" i="1"/>
  <c r="CN66" i="1"/>
  <c r="CN270" i="1"/>
  <c r="CN273" i="1"/>
  <c r="CN65" i="1"/>
  <c r="CN61" i="1"/>
  <c r="CN271" i="1"/>
  <c r="CN70" i="1"/>
  <c r="AK61" i="1"/>
  <c r="CW249" i="1"/>
  <c r="CW248" i="1"/>
  <c r="CW247" i="1"/>
  <c r="AX247" i="1"/>
  <c r="CN237" i="1"/>
  <c r="CN236" i="1"/>
  <c r="CN235" i="1"/>
  <c r="CN238" i="1"/>
  <c r="AK235" i="1"/>
  <c r="CN280" i="1"/>
  <c r="CN168" i="1"/>
  <c r="CN169" i="1"/>
  <c r="CN170" i="1"/>
  <c r="CN167" i="1"/>
  <c r="AK167" i="1"/>
  <c r="CQ144" i="1"/>
  <c r="CQ136" i="1"/>
  <c r="CQ135" i="1"/>
  <c r="CQ331" i="1"/>
  <c r="CQ146" i="1"/>
  <c r="CQ148" i="1"/>
  <c r="CQ145" i="1"/>
  <c r="CQ140" i="1"/>
  <c r="CQ141" i="1"/>
  <c r="CQ147" i="1"/>
  <c r="CQ143" i="1"/>
  <c r="CQ137" i="1"/>
  <c r="CQ139" i="1"/>
  <c r="CQ138" i="1"/>
  <c r="CQ142" i="1"/>
  <c r="AN135" i="1"/>
  <c r="CN190" i="1"/>
  <c r="CN279" i="1"/>
  <c r="CN293" i="1"/>
  <c r="CN195" i="1"/>
  <c r="CN292" i="1"/>
  <c r="CN184" i="1"/>
  <c r="CN194" i="1"/>
  <c r="CN330" i="1"/>
  <c r="CN186" i="1"/>
  <c r="CN294" i="1"/>
  <c r="CN191" i="1"/>
  <c r="CN196" i="1"/>
  <c r="CN185" i="1"/>
  <c r="CN193" i="1"/>
  <c r="CN188" i="1"/>
  <c r="CN192" i="1"/>
  <c r="CN189" i="1"/>
  <c r="CN187" i="1"/>
  <c r="AK184" i="1"/>
  <c r="CN3" i="1"/>
  <c r="CN9" i="1"/>
  <c r="CN14" i="1"/>
  <c r="CN4" i="1"/>
  <c r="CN6" i="1"/>
  <c r="CN7" i="1"/>
  <c r="CN10" i="1"/>
  <c r="CN13" i="1"/>
  <c r="CN5" i="1"/>
  <c r="CN12" i="1"/>
  <c r="CN8" i="1"/>
  <c r="CN11" i="1"/>
  <c r="AK3" i="1"/>
  <c r="CN252" i="1"/>
  <c r="CN253" i="1"/>
  <c r="CN251" i="1"/>
  <c r="CN250" i="1"/>
  <c r="AK250" i="1"/>
  <c r="CN243" i="1"/>
  <c r="CN242" i="1"/>
  <c r="CN239" i="1"/>
  <c r="CN241" i="1"/>
  <c r="CN240" i="1"/>
  <c r="AK239" i="1"/>
  <c r="AK227" i="1"/>
  <c r="CN230" i="1"/>
  <c r="CN227" i="1"/>
  <c r="CN228" i="1"/>
  <c r="CN229" i="1"/>
  <c r="CN231" i="1"/>
  <c r="CN19" i="1"/>
  <c r="CN22" i="1"/>
  <c r="CN30" i="1"/>
  <c r="CN25" i="1"/>
  <c r="CN268" i="1"/>
  <c r="CN23" i="1"/>
  <c r="CN29" i="1"/>
  <c r="CN21" i="1"/>
  <c r="CN34" i="1"/>
  <c r="CN24" i="1"/>
  <c r="CN20" i="1"/>
  <c r="CN18" i="1"/>
  <c r="CN32" i="1"/>
  <c r="CN26" i="1"/>
  <c r="CN33" i="1"/>
  <c r="CN31" i="1"/>
  <c r="CN27" i="1"/>
  <c r="CN16" i="1"/>
  <c r="CN17" i="1"/>
  <c r="CN28" i="1"/>
  <c r="AK16" i="1"/>
  <c r="CN56" i="1"/>
  <c r="CN59" i="1"/>
  <c r="CN57" i="1"/>
  <c r="CN54" i="1"/>
  <c r="CN58" i="1"/>
  <c r="CN60" i="1"/>
  <c r="CN55" i="1"/>
  <c r="AK54" i="1"/>
  <c r="CQ161" i="1"/>
  <c r="CQ165" i="1"/>
  <c r="CQ164" i="1"/>
  <c r="CQ160" i="1"/>
  <c r="CQ159" i="1"/>
  <c r="CQ278" i="1"/>
  <c r="CQ163" i="1"/>
  <c r="CQ157" i="1"/>
  <c r="CQ158" i="1"/>
  <c r="CQ162" i="1"/>
  <c r="CQ166" i="1"/>
  <c r="AN157" i="1"/>
  <c r="CN226" i="1"/>
  <c r="CN269" i="1"/>
  <c r="CN223" i="1"/>
  <c r="CN220" i="1"/>
  <c r="CN222" i="1"/>
  <c r="CN221" i="1"/>
  <c r="CN225" i="1"/>
  <c r="CN224" i="1"/>
  <c r="AK220" i="1"/>
  <c r="CN218" i="1"/>
  <c r="CN216" i="1"/>
  <c r="CN277" i="1"/>
  <c r="CN276" i="1"/>
  <c r="CN217" i="1"/>
  <c r="CN215" i="1"/>
  <c r="CN214" i="1"/>
  <c r="CN212" i="1"/>
  <c r="CN213" i="1"/>
  <c r="CN219" i="1"/>
  <c r="AK212" i="1"/>
  <c r="CN267" i="1"/>
  <c r="CN265" i="1"/>
  <c r="CN266" i="1"/>
  <c r="CN263" i="1"/>
  <c r="CN264" i="1"/>
  <c r="AK263" i="1"/>
  <c r="CN232" i="1"/>
  <c r="CN233" i="1"/>
  <c r="CN234" i="1"/>
  <c r="AK232" i="1"/>
  <c r="CN262" i="1"/>
  <c r="CN261" i="1"/>
  <c r="AK261" i="1"/>
  <c r="CN291" i="1"/>
  <c r="CN326" i="1"/>
  <c r="CN151" i="1"/>
  <c r="CN149" i="1"/>
  <c r="CN156" i="1"/>
  <c r="CN281" i="1"/>
  <c r="CN154" i="1"/>
  <c r="CN150" i="1"/>
  <c r="CN155" i="1"/>
  <c r="CN152" i="1"/>
  <c r="CN327" i="1"/>
  <c r="CN153" i="1"/>
  <c r="CN325" i="1"/>
  <c r="CN324" i="1"/>
  <c r="AK149" i="1"/>
  <c r="AK257" i="1"/>
  <c r="CN258" i="1"/>
  <c r="CN257" i="1"/>
  <c r="CN259" i="1"/>
  <c r="CN260" i="1"/>
  <c r="CN205" i="1"/>
  <c r="CN199" i="1"/>
  <c r="CN319" i="1"/>
  <c r="CN320" i="1"/>
  <c r="CN208" i="1"/>
  <c r="CN311" i="1"/>
  <c r="CN318" i="1"/>
  <c r="CN309" i="1"/>
  <c r="CN201" i="1"/>
  <c r="CN210" i="1"/>
  <c r="CN200" i="1"/>
  <c r="CN198" i="1"/>
  <c r="CN202" i="1"/>
  <c r="CN204" i="1"/>
  <c r="CN310" i="1"/>
  <c r="CN315" i="1"/>
  <c r="CN312" i="1"/>
  <c r="CN317" i="1"/>
  <c r="CN316" i="1"/>
  <c r="CN313" i="1"/>
  <c r="CN290" i="1"/>
  <c r="CN211" i="1"/>
  <c r="CN283" i="1"/>
  <c r="CN206" i="1"/>
  <c r="CN203" i="1"/>
  <c r="CN329" i="1"/>
  <c r="CN207" i="1"/>
  <c r="CN308" i="1"/>
  <c r="CN209" i="1"/>
  <c r="CN197" i="1"/>
  <c r="CN314" i="1"/>
  <c r="AK197" i="1"/>
  <c r="CN176" i="1"/>
  <c r="CN175" i="1"/>
  <c r="CN338" i="1"/>
  <c r="CN337" i="1"/>
  <c r="CN171" i="1"/>
  <c r="CN306" i="1"/>
  <c r="CN174" i="1"/>
  <c r="CN307" i="1"/>
  <c r="CN173" i="1"/>
  <c r="CN172" i="1"/>
  <c r="AK171" i="1"/>
  <c r="CT101" i="1"/>
  <c r="CT96" i="1"/>
  <c r="CT94" i="1"/>
  <c r="CT100" i="1"/>
  <c r="CT105" i="1"/>
  <c r="CT103" i="1"/>
  <c r="CT104" i="1"/>
  <c r="CT305" i="1"/>
  <c r="CT106" i="1"/>
  <c r="CT95" i="1"/>
  <c r="CT98" i="1"/>
  <c r="CT99" i="1"/>
  <c r="CT102" i="1"/>
  <c r="CT97" i="1"/>
  <c r="AS94" i="1"/>
  <c r="AK254" i="1" l="1"/>
  <c r="CQ254" i="1" s="1"/>
  <c r="CN254" i="1"/>
  <c r="CN256" i="1"/>
  <c r="CN302" i="1"/>
  <c r="CN91" i="1"/>
  <c r="CN77" i="1"/>
  <c r="CN81" i="1"/>
  <c r="CN303" i="1"/>
  <c r="CN76" i="1"/>
  <c r="CN79" i="1"/>
  <c r="CN78" i="1"/>
  <c r="CN83" i="1"/>
  <c r="CN80" i="1"/>
  <c r="CN86" i="1"/>
  <c r="CN299" i="1"/>
  <c r="CN92" i="1"/>
  <c r="CN87" i="1"/>
  <c r="CN82" i="1"/>
  <c r="CN304" i="1"/>
  <c r="CN90" i="1"/>
  <c r="CN93" i="1"/>
  <c r="CN301" i="1"/>
  <c r="CN89" i="1"/>
  <c r="CN300" i="1"/>
  <c r="CN85" i="1"/>
  <c r="AK76" i="1"/>
  <c r="CQ88" i="1" s="1"/>
  <c r="CN84" i="1"/>
  <c r="AK244" i="1"/>
  <c r="CQ244" i="1" s="1"/>
  <c r="CN245" i="1"/>
  <c r="CN244" i="1"/>
  <c r="CN289" i="1"/>
  <c r="AK107" i="1"/>
  <c r="CQ120" i="1" s="1"/>
  <c r="CN323" i="1"/>
  <c r="CN321" i="1"/>
  <c r="CN116" i="1"/>
  <c r="CN113" i="1"/>
  <c r="CN72" i="1"/>
  <c r="CN122" i="1"/>
  <c r="CN114" i="1"/>
  <c r="CN295" i="1"/>
  <c r="CN107" i="1"/>
  <c r="CN121" i="1"/>
  <c r="CN118" i="1"/>
  <c r="CN274" i="1"/>
  <c r="CN296" i="1"/>
  <c r="AK71" i="1"/>
  <c r="AN71" i="1" s="1"/>
  <c r="CN298" i="1"/>
  <c r="CN117" i="1"/>
  <c r="CN282" i="1"/>
  <c r="CN297" i="1"/>
  <c r="CN288" i="1"/>
  <c r="CN75" i="1"/>
  <c r="CN119" i="1"/>
  <c r="CN120" i="1"/>
  <c r="CN110" i="1"/>
  <c r="CN74" i="1"/>
  <c r="CN111" i="1"/>
  <c r="CN108" i="1"/>
  <c r="CN115" i="1"/>
  <c r="CN328" i="1"/>
  <c r="CN322" i="1"/>
  <c r="CN112" i="1"/>
  <c r="CN71" i="1"/>
  <c r="CN275" i="1"/>
  <c r="CQ15" i="1"/>
  <c r="AN15" i="1"/>
  <c r="CQ325" i="1"/>
  <c r="CQ152" i="1"/>
  <c r="CQ326" i="1"/>
  <c r="CQ156" i="1"/>
  <c r="CQ324" i="1"/>
  <c r="CQ154" i="1"/>
  <c r="CQ150" i="1"/>
  <c r="CQ153" i="1"/>
  <c r="CQ327" i="1"/>
  <c r="CQ155" i="1"/>
  <c r="CQ281" i="1"/>
  <c r="CQ151" i="1"/>
  <c r="CQ291" i="1"/>
  <c r="CQ149" i="1"/>
  <c r="AN149" i="1"/>
  <c r="CT165" i="1"/>
  <c r="CT158" i="1"/>
  <c r="CT161" i="1"/>
  <c r="CT164" i="1"/>
  <c r="CT163" i="1"/>
  <c r="CT160" i="1"/>
  <c r="CT162" i="1"/>
  <c r="CT278" i="1"/>
  <c r="CT159" i="1"/>
  <c r="CT166" i="1"/>
  <c r="CT157" i="1"/>
  <c r="AS157" i="1"/>
  <c r="CQ54" i="1"/>
  <c r="CQ59" i="1"/>
  <c r="CQ55" i="1"/>
  <c r="CQ56" i="1"/>
  <c r="CQ57" i="1"/>
  <c r="CQ60" i="1"/>
  <c r="CQ58" i="1"/>
  <c r="AN54" i="1"/>
  <c r="CQ17" i="1"/>
  <c r="CQ21" i="1"/>
  <c r="CQ32" i="1"/>
  <c r="CQ19" i="1"/>
  <c r="CQ268" i="1"/>
  <c r="CQ34" i="1"/>
  <c r="CQ25" i="1"/>
  <c r="CQ16" i="1"/>
  <c r="CQ22" i="1"/>
  <c r="CQ33" i="1"/>
  <c r="CQ29" i="1"/>
  <c r="CQ23" i="1"/>
  <c r="CQ20" i="1"/>
  <c r="CQ31" i="1"/>
  <c r="CQ27" i="1"/>
  <c r="CQ18" i="1"/>
  <c r="CQ30" i="1"/>
  <c r="CQ26" i="1"/>
  <c r="CQ24" i="1"/>
  <c r="CQ28" i="1"/>
  <c r="AN16" i="1"/>
  <c r="CQ252" i="1"/>
  <c r="CQ253" i="1"/>
  <c r="CQ250" i="1"/>
  <c r="CQ251" i="1"/>
  <c r="AN250" i="1"/>
  <c r="CZ248" i="1"/>
  <c r="CZ249" i="1"/>
  <c r="CZ247" i="1"/>
  <c r="BC247" i="1"/>
  <c r="CQ280" i="1"/>
  <c r="CQ169" i="1"/>
  <c r="CQ167" i="1"/>
  <c r="CQ168" i="1"/>
  <c r="CQ170" i="1"/>
  <c r="AN167" i="1"/>
  <c r="CQ262" i="1"/>
  <c r="CQ261" i="1"/>
  <c r="AN261" i="1"/>
  <c r="CQ225" i="1"/>
  <c r="CQ226" i="1"/>
  <c r="CQ221" i="1"/>
  <c r="CQ224" i="1"/>
  <c r="CQ220" i="1"/>
  <c r="CQ223" i="1"/>
  <c r="CQ222" i="1"/>
  <c r="CQ269" i="1"/>
  <c r="AN220" i="1"/>
  <c r="CQ293" i="1"/>
  <c r="CQ189" i="1"/>
  <c r="CQ184" i="1"/>
  <c r="CQ279" i="1"/>
  <c r="CQ194" i="1"/>
  <c r="CQ294" i="1"/>
  <c r="CQ187" i="1"/>
  <c r="CQ196" i="1"/>
  <c r="CQ185" i="1"/>
  <c r="CQ186" i="1"/>
  <c r="CQ191" i="1"/>
  <c r="CQ292" i="1"/>
  <c r="CQ330" i="1"/>
  <c r="CQ190" i="1"/>
  <c r="CQ192" i="1"/>
  <c r="CQ188" i="1"/>
  <c r="CQ193" i="1"/>
  <c r="CQ195" i="1"/>
  <c r="AN184" i="1"/>
  <c r="CQ218" i="1"/>
  <c r="CQ276" i="1"/>
  <c r="CQ215" i="1"/>
  <c r="CQ213" i="1"/>
  <c r="CQ216" i="1"/>
  <c r="CQ219" i="1"/>
  <c r="CQ212" i="1"/>
  <c r="CQ217" i="1"/>
  <c r="CQ214" i="1"/>
  <c r="CQ277" i="1"/>
  <c r="AN212" i="1"/>
  <c r="CQ44" i="1"/>
  <c r="CQ35" i="1"/>
  <c r="CQ45" i="1"/>
  <c r="CQ36" i="1"/>
  <c r="CQ46" i="1"/>
  <c r="CQ50" i="1"/>
  <c r="CQ47" i="1"/>
  <c r="CQ37" i="1"/>
  <c r="CQ48" i="1"/>
  <c r="CQ40" i="1"/>
  <c r="CQ41" i="1"/>
  <c r="CQ49" i="1"/>
  <c r="CQ53" i="1"/>
  <c r="CQ39" i="1"/>
  <c r="CQ42" i="1"/>
  <c r="CQ38" i="1"/>
  <c r="CQ43" i="1"/>
  <c r="CQ52" i="1"/>
  <c r="CQ51" i="1"/>
  <c r="AN35" i="1"/>
  <c r="CW96" i="1"/>
  <c r="CW100" i="1"/>
  <c r="CW102" i="1"/>
  <c r="CW101" i="1"/>
  <c r="CW95" i="1"/>
  <c r="CW104" i="1"/>
  <c r="CW305" i="1"/>
  <c r="CW105" i="1"/>
  <c r="CW103" i="1"/>
  <c r="CW97" i="1"/>
  <c r="CW98" i="1"/>
  <c r="CW106" i="1"/>
  <c r="CW99" i="1"/>
  <c r="CW94" i="1"/>
  <c r="AX94" i="1"/>
  <c r="CQ232" i="1"/>
  <c r="CQ234" i="1"/>
  <c r="CQ233" i="1"/>
  <c r="AN232" i="1"/>
  <c r="CQ230" i="1"/>
  <c r="CQ227" i="1"/>
  <c r="CQ228" i="1"/>
  <c r="CQ231" i="1"/>
  <c r="CQ229" i="1"/>
  <c r="AN227" i="1"/>
  <c r="CQ6" i="1"/>
  <c r="CQ11" i="1"/>
  <c r="CQ14" i="1"/>
  <c r="CQ12" i="1"/>
  <c r="CQ7" i="1"/>
  <c r="CQ10" i="1"/>
  <c r="CQ3" i="1"/>
  <c r="CQ13" i="1"/>
  <c r="CQ9" i="1"/>
  <c r="CQ8" i="1"/>
  <c r="CQ5" i="1"/>
  <c r="CQ4" i="1"/>
  <c r="AN3" i="1"/>
  <c r="CQ203" i="1"/>
  <c r="CQ310" i="1"/>
  <c r="CQ200" i="1"/>
  <c r="CQ206" i="1"/>
  <c r="CQ202" i="1"/>
  <c r="CQ309" i="1"/>
  <c r="CQ211" i="1"/>
  <c r="CQ319" i="1"/>
  <c r="CQ197" i="1"/>
  <c r="CQ201" i="1"/>
  <c r="CQ312" i="1"/>
  <c r="CQ204" i="1"/>
  <c r="CQ207" i="1"/>
  <c r="CQ313" i="1"/>
  <c r="CQ205" i="1"/>
  <c r="CQ317" i="1"/>
  <c r="CQ308" i="1"/>
  <c r="CQ316" i="1"/>
  <c r="CQ329" i="1"/>
  <c r="CQ290" i="1"/>
  <c r="CQ314" i="1"/>
  <c r="CQ318" i="1"/>
  <c r="CQ320" i="1"/>
  <c r="CQ209" i="1"/>
  <c r="CQ283" i="1"/>
  <c r="CQ210" i="1"/>
  <c r="CQ208" i="1"/>
  <c r="CQ315" i="1"/>
  <c r="CQ311" i="1"/>
  <c r="CQ199" i="1"/>
  <c r="CQ198" i="1"/>
  <c r="AN197" i="1"/>
  <c r="CQ242" i="1"/>
  <c r="CQ241" i="1"/>
  <c r="CQ239" i="1"/>
  <c r="CQ243" i="1"/>
  <c r="CQ240" i="1"/>
  <c r="AN239" i="1"/>
  <c r="CQ69" i="1"/>
  <c r="CQ271" i="1"/>
  <c r="CQ64" i="1"/>
  <c r="CQ61" i="1"/>
  <c r="CQ68" i="1"/>
  <c r="CQ63" i="1"/>
  <c r="CQ65" i="1"/>
  <c r="CQ273" i="1"/>
  <c r="CQ270" i="1"/>
  <c r="CQ62" i="1"/>
  <c r="CQ67" i="1"/>
  <c r="CQ70" i="1"/>
  <c r="CQ272" i="1"/>
  <c r="CQ66" i="1"/>
  <c r="AN61" i="1"/>
  <c r="CQ171" i="1"/>
  <c r="CQ307" i="1"/>
  <c r="CQ173" i="1"/>
  <c r="CQ337" i="1"/>
  <c r="CQ174" i="1"/>
  <c r="CQ175" i="1"/>
  <c r="CQ306" i="1"/>
  <c r="CQ338" i="1"/>
  <c r="CQ172" i="1"/>
  <c r="CQ176" i="1"/>
  <c r="AN171" i="1"/>
  <c r="CQ237" i="1"/>
  <c r="CQ238" i="1"/>
  <c r="CQ236" i="1"/>
  <c r="CQ235" i="1"/>
  <c r="AN235" i="1"/>
  <c r="CQ263" i="1"/>
  <c r="CQ267" i="1"/>
  <c r="CQ264" i="1"/>
  <c r="CQ266" i="1"/>
  <c r="CQ265" i="1"/>
  <c r="AN263" i="1"/>
  <c r="CT142" i="1"/>
  <c r="CT141" i="1"/>
  <c r="CT135" i="1"/>
  <c r="CT138" i="1"/>
  <c r="CT146" i="1"/>
  <c r="CT136" i="1"/>
  <c r="CT143" i="1"/>
  <c r="CT139" i="1"/>
  <c r="CT331" i="1"/>
  <c r="CT144" i="1"/>
  <c r="CT140" i="1"/>
  <c r="CT148" i="1"/>
  <c r="CT137" i="1"/>
  <c r="CT147" i="1"/>
  <c r="CT145" i="1"/>
  <c r="AS135" i="1"/>
  <c r="CQ336" i="1"/>
  <c r="CQ182" i="1"/>
  <c r="CQ332" i="1"/>
  <c r="CQ183" i="1"/>
  <c r="CQ333" i="1"/>
  <c r="CQ179" i="1"/>
  <c r="CQ177" i="1"/>
  <c r="CQ180" i="1"/>
  <c r="CQ335" i="1"/>
  <c r="CQ181" i="1"/>
  <c r="CQ334" i="1"/>
  <c r="CQ178" i="1"/>
  <c r="AN177" i="1"/>
  <c r="CQ259" i="1"/>
  <c r="CQ258" i="1"/>
  <c r="CQ260" i="1"/>
  <c r="CQ257" i="1"/>
  <c r="AN257" i="1"/>
  <c r="CW134" i="1"/>
  <c r="CW123" i="1"/>
  <c r="CW124" i="1"/>
  <c r="CW284" i="1"/>
  <c r="CW125" i="1"/>
  <c r="CW285" i="1"/>
  <c r="CW131" i="1"/>
  <c r="CW132" i="1"/>
  <c r="CW126" i="1"/>
  <c r="CW286" i="1"/>
  <c r="CW130" i="1"/>
  <c r="CW133" i="1"/>
  <c r="CW129" i="1"/>
  <c r="CW287" i="1"/>
  <c r="CW128" i="1"/>
  <c r="CW127" i="1"/>
  <c r="AX123" i="1"/>
  <c r="AN254" i="1" l="1"/>
  <c r="CT254" i="1" s="1"/>
  <c r="CQ255" i="1"/>
  <c r="CQ256" i="1"/>
  <c r="CQ121" i="1"/>
  <c r="CQ295" i="1"/>
  <c r="CQ321" i="1"/>
  <c r="CQ89" i="1"/>
  <c r="CQ322" i="1"/>
  <c r="CQ111" i="1"/>
  <c r="CQ275" i="1"/>
  <c r="CQ288" i="1"/>
  <c r="CQ122" i="1"/>
  <c r="CQ114" i="1"/>
  <c r="CQ109" i="1"/>
  <c r="CQ113" i="1"/>
  <c r="CQ296" i="1"/>
  <c r="CQ116" i="1"/>
  <c r="CQ298" i="1"/>
  <c r="CQ323" i="1"/>
  <c r="AN107" i="1"/>
  <c r="CT111" i="1" s="1"/>
  <c r="CQ107" i="1"/>
  <c r="CQ108" i="1"/>
  <c r="CQ115" i="1"/>
  <c r="CQ110" i="1"/>
  <c r="CQ297" i="1"/>
  <c r="CQ119" i="1"/>
  <c r="CQ117" i="1"/>
  <c r="CQ289" i="1"/>
  <c r="CQ118" i="1"/>
  <c r="CQ274" i="1"/>
  <c r="CQ112" i="1"/>
  <c r="AN244" i="1"/>
  <c r="CT245" i="1" s="1"/>
  <c r="CQ246" i="1"/>
  <c r="CQ245" i="1"/>
  <c r="CQ304" i="1"/>
  <c r="AN76" i="1"/>
  <c r="CT93" i="1" s="1"/>
  <c r="CQ91" i="1"/>
  <c r="CQ85" i="1"/>
  <c r="CQ83" i="1"/>
  <c r="CQ77" i="1"/>
  <c r="CQ87" i="1"/>
  <c r="CQ78" i="1"/>
  <c r="CQ79" i="1"/>
  <c r="CQ301" i="1"/>
  <c r="CQ92" i="1"/>
  <c r="CQ299" i="1"/>
  <c r="CQ81" i="1"/>
  <c r="CQ90" i="1"/>
  <c r="CQ84" i="1"/>
  <c r="CQ302" i="1"/>
  <c r="CQ76" i="1"/>
  <c r="CQ80" i="1"/>
  <c r="CQ303" i="1"/>
  <c r="CQ86" i="1"/>
  <c r="CQ93" i="1"/>
  <c r="CQ82" i="1"/>
  <c r="CQ300" i="1"/>
  <c r="CQ75" i="1"/>
  <c r="CQ282" i="1"/>
  <c r="CQ71" i="1"/>
  <c r="CQ74" i="1"/>
  <c r="CQ73" i="1"/>
  <c r="CQ72" i="1"/>
  <c r="CQ328" i="1"/>
  <c r="CW351" i="1"/>
  <c r="CW348" i="1"/>
  <c r="CW350" i="1"/>
  <c r="CW352" i="1"/>
  <c r="CW347" i="1"/>
  <c r="CW349" i="1"/>
  <c r="CW345" i="1"/>
  <c r="CW346" i="1"/>
  <c r="CT15" i="1"/>
  <c r="AS15" i="1"/>
  <c r="AX15" i="1" s="1"/>
  <c r="CT241" i="1"/>
  <c r="CT243" i="1"/>
  <c r="CT239" i="1"/>
  <c r="CT240" i="1"/>
  <c r="CT242" i="1"/>
  <c r="AS239" i="1"/>
  <c r="CT62" i="1"/>
  <c r="CT63" i="1"/>
  <c r="CT69" i="1"/>
  <c r="CT70" i="1"/>
  <c r="CT272" i="1"/>
  <c r="CT273" i="1"/>
  <c r="CT68" i="1"/>
  <c r="CT61" i="1"/>
  <c r="CT271" i="1"/>
  <c r="CT66" i="1"/>
  <c r="CT65" i="1"/>
  <c r="CT270" i="1"/>
  <c r="CT67" i="1"/>
  <c r="CT64" i="1"/>
  <c r="AS61" i="1"/>
  <c r="CT280" i="1"/>
  <c r="CT168" i="1"/>
  <c r="CT170" i="1"/>
  <c r="CT167" i="1"/>
  <c r="CT169" i="1"/>
  <c r="AS167" i="1"/>
  <c r="CT55" i="1"/>
  <c r="CT56" i="1"/>
  <c r="CT58" i="1"/>
  <c r="CT57" i="1"/>
  <c r="CT60" i="1"/>
  <c r="CT59" i="1"/>
  <c r="CT54" i="1"/>
  <c r="AS54" i="1"/>
  <c r="CT176" i="1"/>
  <c r="CT171" i="1"/>
  <c r="CT338" i="1"/>
  <c r="CT175" i="1"/>
  <c r="CT307" i="1"/>
  <c r="CT306" i="1"/>
  <c r="CT337" i="1"/>
  <c r="CT173" i="1"/>
  <c r="CT174" i="1"/>
  <c r="CT172" i="1"/>
  <c r="AS171" i="1"/>
  <c r="CT194" i="1"/>
  <c r="CT330" i="1"/>
  <c r="CT185" i="1"/>
  <c r="CT187" i="1"/>
  <c r="CT190" i="1"/>
  <c r="CT293" i="1"/>
  <c r="CT196" i="1"/>
  <c r="CT292" i="1"/>
  <c r="CT193" i="1"/>
  <c r="CT191" i="1"/>
  <c r="CT192" i="1"/>
  <c r="CT186" i="1"/>
  <c r="CT188" i="1"/>
  <c r="CT189" i="1"/>
  <c r="CT279" i="1"/>
  <c r="CT184" i="1"/>
  <c r="CT195" i="1"/>
  <c r="CT294" i="1"/>
  <c r="AS184" i="1"/>
  <c r="CW146" i="1"/>
  <c r="CW331" i="1"/>
  <c r="CW147" i="1"/>
  <c r="CW142" i="1"/>
  <c r="CW143" i="1"/>
  <c r="CW145" i="1"/>
  <c r="CW148" i="1"/>
  <c r="CW135" i="1"/>
  <c r="CW139" i="1"/>
  <c r="CW144" i="1"/>
  <c r="CW141" i="1"/>
  <c r="CW136" i="1"/>
  <c r="CW140" i="1"/>
  <c r="CW138" i="1"/>
  <c r="CW137" i="1"/>
  <c r="AX135" i="1"/>
  <c r="CT6" i="1"/>
  <c r="CT7" i="1"/>
  <c r="CT12" i="1"/>
  <c r="CT11" i="1"/>
  <c r="CT10" i="1"/>
  <c r="CT8" i="1"/>
  <c r="CT4" i="1"/>
  <c r="CT5" i="1"/>
  <c r="CT14" i="1"/>
  <c r="CT9" i="1"/>
  <c r="CT13" i="1"/>
  <c r="CT3" i="1"/>
  <c r="AS3" i="1"/>
  <c r="CT213" i="1"/>
  <c r="CT217" i="1"/>
  <c r="CT212" i="1"/>
  <c r="CT214" i="1"/>
  <c r="CT215" i="1"/>
  <c r="CT216" i="1"/>
  <c r="CT276" i="1"/>
  <c r="CT277" i="1"/>
  <c r="CT219" i="1"/>
  <c r="CT218" i="1"/>
  <c r="AS212" i="1"/>
  <c r="CT179" i="1"/>
  <c r="CT177" i="1"/>
  <c r="CT334" i="1"/>
  <c r="CT333" i="1"/>
  <c r="CT332" i="1"/>
  <c r="CT178" i="1"/>
  <c r="CT182" i="1"/>
  <c r="CT181" i="1"/>
  <c r="CT180" i="1"/>
  <c r="CT336" i="1"/>
  <c r="CT335" i="1"/>
  <c r="CT183" i="1"/>
  <c r="AS177" i="1"/>
  <c r="CZ125" i="1"/>
  <c r="CZ123" i="1"/>
  <c r="CZ124" i="1"/>
  <c r="CZ134" i="1"/>
  <c r="CZ284" i="1"/>
  <c r="CZ128" i="1"/>
  <c r="CZ131" i="1"/>
  <c r="CZ126" i="1"/>
  <c r="CZ286" i="1"/>
  <c r="CZ285" i="1"/>
  <c r="CZ127" i="1"/>
  <c r="CZ287" i="1"/>
  <c r="CZ129" i="1"/>
  <c r="CZ130" i="1"/>
  <c r="CZ133" i="1"/>
  <c r="CZ132" i="1"/>
  <c r="BC123" i="1"/>
  <c r="CT72" i="1"/>
  <c r="CT328" i="1"/>
  <c r="CT73" i="1"/>
  <c r="CT282" i="1"/>
  <c r="CT71" i="1"/>
  <c r="CT75" i="1"/>
  <c r="CT74" i="1"/>
  <c r="AS71" i="1"/>
  <c r="CT230" i="1"/>
  <c r="CT231" i="1"/>
  <c r="CT228" i="1"/>
  <c r="CT229" i="1"/>
  <c r="CT227" i="1"/>
  <c r="AS227" i="1"/>
  <c r="CZ100" i="1"/>
  <c r="CZ101" i="1"/>
  <c r="CZ96" i="1"/>
  <c r="CZ94" i="1"/>
  <c r="CZ106" i="1"/>
  <c r="CZ305" i="1"/>
  <c r="CZ104" i="1"/>
  <c r="CZ97" i="1"/>
  <c r="CZ98" i="1"/>
  <c r="CZ103" i="1"/>
  <c r="CZ105" i="1"/>
  <c r="CZ95" i="1"/>
  <c r="CZ102" i="1"/>
  <c r="CZ99" i="1"/>
  <c r="BC94" i="1"/>
  <c r="CT20" i="1"/>
  <c r="CT23" i="1"/>
  <c r="CT17" i="1"/>
  <c r="CT33" i="1"/>
  <c r="CT24" i="1"/>
  <c r="CT16" i="1"/>
  <c r="CT27" i="1"/>
  <c r="CT30" i="1"/>
  <c r="CT25" i="1"/>
  <c r="CT29" i="1"/>
  <c r="CT26" i="1"/>
  <c r="CT28" i="1"/>
  <c r="CT31" i="1"/>
  <c r="CT34" i="1"/>
  <c r="CT21" i="1"/>
  <c r="CT19" i="1"/>
  <c r="CT32" i="1"/>
  <c r="CT22" i="1"/>
  <c r="CT18" i="1"/>
  <c r="CT268" i="1"/>
  <c r="AS16" i="1"/>
  <c r="CT235" i="1"/>
  <c r="CT236" i="1"/>
  <c r="CT238" i="1"/>
  <c r="CT237" i="1"/>
  <c r="AS235" i="1"/>
  <c r="CT317" i="1"/>
  <c r="CT201" i="1"/>
  <c r="CT320" i="1"/>
  <c r="CT198" i="1"/>
  <c r="CT206" i="1"/>
  <c r="CT205" i="1"/>
  <c r="CT290" i="1"/>
  <c r="CT315" i="1"/>
  <c r="CT312" i="1"/>
  <c r="CT208" i="1"/>
  <c r="CT202" i="1"/>
  <c r="CT316" i="1"/>
  <c r="CT283" i="1"/>
  <c r="CT311" i="1"/>
  <c r="CT310" i="1"/>
  <c r="CT200" i="1"/>
  <c r="CT209" i="1"/>
  <c r="CT211" i="1"/>
  <c r="CT318" i="1"/>
  <c r="CT313" i="1"/>
  <c r="CT308" i="1"/>
  <c r="CT329" i="1"/>
  <c r="CT319" i="1"/>
  <c r="CT314" i="1"/>
  <c r="CT197" i="1"/>
  <c r="CT207" i="1"/>
  <c r="CT199" i="1"/>
  <c r="CT309" i="1"/>
  <c r="CT203" i="1"/>
  <c r="CT204" i="1"/>
  <c r="CT210" i="1"/>
  <c r="AS197" i="1"/>
  <c r="CT261" i="1"/>
  <c r="CT262" i="1"/>
  <c r="AS261" i="1"/>
  <c r="CT264" i="1"/>
  <c r="CT267" i="1"/>
  <c r="CT266" i="1"/>
  <c r="CT265" i="1"/>
  <c r="CT263" i="1"/>
  <c r="AS263" i="1"/>
  <c r="CT47" i="1"/>
  <c r="CT53" i="1"/>
  <c r="CT43" i="1"/>
  <c r="CT35" i="1"/>
  <c r="CT36" i="1"/>
  <c r="CT39" i="1"/>
  <c r="CT51" i="1"/>
  <c r="CT50" i="1"/>
  <c r="CT49" i="1"/>
  <c r="CT52" i="1"/>
  <c r="CT44" i="1"/>
  <c r="CT40" i="1"/>
  <c r="CT42" i="1"/>
  <c r="CT38" i="1"/>
  <c r="CT46" i="1"/>
  <c r="CT37" i="1"/>
  <c r="CT45" i="1"/>
  <c r="CT48" i="1"/>
  <c r="CT41" i="1"/>
  <c r="AS35" i="1"/>
  <c r="DC248" i="1"/>
  <c r="DC247" i="1"/>
  <c r="DC249" i="1"/>
  <c r="BH247" i="1"/>
  <c r="CT260" i="1"/>
  <c r="CT258" i="1"/>
  <c r="CT257" i="1"/>
  <c r="CT259" i="1"/>
  <c r="AS257" i="1"/>
  <c r="CT222" i="1"/>
  <c r="CT226" i="1"/>
  <c r="CT220" i="1"/>
  <c r="CT225" i="1"/>
  <c r="CT224" i="1"/>
  <c r="CT221" i="1"/>
  <c r="CT223" i="1"/>
  <c r="CT269" i="1"/>
  <c r="AS220" i="1"/>
  <c r="CW166" i="1"/>
  <c r="CW278" i="1"/>
  <c r="CW165" i="1"/>
  <c r="CW161" i="1"/>
  <c r="CW163" i="1"/>
  <c r="CW162" i="1"/>
  <c r="CW159" i="1"/>
  <c r="CW164" i="1"/>
  <c r="CW160" i="1"/>
  <c r="CW158" i="1"/>
  <c r="CW157" i="1"/>
  <c r="AX157" i="1"/>
  <c r="CT153" i="1"/>
  <c r="CT155" i="1"/>
  <c r="CT326" i="1"/>
  <c r="CT149" i="1"/>
  <c r="CT150" i="1"/>
  <c r="CT324" i="1"/>
  <c r="CT281" i="1"/>
  <c r="CT154" i="1"/>
  <c r="CT325" i="1"/>
  <c r="CT291" i="1"/>
  <c r="CT327" i="1"/>
  <c r="CT156" i="1"/>
  <c r="CT151" i="1"/>
  <c r="CT152" i="1"/>
  <c r="AS149" i="1"/>
  <c r="CT232" i="1"/>
  <c r="CT234" i="1"/>
  <c r="CT233" i="1"/>
  <c r="AS232" i="1"/>
  <c r="CT251" i="1"/>
  <c r="CT250" i="1"/>
  <c r="CT253" i="1"/>
  <c r="CT252" i="1"/>
  <c r="AS250" i="1"/>
  <c r="AS254" i="1" l="1"/>
  <c r="CW254" i="1" s="1"/>
  <c r="CT255" i="1"/>
  <c r="CT256" i="1"/>
  <c r="CT297" i="1"/>
  <c r="CT119" i="1"/>
  <c r="CT274" i="1"/>
  <c r="CT244" i="1"/>
  <c r="AS244" i="1"/>
  <c r="CW245" i="1" s="1"/>
  <c r="CT246" i="1"/>
  <c r="CT112" i="1"/>
  <c r="CT108" i="1"/>
  <c r="CT298" i="1"/>
  <c r="AS107" i="1"/>
  <c r="CW109" i="1" s="1"/>
  <c r="CT322" i="1"/>
  <c r="CT289" i="1"/>
  <c r="CT117" i="1"/>
  <c r="CT288" i="1"/>
  <c r="CT122" i="1"/>
  <c r="CT120" i="1"/>
  <c r="CT109" i="1"/>
  <c r="CT107" i="1"/>
  <c r="CT113" i="1"/>
  <c r="CT323" i="1"/>
  <c r="CT115" i="1"/>
  <c r="CT114" i="1"/>
  <c r="CT116" i="1"/>
  <c r="CT110" i="1"/>
  <c r="CT121" i="1"/>
  <c r="CT275" i="1"/>
  <c r="CT118" i="1"/>
  <c r="CT321" i="1"/>
  <c r="CT295" i="1"/>
  <c r="CT296" i="1"/>
  <c r="CT76" i="1"/>
  <c r="CT88" i="1"/>
  <c r="CT89" i="1"/>
  <c r="CT85" i="1"/>
  <c r="CT86" i="1"/>
  <c r="CT299" i="1"/>
  <c r="AS76" i="1"/>
  <c r="CW300" i="1" s="1"/>
  <c r="CT78" i="1"/>
  <c r="CT82" i="1"/>
  <c r="CT302" i="1"/>
  <c r="CT90" i="1"/>
  <c r="CT77" i="1"/>
  <c r="CT84" i="1"/>
  <c r="CT81" i="1"/>
  <c r="CT300" i="1"/>
  <c r="CT304" i="1"/>
  <c r="CT80" i="1"/>
  <c r="CT83" i="1"/>
  <c r="CT79" i="1"/>
  <c r="CT301" i="1"/>
  <c r="CT92" i="1"/>
  <c r="CT87" i="1"/>
  <c r="CT303" i="1"/>
  <c r="CT91" i="1"/>
  <c r="CW341" i="1"/>
  <c r="CW342" i="1"/>
  <c r="CW370" i="1"/>
  <c r="CW359" i="1"/>
  <c r="CW363" i="1"/>
  <c r="CW360" i="1"/>
  <c r="CW369" i="1"/>
  <c r="CW372" i="1"/>
  <c r="CW366" i="1"/>
  <c r="CW371" i="1"/>
  <c r="CW361" i="1"/>
  <c r="CW365" i="1"/>
  <c r="CW368" i="1"/>
  <c r="CW362" i="1"/>
  <c r="CW364" i="1"/>
  <c r="CW367" i="1"/>
  <c r="CW356" i="1"/>
  <c r="CW357" i="1"/>
  <c r="CW358" i="1"/>
  <c r="CW353" i="1"/>
  <c r="CW355" i="1"/>
  <c r="CW354" i="1"/>
  <c r="CW340" i="1"/>
  <c r="CW339" i="1"/>
  <c r="CW344" i="1"/>
  <c r="CW343" i="1"/>
  <c r="CW15" i="1"/>
  <c r="BC15" i="1"/>
  <c r="CW27" i="1"/>
  <c r="CW33" i="1"/>
  <c r="CW26" i="1"/>
  <c r="CW19" i="1"/>
  <c r="CW16" i="1"/>
  <c r="CW17" i="1"/>
  <c r="CW24" i="1"/>
  <c r="CW34" i="1"/>
  <c r="CW20" i="1"/>
  <c r="CW23" i="1"/>
  <c r="CW30" i="1"/>
  <c r="CW31" i="1"/>
  <c r="CW28" i="1"/>
  <c r="CW32" i="1"/>
  <c r="CW268" i="1"/>
  <c r="CW22" i="1"/>
  <c r="CW21" i="1"/>
  <c r="CW29" i="1"/>
  <c r="CW18" i="1"/>
  <c r="CW25" i="1"/>
  <c r="AX16" i="1"/>
  <c r="CW230" i="1"/>
  <c r="CW229" i="1"/>
  <c r="CW231" i="1"/>
  <c r="CW227" i="1"/>
  <c r="CW228" i="1"/>
  <c r="AX227" i="1"/>
  <c r="CW187" i="1"/>
  <c r="CW186" i="1"/>
  <c r="CW292" i="1"/>
  <c r="CW195" i="1"/>
  <c r="CW294" i="1"/>
  <c r="CW293" i="1"/>
  <c r="CW330" i="1"/>
  <c r="CW190" i="1"/>
  <c r="CW194" i="1"/>
  <c r="CW193" i="1"/>
  <c r="CW192" i="1"/>
  <c r="CW188" i="1"/>
  <c r="CW185" i="1"/>
  <c r="CW191" i="1"/>
  <c r="CW184" i="1"/>
  <c r="CW189" i="1"/>
  <c r="CW196" i="1"/>
  <c r="CW279" i="1"/>
  <c r="AX184" i="1"/>
  <c r="CW224" i="1"/>
  <c r="CW226" i="1"/>
  <c r="CW269" i="1"/>
  <c r="CW223" i="1"/>
  <c r="CW220" i="1"/>
  <c r="CW221" i="1"/>
  <c r="CW225" i="1"/>
  <c r="CW222" i="1"/>
  <c r="AX220" i="1"/>
  <c r="DF247" i="1"/>
  <c r="DF248" i="1"/>
  <c r="DF249" i="1"/>
  <c r="BM247" i="1"/>
  <c r="CW267" i="1"/>
  <c r="CW263" i="1"/>
  <c r="CW266" i="1"/>
  <c r="CW264" i="1"/>
  <c r="CW265" i="1"/>
  <c r="AX263" i="1"/>
  <c r="DC124" i="1"/>
  <c r="DC126" i="1"/>
  <c r="DC286" i="1"/>
  <c r="DC285" i="1"/>
  <c r="DC130" i="1"/>
  <c r="DC134" i="1"/>
  <c r="DC133" i="1"/>
  <c r="DC127" i="1"/>
  <c r="DC123" i="1"/>
  <c r="DC125" i="1"/>
  <c r="DC132" i="1"/>
  <c r="DC129" i="1"/>
  <c r="DC128" i="1"/>
  <c r="DC287" i="1"/>
  <c r="DC131" i="1"/>
  <c r="DC284" i="1"/>
  <c r="BH123" i="1"/>
  <c r="CW150" i="1"/>
  <c r="CW151" i="1"/>
  <c r="CW156" i="1"/>
  <c r="CW281" i="1"/>
  <c r="CW154" i="1"/>
  <c r="CW325" i="1"/>
  <c r="CW291" i="1"/>
  <c r="CW155" i="1"/>
  <c r="CW327" i="1"/>
  <c r="CW324" i="1"/>
  <c r="CW326" i="1"/>
  <c r="CW149" i="1"/>
  <c r="CW152" i="1"/>
  <c r="CW153" i="1"/>
  <c r="AX149" i="1"/>
  <c r="CW167" i="1"/>
  <c r="CW169" i="1"/>
  <c r="CW170" i="1"/>
  <c r="CW168" i="1"/>
  <c r="CW280" i="1"/>
  <c r="AX167" i="1"/>
  <c r="CW45" i="1"/>
  <c r="CW42" i="1"/>
  <c r="CW37" i="1"/>
  <c r="CW48" i="1"/>
  <c r="CW38" i="1"/>
  <c r="CW36" i="1"/>
  <c r="CW52" i="1"/>
  <c r="CW47" i="1"/>
  <c r="CW41" i="1"/>
  <c r="CW53" i="1"/>
  <c r="CW40" i="1"/>
  <c r="CW49" i="1"/>
  <c r="CW35" i="1"/>
  <c r="CW44" i="1"/>
  <c r="CW39" i="1"/>
  <c r="CW50" i="1"/>
  <c r="CW43" i="1"/>
  <c r="CW51" i="1"/>
  <c r="CW46" i="1"/>
  <c r="AX35" i="1"/>
  <c r="CW72" i="1"/>
  <c r="CW328" i="1"/>
  <c r="CW73" i="1"/>
  <c r="CW71" i="1"/>
  <c r="CW75" i="1"/>
  <c r="CW74" i="1"/>
  <c r="CW282" i="1"/>
  <c r="AX71" i="1"/>
  <c r="CW239" i="1"/>
  <c r="CW242" i="1"/>
  <c r="CW243" i="1"/>
  <c r="CW240" i="1"/>
  <c r="CW241" i="1"/>
  <c r="AX239" i="1"/>
  <c r="CW238" i="1"/>
  <c r="CW235" i="1"/>
  <c r="CW237" i="1"/>
  <c r="CW236" i="1"/>
  <c r="AX235" i="1"/>
  <c r="CW177" i="1"/>
  <c r="CW335" i="1"/>
  <c r="CW178" i="1"/>
  <c r="CW182" i="1"/>
  <c r="CW180" i="1"/>
  <c r="CW334" i="1"/>
  <c r="CW183" i="1"/>
  <c r="CW332" i="1"/>
  <c r="CW336" i="1"/>
  <c r="CW333" i="1"/>
  <c r="CW181" i="1"/>
  <c r="CW179" i="1"/>
  <c r="AX177" i="1"/>
  <c r="CW12" i="1"/>
  <c r="CW9" i="1"/>
  <c r="CW11" i="1"/>
  <c r="CW7" i="1"/>
  <c r="CW8" i="1"/>
  <c r="CW13" i="1"/>
  <c r="CW14" i="1"/>
  <c r="CW3" i="1"/>
  <c r="CW4" i="1"/>
  <c r="CW10" i="1"/>
  <c r="CW5" i="1"/>
  <c r="CW6" i="1"/>
  <c r="AX3" i="1"/>
  <c r="CZ164" i="1"/>
  <c r="CZ162" i="1"/>
  <c r="CZ161" i="1"/>
  <c r="CZ163" i="1"/>
  <c r="CZ159" i="1"/>
  <c r="CZ158" i="1"/>
  <c r="CZ157" i="1"/>
  <c r="CZ166" i="1"/>
  <c r="CZ278" i="1"/>
  <c r="CZ165" i="1"/>
  <c r="CZ160" i="1"/>
  <c r="BC157" i="1"/>
  <c r="CW262" i="1"/>
  <c r="CW261" i="1"/>
  <c r="AX261" i="1"/>
  <c r="CW215" i="1"/>
  <c r="CW218" i="1"/>
  <c r="CW216" i="1"/>
  <c r="CW219" i="1"/>
  <c r="CW217" i="1"/>
  <c r="CW214" i="1"/>
  <c r="CW212" i="1"/>
  <c r="CW276" i="1"/>
  <c r="CW277" i="1"/>
  <c r="CW213" i="1"/>
  <c r="AX212" i="1"/>
  <c r="CZ139" i="1"/>
  <c r="CZ136" i="1"/>
  <c r="CZ144" i="1"/>
  <c r="CZ142" i="1"/>
  <c r="CZ137" i="1"/>
  <c r="CZ148" i="1"/>
  <c r="CZ138" i="1"/>
  <c r="CZ146" i="1"/>
  <c r="CZ145" i="1"/>
  <c r="CZ331" i="1"/>
  <c r="CZ140" i="1"/>
  <c r="CZ141" i="1"/>
  <c r="CZ147" i="1"/>
  <c r="CZ143" i="1"/>
  <c r="CZ135" i="1"/>
  <c r="BC135" i="1"/>
  <c r="CW250" i="1"/>
  <c r="CW252" i="1"/>
  <c r="CW251" i="1"/>
  <c r="CW253" i="1"/>
  <c r="AX250" i="1"/>
  <c r="CW232" i="1"/>
  <c r="CW234" i="1"/>
  <c r="CW233" i="1"/>
  <c r="AX232" i="1"/>
  <c r="CW257" i="1"/>
  <c r="CW259" i="1"/>
  <c r="CW260" i="1"/>
  <c r="CW258" i="1"/>
  <c r="AX257" i="1"/>
  <c r="DC101" i="1"/>
  <c r="DC97" i="1"/>
  <c r="DC99" i="1"/>
  <c r="DC104" i="1"/>
  <c r="DC102" i="1"/>
  <c r="DC96" i="1"/>
  <c r="DC305" i="1"/>
  <c r="DC95" i="1"/>
  <c r="DC100" i="1"/>
  <c r="DC106" i="1"/>
  <c r="DC98" i="1"/>
  <c r="DC105" i="1"/>
  <c r="DC103" i="1"/>
  <c r="DC94" i="1"/>
  <c r="BH94" i="1"/>
  <c r="CW59" i="1"/>
  <c r="CW55" i="1"/>
  <c r="CW56" i="1"/>
  <c r="CW57" i="1"/>
  <c r="CW58" i="1"/>
  <c r="CW54" i="1"/>
  <c r="CW60" i="1"/>
  <c r="AX54" i="1"/>
  <c r="CW174" i="1"/>
  <c r="CW338" i="1"/>
  <c r="CW173" i="1"/>
  <c r="CW175" i="1"/>
  <c r="CW171" i="1"/>
  <c r="CW172" i="1"/>
  <c r="CW337" i="1"/>
  <c r="CW306" i="1"/>
  <c r="CW176" i="1"/>
  <c r="CW307" i="1"/>
  <c r="AX171" i="1"/>
  <c r="CW308" i="1"/>
  <c r="CW314" i="1"/>
  <c r="CW312" i="1"/>
  <c r="CW310" i="1"/>
  <c r="CW316" i="1"/>
  <c r="CW200" i="1"/>
  <c r="CW290" i="1"/>
  <c r="CW317" i="1"/>
  <c r="CW309" i="1"/>
  <c r="CW313" i="1"/>
  <c r="CW199" i="1"/>
  <c r="CW211" i="1"/>
  <c r="CW208" i="1"/>
  <c r="CW318" i="1"/>
  <c r="CW197" i="1"/>
  <c r="CW311" i="1"/>
  <c r="CW210" i="1"/>
  <c r="CW209" i="1"/>
  <c r="CW319" i="1"/>
  <c r="CW315" i="1"/>
  <c r="CW202" i="1"/>
  <c r="CW329" i="1"/>
  <c r="CW320" i="1"/>
  <c r="CW203" i="1"/>
  <c r="CW201" i="1"/>
  <c r="CW204" i="1"/>
  <c r="CW205" i="1"/>
  <c r="CW206" i="1"/>
  <c r="CW207" i="1"/>
  <c r="CW198" i="1"/>
  <c r="CW283" i="1"/>
  <c r="AX197" i="1"/>
  <c r="CW66" i="1"/>
  <c r="CW273" i="1"/>
  <c r="CW270" i="1"/>
  <c r="CW64" i="1"/>
  <c r="CW70" i="1"/>
  <c r="CW61" i="1"/>
  <c r="CW62" i="1"/>
  <c r="CW68" i="1"/>
  <c r="CW69" i="1"/>
  <c r="CW67" i="1"/>
  <c r="CW272" i="1"/>
  <c r="CW63" i="1"/>
  <c r="CW65" i="1"/>
  <c r="CW271" i="1"/>
  <c r="AX61" i="1"/>
  <c r="CW255" i="1" l="1"/>
  <c r="CW256" i="1"/>
  <c r="AX254" i="1"/>
  <c r="CZ256" i="1" s="1"/>
  <c r="CW275" i="1"/>
  <c r="CW321" i="1"/>
  <c r="CW274" i="1"/>
  <c r="CW114" i="1"/>
  <c r="CW110" i="1"/>
  <c r="CW107" i="1"/>
  <c r="CW121" i="1"/>
  <c r="CW297" i="1"/>
  <c r="AX107" i="1"/>
  <c r="CZ295" i="1" s="1"/>
  <c r="CW323" i="1"/>
  <c r="CW288" i="1"/>
  <c r="CW112" i="1"/>
  <c r="CW322" i="1"/>
  <c r="CW115" i="1"/>
  <c r="CW302" i="1"/>
  <c r="AX76" i="1"/>
  <c r="CZ76" i="1" s="1"/>
  <c r="CW87" i="1"/>
  <c r="CW78" i="1"/>
  <c r="CW79" i="1"/>
  <c r="CW93" i="1"/>
  <c r="CW88" i="1"/>
  <c r="CW84" i="1"/>
  <c r="CW77" i="1"/>
  <c r="CW304" i="1"/>
  <c r="CW83" i="1"/>
  <c r="CW89" i="1"/>
  <c r="CW80" i="1"/>
  <c r="CW303" i="1"/>
  <c r="CW85" i="1"/>
  <c r="CW82" i="1"/>
  <c r="CW86" i="1"/>
  <c r="CW92" i="1"/>
  <c r="CW76" i="1"/>
  <c r="CW90" i="1"/>
  <c r="CW91" i="1"/>
  <c r="AX244" i="1"/>
  <c r="CZ244" i="1" s="1"/>
  <c r="CW299" i="1"/>
  <c r="CW301" i="1"/>
  <c r="CW81" i="1"/>
  <c r="CW244" i="1"/>
  <c r="CW246" i="1"/>
  <c r="CW120" i="1"/>
  <c r="CW298" i="1"/>
  <c r="CW118" i="1"/>
  <c r="CW117" i="1"/>
  <c r="CW289" i="1"/>
  <c r="CW111" i="1"/>
  <c r="CW108" i="1"/>
  <c r="CW295" i="1"/>
  <c r="CW122" i="1"/>
  <c r="CW119" i="1"/>
  <c r="CW116" i="1"/>
  <c r="CW296" i="1"/>
  <c r="CW113" i="1"/>
  <c r="DC351" i="1"/>
  <c r="DC352" i="1"/>
  <c r="DC347" i="1"/>
  <c r="DC345" i="1"/>
  <c r="DC349" i="1"/>
  <c r="DC346" i="1"/>
  <c r="DC348" i="1"/>
  <c r="DC350" i="1"/>
  <c r="CZ370" i="1"/>
  <c r="CB370" i="1" s="1"/>
  <c r="CZ372" i="1"/>
  <c r="CB372" i="1" s="1"/>
  <c r="CZ367" i="1"/>
  <c r="CB367" i="1" s="1"/>
  <c r="CZ366" i="1"/>
  <c r="CB366" i="1" s="1"/>
  <c r="CZ364" i="1"/>
  <c r="CB364" i="1" s="1"/>
  <c r="CZ360" i="1"/>
  <c r="CB360" i="1" s="1"/>
  <c r="CZ361" i="1"/>
  <c r="CB361" i="1" s="1"/>
  <c r="CZ359" i="1"/>
  <c r="CB359" i="1" s="1"/>
  <c r="CZ369" i="1"/>
  <c r="CB369" i="1" s="1"/>
  <c r="CZ363" i="1"/>
  <c r="CB363" i="1" s="1"/>
  <c r="CZ371" i="1"/>
  <c r="CB371" i="1" s="1"/>
  <c r="CZ368" i="1"/>
  <c r="CB368" i="1" s="1"/>
  <c r="CZ362" i="1"/>
  <c r="CB362" i="1" s="1"/>
  <c r="CZ365" i="1"/>
  <c r="CB365" i="1" s="1"/>
  <c r="CZ358" i="1"/>
  <c r="CZ357" i="1"/>
  <c r="CZ356" i="1"/>
  <c r="CZ15" i="1"/>
  <c r="CZ45" i="1"/>
  <c r="CZ38" i="1"/>
  <c r="CZ36" i="1"/>
  <c r="CZ42" i="1"/>
  <c r="CZ44" i="1"/>
  <c r="CZ39" i="1"/>
  <c r="CZ35" i="1"/>
  <c r="CZ49" i="1"/>
  <c r="CZ47" i="1"/>
  <c r="CZ43" i="1"/>
  <c r="CZ52" i="1"/>
  <c r="CZ50" i="1"/>
  <c r="CZ51" i="1"/>
  <c r="CZ41" i="1"/>
  <c r="CZ48" i="1"/>
  <c r="CZ46" i="1"/>
  <c r="CZ53" i="1"/>
  <c r="CZ40" i="1"/>
  <c r="CZ37" i="1"/>
  <c r="BC35" i="1"/>
  <c r="CZ56" i="1"/>
  <c r="CZ57" i="1"/>
  <c r="CZ59" i="1"/>
  <c r="CZ54" i="1"/>
  <c r="CZ58" i="1"/>
  <c r="CZ55" i="1"/>
  <c r="CZ60" i="1"/>
  <c r="BC54" i="1"/>
  <c r="CZ257" i="1"/>
  <c r="CZ258" i="1"/>
  <c r="CZ259" i="1"/>
  <c r="CZ260" i="1"/>
  <c r="BC257" i="1"/>
  <c r="DC278" i="1"/>
  <c r="DC161" i="1"/>
  <c r="DC166" i="1"/>
  <c r="DC158" i="1"/>
  <c r="DC162" i="1"/>
  <c r="DC164" i="1"/>
  <c r="DC159" i="1"/>
  <c r="DC157" i="1"/>
  <c r="DC165" i="1"/>
  <c r="DC163" i="1"/>
  <c r="DC160" i="1"/>
  <c r="BH157" i="1"/>
  <c r="CZ196" i="1"/>
  <c r="CZ189" i="1"/>
  <c r="CZ193" i="1"/>
  <c r="CZ330" i="1"/>
  <c r="CZ294" i="1"/>
  <c r="CZ192" i="1"/>
  <c r="CZ292" i="1"/>
  <c r="CZ279" i="1"/>
  <c r="CZ184" i="1"/>
  <c r="CZ194" i="1"/>
  <c r="CZ293" i="1"/>
  <c r="CZ187" i="1"/>
  <c r="CZ191" i="1"/>
  <c r="CZ190" i="1"/>
  <c r="CZ188" i="1"/>
  <c r="CZ195" i="1"/>
  <c r="CZ185" i="1"/>
  <c r="CZ186" i="1"/>
  <c r="BC184" i="1"/>
  <c r="CZ171" i="1"/>
  <c r="CZ174" i="1"/>
  <c r="CZ337" i="1"/>
  <c r="CZ307" i="1"/>
  <c r="CZ176" i="1"/>
  <c r="CZ172" i="1"/>
  <c r="CZ338" i="1"/>
  <c r="CZ173" i="1"/>
  <c r="CZ306" i="1"/>
  <c r="CZ175" i="1"/>
  <c r="BC171" i="1"/>
  <c r="CZ150" i="1"/>
  <c r="CZ149" i="1"/>
  <c r="CZ154" i="1"/>
  <c r="CZ156" i="1"/>
  <c r="CZ324" i="1"/>
  <c r="CZ155" i="1"/>
  <c r="CZ151" i="1"/>
  <c r="CZ326" i="1"/>
  <c r="CZ291" i="1"/>
  <c r="CZ281" i="1"/>
  <c r="CZ327" i="1"/>
  <c r="CZ153" i="1"/>
  <c r="CZ152" i="1"/>
  <c r="CZ325" i="1"/>
  <c r="BC149" i="1"/>
  <c r="CZ263" i="1"/>
  <c r="CZ265" i="1"/>
  <c r="CZ264" i="1"/>
  <c r="CZ266" i="1"/>
  <c r="CZ267" i="1"/>
  <c r="BC263" i="1"/>
  <c r="CZ32" i="1"/>
  <c r="CZ16" i="1"/>
  <c r="CZ24" i="1"/>
  <c r="CZ26" i="1"/>
  <c r="CZ268" i="1"/>
  <c r="CZ27" i="1"/>
  <c r="CZ33" i="1"/>
  <c r="CZ29" i="1"/>
  <c r="CZ22" i="1"/>
  <c r="CZ25" i="1"/>
  <c r="CZ18" i="1"/>
  <c r="CZ30" i="1"/>
  <c r="CZ34" i="1"/>
  <c r="CZ17" i="1"/>
  <c r="CZ21" i="1"/>
  <c r="CZ20" i="1"/>
  <c r="CZ19" i="1"/>
  <c r="CZ23" i="1"/>
  <c r="CZ28" i="1"/>
  <c r="CZ31" i="1"/>
  <c r="BC16" i="1"/>
  <c r="DC331" i="1"/>
  <c r="DC146" i="1"/>
  <c r="DC142" i="1"/>
  <c r="DC136" i="1"/>
  <c r="DC141" i="1"/>
  <c r="DC144" i="1"/>
  <c r="DC143" i="1"/>
  <c r="DC138" i="1"/>
  <c r="DC139" i="1"/>
  <c r="DC137" i="1"/>
  <c r="DC145" i="1"/>
  <c r="DC135" i="1"/>
  <c r="DC148" i="1"/>
  <c r="DC140" i="1"/>
  <c r="DC147" i="1"/>
  <c r="BH135" i="1"/>
  <c r="CZ4" i="1"/>
  <c r="CZ10" i="1"/>
  <c r="CZ8" i="1"/>
  <c r="CZ12" i="1"/>
  <c r="CZ5" i="1"/>
  <c r="CZ9" i="1"/>
  <c r="CZ6" i="1"/>
  <c r="CZ3" i="1"/>
  <c r="CZ13" i="1"/>
  <c r="CZ14" i="1"/>
  <c r="CZ7" i="1"/>
  <c r="CZ11" i="1"/>
  <c r="BC3" i="1"/>
  <c r="CZ70" i="1"/>
  <c r="CZ270" i="1"/>
  <c r="CZ65" i="1"/>
  <c r="CZ273" i="1"/>
  <c r="CZ67" i="1"/>
  <c r="CZ61" i="1"/>
  <c r="CZ68" i="1"/>
  <c r="CZ272" i="1"/>
  <c r="CZ64" i="1"/>
  <c r="CZ62" i="1"/>
  <c r="CZ63" i="1"/>
  <c r="CZ66" i="1"/>
  <c r="CZ69" i="1"/>
  <c r="CZ271" i="1"/>
  <c r="BC61" i="1"/>
  <c r="CZ177" i="1"/>
  <c r="CZ332" i="1"/>
  <c r="CZ336" i="1"/>
  <c r="CZ335" i="1"/>
  <c r="CZ182" i="1"/>
  <c r="CZ180" i="1"/>
  <c r="CZ183" i="1"/>
  <c r="CZ333" i="1"/>
  <c r="CZ178" i="1"/>
  <c r="CZ334" i="1"/>
  <c r="CZ179" i="1"/>
  <c r="CZ181" i="1"/>
  <c r="BC177" i="1"/>
  <c r="CZ75" i="1"/>
  <c r="CZ72" i="1"/>
  <c r="CZ328" i="1"/>
  <c r="CZ71" i="1"/>
  <c r="CZ73" i="1"/>
  <c r="CZ74" i="1"/>
  <c r="CZ282" i="1"/>
  <c r="BC71" i="1"/>
  <c r="CZ221" i="1"/>
  <c r="CZ224" i="1"/>
  <c r="CZ269" i="1"/>
  <c r="CZ223" i="1"/>
  <c r="CZ226" i="1"/>
  <c r="CZ220" i="1"/>
  <c r="CZ222" i="1"/>
  <c r="CZ225" i="1"/>
  <c r="BC220" i="1"/>
  <c r="CZ237" i="1"/>
  <c r="CZ235" i="1"/>
  <c r="CZ236" i="1"/>
  <c r="CZ238" i="1"/>
  <c r="BC235" i="1"/>
  <c r="CZ308" i="1"/>
  <c r="CZ201" i="1"/>
  <c r="CZ309" i="1"/>
  <c r="CZ314" i="1"/>
  <c r="CZ290" i="1"/>
  <c r="CZ200" i="1"/>
  <c r="CZ209" i="1"/>
  <c r="CZ207" i="1"/>
  <c r="CZ318" i="1"/>
  <c r="CZ319" i="1"/>
  <c r="CZ311" i="1"/>
  <c r="CZ317" i="1"/>
  <c r="CZ198" i="1"/>
  <c r="CZ315" i="1"/>
  <c r="CZ210" i="1"/>
  <c r="CZ199" i="1"/>
  <c r="CZ312" i="1"/>
  <c r="CZ208" i="1"/>
  <c r="CZ313" i="1"/>
  <c r="CZ329" i="1"/>
  <c r="CZ206" i="1"/>
  <c r="CZ320" i="1"/>
  <c r="CZ310" i="1"/>
  <c r="CZ283" i="1"/>
  <c r="CZ203" i="1"/>
  <c r="CZ204" i="1"/>
  <c r="CZ202" i="1"/>
  <c r="CZ205" i="1"/>
  <c r="CZ211" i="1"/>
  <c r="CZ197" i="1"/>
  <c r="CZ316" i="1"/>
  <c r="BC197" i="1"/>
  <c r="CZ233" i="1"/>
  <c r="CZ234" i="1"/>
  <c r="CZ232" i="1"/>
  <c r="BC232" i="1"/>
  <c r="CZ261" i="1"/>
  <c r="CZ262" i="1"/>
  <c r="BC261" i="1"/>
  <c r="CZ219" i="1"/>
  <c r="CZ217" i="1"/>
  <c r="CZ276" i="1"/>
  <c r="CZ215" i="1"/>
  <c r="CZ212" i="1"/>
  <c r="CZ277" i="1"/>
  <c r="CZ214" i="1"/>
  <c r="CZ213" i="1"/>
  <c r="CZ216" i="1"/>
  <c r="CZ218" i="1"/>
  <c r="BC212" i="1"/>
  <c r="CZ280" i="1"/>
  <c r="CZ169" i="1"/>
  <c r="CZ167" i="1"/>
  <c r="CZ168" i="1"/>
  <c r="CZ170" i="1"/>
  <c r="BC167" i="1"/>
  <c r="DI249" i="1"/>
  <c r="DI247" i="1"/>
  <c r="DI248" i="1"/>
  <c r="BR247" i="1"/>
  <c r="CZ228" i="1"/>
  <c r="CZ230" i="1"/>
  <c r="CZ227" i="1"/>
  <c r="CZ231" i="1"/>
  <c r="CZ229" i="1"/>
  <c r="BC227" i="1"/>
  <c r="DF128" i="1"/>
  <c r="DF286" i="1"/>
  <c r="DF132" i="1"/>
  <c r="DF287" i="1"/>
  <c r="DF134" i="1"/>
  <c r="DF126" i="1"/>
  <c r="DF125" i="1"/>
  <c r="DF131" i="1"/>
  <c r="DF285" i="1"/>
  <c r="DF130" i="1"/>
  <c r="DF124" i="1"/>
  <c r="DF284" i="1"/>
  <c r="DF129" i="1"/>
  <c r="DF123" i="1"/>
  <c r="DF127" i="1"/>
  <c r="DF133" i="1"/>
  <c r="BM123" i="1"/>
  <c r="DF103" i="1"/>
  <c r="DF100" i="1"/>
  <c r="DF105" i="1"/>
  <c r="DF96" i="1"/>
  <c r="DF98" i="1"/>
  <c r="DF95" i="1"/>
  <c r="DF305" i="1"/>
  <c r="DF104" i="1"/>
  <c r="DF99" i="1"/>
  <c r="DF106" i="1"/>
  <c r="DF97" i="1"/>
  <c r="DF102" i="1"/>
  <c r="DF101" i="1"/>
  <c r="DF94" i="1"/>
  <c r="BM94" i="1"/>
  <c r="CZ251" i="1"/>
  <c r="CZ253" i="1"/>
  <c r="CZ252" i="1"/>
  <c r="CZ250" i="1"/>
  <c r="BC250" i="1"/>
  <c r="CZ243" i="1"/>
  <c r="CZ241" i="1"/>
  <c r="CZ242" i="1"/>
  <c r="CZ240" i="1"/>
  <c r="CZ239" i="1"/>
  <c r="BC239" i="1"/>
  <c r="BC254" i="1" l="1"/>
  <c r="DC254" i="1" s="1"/>
  <c r="CZ254" i="1"/>
  <c r="CZ255" i="1"/>
  <c r="CZ322" i="1"/>
  <c r="CZ115" i="1"/>
  <c r="CZ112" i="1"/>
  <c r="CZ117" i="1"/>
  <c r="CZ289" i="1"/>
  <c r="CZ108" i="1"/>
  <c r="CZ113" i="1"/>
  <c r="CZ274" i="1"/>
  <c r="CZ120" i="1"/>
  <c r="CZ109" i="1"/>
  <c r="CZ288" i="1"/>
  <c r="CZ298" i="1"/>
  <c r="CZ296" i="1"/>
  <c r="CZ107" i="1"/>
  <c r="CZ111" i="1"/>
  <c r="CZ118" i="1"/>
  <c r="CZ297" i="1"/>
  <c r="CZ116" i="1"/>
  <c r="CZ121" i="1"/>
  <c r="CZ114" i="1"/>
  <c r="CZ119" i="1"/>
  <c r="CZ321" i="1"/>
  <c r="CZ275" i="1"/>
  <c r="BC107" i="1"/>
  <c r="DC117" i="1" s="1"/>
  <c r="CZ323" i="1"/>
  <c r="CZ110" i="1"/>
  <c r="CZ122" i="1"/>
  <c r="CZ84" i="1"/>
  <c r="CZ82" i="1"/>
  <c r="CZ79" i="1"/>
  <c r="CZ77" i="1"/>
  <c r="CZ80" i="1"/>
  <c r="CZ300" i="1"/>
  <c r="BC76" i="1"/>
  <c r="DC303" i="1" s="1"/>
  <c r="CZ86" i="1"/>
  <c r="CZ83" i="1"/>
  <c r="CZ92" i="1"/>
  <c r="CZ87" i="1"/>
  <c r="CZ302" i="1"/>
  <c r="CZ81" i="1"/>
  <c r="CZ303" i="1"/>
  <c r="CZ301" i="1"/>
  <c r="CZ93" i="1"/>
  <c r="CZ304" i="1"/>
  <c r="CZ89" i="1"/>
  <c r="CZ90" i="1"/>
  <c r="CZ299" i="1"/>
  <c r="CZ91" i="1"/>
  <c r="CZ88" i="1"/>
  <c r="CZ78" i="1"/>
  <c r="CZ85" i="1"/>
  <c r="BC244" i="1"/>
  <c r="DC246" i="1" s="1"/>
  <c r="CZ246" i="1"/>
  <c r="CZ245" i="1"/>
  <c r="DC341" i="1"/>
  <c r="DC342" i="1"/>
  <c r="DC367" i="1"/>
  <c r="DC368" i="1"/>
  <c r="DC359" i="1"/>
  <c r="DC361" i="1"/>
  <c r="DC372" i="1"/>
  <c r="DC363" i="1"/>
  <c r="DC370" i="1"/>
  <c r="DC371" i="1"/>
  <c r="DC362" i="1"/>
  <c r="DC364" i="1"/>
  <c r="DC369" i="1"/>
  <c r="DC360" i="1"/>
  <c r="DC365" i="1"/>
  <c r="DC366" i="1"/>
  <c r="DF351" i="1"/>
  <c r="DF352" i="1"/>
  <c r="DF347" i="1"/>
  <c r="DF345" i="1"/>
  <c r="DF348" i="1"/>
  <c r="DF349" i="1"/>
  <c r="DF346" i="1"/>
  <c r="DF350" i="1"/>
  <c r="DC357" i="1"/>
  <c r="DC358" i="1"/>
  <c r="DC356" i="1"/>
  <c r="DC339" i="1"/>
  <c r="DC340" i="1"/>
  <c r="DC343" i="1"/>
  <c r="DC344" i="1"/>
  <c r="DC353" i="1"/>
  <c r="DC354" i="1"/>
  <c r="DC355" i="1"/>
  <c r="BH15" i="1"/>
  <c r="DC15" i="1"/>
  <c r="DC183" i="1"/>
  <c r="DC177" i="1"/>
  <c r="DC336" i="1"/>
  <c r="DC334" i="1"/>
  <c r="DC178" i="1"/>
  <c r="DC180" i="1"/>
  <c r="DC333" i="1"/>
  <c r="DC182" i="1"/>
  <c r="DC335" i="1"/>
  <c r="DC332" i="1"/>
  <c r="DC181" i="1"/>
  <c r="DC179" i="1"/>
  <c r="BH177" i="1"/>
  <c r="DC151" i="1"/>
  <c r="DC291" i="1"/>
  <c r="DC149" i="1"/>
  <c r="DC156" i="1"/>
  <c r="DC152" i="1"/>
  <c r="DC325" i="1"/>
  <c r="DC326" i="1"/>
  <c r="DC327" i="1"/>
  <c r="DC281" i="1"/>
  <c r="DC155" i="1"/>
  <c r="DC150" i="1"/>
  <c r="DC153" i="1"/>
  <c r="DC324" i="1"/>
  <c r="DC154" i="1"/>
  <c r="BH149" i="1"/>
  <c r="DC69" i="1"/>
  <c r="DC63" i="1"/>
  <c r="DC273" i="1"/>
  <c r="DC271" i="1"/>
  <c r="DC272" i="1"/>
  <c r="DC70" i="1"/>
  <c r="DC68" i="1"/>
  <c r="DC67" i="1"/>
  <c r="DC66" i="1"/>
  <c r="DC61" i="1"/>
  <c r="DC270" i="1"/>
  <c r="DC62" i="1"/>
  <c r="DC64" i="1"/>
  <c r="DC65" i="1"/>
  <c r="BH61" i="1"/>
  <c r="DC168" i="1"/>
  <c r="DC167" i="1"/>
  <c r="DC170" i="1"/>
  <c r="DC280" i="1"/>
  <c r="DC169" i="1"/>
  <c r="BH167" i="1"/>
  <c r="DC203" i="1"/>
  <c r="DC318" i="1"/>
  <c r="DC208" i="1"/>
  <c r="DC283" i="1"/>
  <c r="DC316" i="1"/>
  <c r="DC204" i="1"/>
  <c r="DC309" i="1"/>
  <c r="DC320" i="1"/>
  <c r="DC209" i="1"/>
  <c r="DC317" i="1"/>
  <c r="DC312" i="1"/>
  <c r="DC310" i="1"/>
  <c r="DC315" i="1"/>
  <c r="DC199" i="1"/>
  <c r="DC202" i="1"/>
  <c r="DC201" i="1"/>
  <c r="DC206" i="1"/>
  <c r="DC319" i="1"/>
  <c r="DC314" i="1"/>
  <c r="DC205" i="1"/>
  <c r="DC210" i="1"/>
  <c r="DC313" i="1"/>
  <c r="DC308" i="1"/>
  <c r="DC311" i="1"/>
  <c r="DC211" i="1"/>
  <c r="DC197" i="1"/>
  <c r="DC198" i="1"/>
  <c r="DC207" i="1"/>
  <c r="DC329" i="1"/>
  <c r="DC290" i="1"/>
  <c r="DC200" i="1"/>
  <c r="BH197" i="1"/>
  <c r="DC238" i="1"/>
  <c r="DC237" i="1"/>
  <c r="DC235" i="1"/>
  <c r="DC236" i="1"/>
  <c r="BH235" i="1"/>
  <c r="DC186" i="1"/>
  <c r="DC192" i="1"/>
  <c r="DC292" i="1"/>
  <c r="DC193" i="1"/>
  <c r="DC190" i="1"/>
  <c r="DC185" i="1"/>
  <c r="DC330" i="1"/>
  <c r="DC279" i="1"/>
  <c r="DC189" i="1"/>
  <c r="DC184" i="1"/>
  <c r="DC194" i="1"/>
  <c r="DC293" i="1"/>
  <c r="DC187" i="1"/>
  <c r="DC191" i="1"/>
  <c r="DC188" i="1"/>
  <c r="DC196" i="1"/>
  <c r="DC195" i="1"/>
  <c r="DC294" i="1"/>
  <c r="BH184" i="1"/>
  <c r="DI94" i="1"/>
  <c r="DI105" i="1"/>
  <c r="DI97" i="1"/>
  <c r="DI102" i="1"/>
  <c r="DI99" i="1"/>
  <c r="DI305" i="1"/>
  <c r="DI98" i="1"/>
  <c r="DI95" i="1"/>
  <c r="DI100" i="1"/>
  <c r="DI101" i="1"/>
  <c r="DI106" i="1"/>
  <c r="DI103" i="1"/>
  <c r="DI96" i="1"/>
  <c r="DI104" i="1"/>
  <c r="BR94" i="1"/>
  <c r="DC172" i="1"/>
  <c r="DC175" i="1"/>
  <c r="DC306" i="1"/>
  <c r="DC337" i="1"/>
  <c r="DC307" i="1"/>
  <c r="DC174" i="1"/>
  <c r="DC171" i="1"/>
  <c r="DC338" i="1"/>
  <c r="DC176" i="1"/>
  <c r="DC173" i="1"/>
  <c r="BH171" i="1"/>
  <c r="DC241" i="1"/>
  <c r="DC243" i="1"/>
  <c r="DC240" i="1"/>
  <c r="DC242" i="1"/>
  <c r="DC239" i="1"/>
  <c r="BH239" i="1"/>
  <c r="DC228" i="1"/>
  <c r="DC231" i="1"/>
  <c r="DC229" i="1"/>
  <c r="DC227" i="1"/>
  <c r="DC230" i="1"/>
  <c r="BH227" i="1"/>
  <c r="DC282" i="1"/>
  <c r="DC71" i="1"/>
  <c r="DC75" i="1"/>
  <c r="DC74" i="1"/>
  <c r="DC73" i="1"/>
  <c r="DC328" i="1"/>
  <c r="DC72" i="1"/>
  <c r="BH71" i="1"/>
  <c r="DC5" i="1"/>
  <c r="DC14" i="1"/>
  <c r="DC9" i="1"/>
  <c r="DC8" i="1"/>
  <c r="DC4" i="1"/>
  <c r="DC10" i="1"/>
  <c r="DC11" i="1"/>
  <c r="DC7" i="1"/>
  <c r="DC3" i="1"/>
  <c r="DC6" i="1"/>
  <c r="DC12" i="1"/>
  <c r="DC13" i="1"/>
  <c r="BH3" i="1"/>
  <c r="DC54" i="1"/>
  <c r="DC57" i="1"/>
  <c r="DC59" i="1"/>
  <c r="DC55" i="1"/>
  <c r="DC58" i="1"/>
  <c r="DC56" i="1"/>
  <c r="DC60" i="1"/>
  <c r="BH54" i="1"/>
  <c r="DC44" i="1"/>
  <c r="DC37" i="1"/>
  <c r="DC47" i="1"/>
  <c r="DC53" i="1"/>
  <c r="DC45" i="1"/>
  <c r="DC42" i="1"/>
  <c r="DC46" i="1"/>
  <c r="DC50" i="1"/>
  <c r="DC36" i="1"/>
  <c r="DC39" i="1"/>
  <c r="DC40" i="1"/>
  <c r="DC48" i="1"/>
  <c r="DC35" i="1"/>
  <c r="DC52" i="1"/>
  <c r="DC43" i="1"/>
  <c r="DC41" i="1"/>
  <c r="DC49" i="1"/>
  <c r="DC38" i="1"/>
  <c r="DC51" i="1"/>
  <c r="BH35" i="1"/>
  <c r="DF137" i="1"/>
  <c r="DF139" i="1"/>
  <c r="DF144" i="1"/>
  <c r="DF135" i="1"/>
  <c r="DF146" i="1"/>
  <c r="DF142" i="1"/>
  <c r="DF136" i="1"/>
  <c r="DF331" i="1"/>
  <c r="DF148" i="1"/>
  <c r="DF141" i="1"/>
  <c r="DF140" i="1"/>
  <c r="DF138" i="1"/>
  <c r="DF147" i="1"/>
  <c r="DF145" i="1"/>
  <c r="DF143" i="1"/>
  <c r="BM135" i="1"/>
  <c r="DI131" i="1"/>
  <c r="DI123" i="1"/>
  <c r="DI286" i="1"/>
  <c r="DI133" i="1"/>
  <c r="DI128" i="1"/>
  <c r="DI124" i="1"/>
  <c r="DI132" i="1"/>
  <c r="DI130" i="1"/>
  <c r="DI287" i="1"/>
  <c r="DI125" i="1"/>
  <c r="DI134" i="1"/>
  <c r="DI126" i="1"/>
  <c r="DI127" i="1"/>
  <c r="DI284" i="1"/>
  <c r="DI129" i="1"/>
  <c r="DI285" i="1"/>
  <c r="BR123" i="1"/>
  <c r="DC263" i="1"/>
  <c r="DC267" i="1"/>
  <c r="DC265" i="1"/>
  <c r="DC266" i="1"/>
  <c r="DC264" i="1"/>
  <c r="BH263" i="1"/>
  <c r="DC262" i="1"/>
  <c r="DC261" i="1"/>
  <c r="BH261" i="1"/>
  <c r="DC226" i="1"/>
  <c r="DC222" i="1"/>
  <c r="DC223" i="1"/>
  <c r="DC269" i="1"/>
  <c r="DC225" i="1"/>
  <c r="DC220" i="1"/>
  <c r="DC221" i="1"/>
  <c r="DC224" i="1"/>
  <c r="BH220" i="1"/>
  <c r="DC219" i="1"/>
  <c r="DC213" i="1"/>
  <c r="DC217" i="1"/>
  <c r="DC215" i="1"/>
  <c r="DC214" i="1"/>
  <c r="DC276" i="1"/>
  <c r="DC218" i="1"/>
  <c r="DC216" i="1"/>
  <c r="DC277" i="1"/>
  <c r="DC212" i="1"/>
  <c r="BH212" i="1"/>
  <c r="DC22" i="1"/>
  <c r="DC34" i="1"/>
  <c r="DC33" i="1"/>
  <c r="DC268" i="1"/>
  <c r="DC21" i="1"/>
  <c r="DC16" i="1"/>
  <c r="DC27" i="1"/>
  <c r="DC25" i="1"/>
  <c r="DC29" i="1"/>
  <c r="DC32" i="1"/>
  <c r="DC26" i="1"/>
  <c r="DC30" i="1"/>
  <c r="DC28" i="1"/>
  <c r="DC19" i="1"/>
  <c r="DC23" i="1"/>
  <c r="DC18" i="1"/>
  <c r="DC31" i="1"/>
  <c r="DC24" i="1"/>
  <c r="DC17" i="1"/>
  <c r="DC20" i="1"/>
  <c r="BH16" i="1"/>
  <c r="DL247" i="1"/>
  <c r="DM247" i="1" s="1"/>
  <c r="DL249" i="1"/>
  <c r="DM249" i="1" s="1"/>
  <c r="DL248" i="1"/>
  <c r="DM248" i="1" s="1"/>
  <c r="DC232" i="1"/>
  <c r="DC234" i="1"/>
  <c r="DC233" i="1"/>
  <c r="BH232" i="1"/>
  <c r="DC252" i="1"/>
  <c r="DC253" i="1"/>
  <c r="DC250" i="1"/>
  <c r="DC251" i="1"/>
  <c r="BH250" i="1"/>
  <c r="DF278" i="1"/>
  <c r="DF164" i="1"/>
  <c r="DF163" i="1"/>
  <c r="DF161" i="1"/>
  <c r="DF160" i="1"/>
  <c r="DF158" i="1"/>
  <c r="DF166" i="1"/>
  <c r="DF165" i="1"/>
  <c r="DF162" i="1"/>
  <c r="DF157" i="1"/>
  <c r="DF159" i="1"/>
  <c r="BM157" i="1"/>
  <c r="DC258" i="1"/>
  <c r="DC260" i="1"/>
  <c r="DC257" i="1"/>
  <c r="DC259" i="1"/>
  <c r="BH257" i="1"/>
  <c r="DC255" i="1" l="1"/>
  <c r="DC256" i="1"/>
  <c r="BH254" i="1"/>
  <c r="BM254" i="1" s="1"/>
  <c r="DC114" i="1"/>
  <c r="DC288" i="1"/>
  <c r="DC274" i="1"/>
  <c r="DC115" i="1"/>
  <c r="BH107" i="1"/>
  <c r="DF107" i="1" s="1"/>
  <c r="DC113" i="1"/>
  <c r="DC110" i="1"/>
  <c r="DC298" i="1"/>
  <c r="DC295" i="1"/>
  <c r="DC116" i="1"/>
  <c r="DC321" i="1"/>
  <c r="DC118" i="1"/>
  <c r="DC296" i="1"/>
  <c r="DC120" i="1"/>
  <c r="DC119" i="1"/>
  <c r="DC289" i="1"/>
  <c r="DC111" i="1"/>
  <c r="DC107" i="1"/>
  <c r="DC121" i="1"/>
  <c r="DC109" i="1"/>
  <c r="DC112" i="1"/>
  <c r="DC297" i="1"/>
  <c r="DC122" i="1"/>
  <c r="DC323" i="1"/>
  <c r="DC322" i="1"/>
  <c r="DC108" i="1"/>
  <c r="DC275" i="1"/>
  <c r="DC89" i="1"/>
  <c r="DC91" i="1"/>
  <c r="DC300" i="1"/>
  <c r="DC301" i="1"/>
  <c r="DC83" i="1"/>
  <c r="DC79" i="1"/>
  <c r="DC80" i="1"/>
  <c r="DC86" i="1"/>
  <c r="DC85" i="1"/>
  <c r="DC299" i="1"/>
  <c r="DC84" i="1"/>
  <c r="DC81" i="1"/>
  <c r="DC82" i="1"/>
  <c r="DC92" i="1"/>
  <c r="DC90" i="1"/>
  <c r="DC88" i="1"/>
  <c r="DC93" i="1"/>
  <c r="DC76" i="1"/>
  <c r="BH76" i="1"/>
  <c r="DF300" i="1" s="1"/>
  <c r="DC78" i="1"/>
  <c r="DC87" i="1"/>
  <c r="DC302" i="1"/>
  <c r="DC304" i="1"/>
  <c r="DC77" i="1"/>
  <c r="BH244" i="1"/>
  <c r="DF246" i="1" s="1"/>
  <c r="DC244" i="1"/>
  <c r="DC245" i="1"/>
  <c r="DF341" i="1"/>
  <c r="DF342" i="1"/>
  <c r="DF370" i="1"/>
  <c r="DF359" i="1"/>
  <c r="DF363" i="1"/>
  <c r="DF371" i="1"/>
  <c r="DF365" i="1"/>
  <c r="DF360" i="1"/>
  <c r="DF372" i="1"/>
  <c r="DF361" i="1"/>
  <c r="DF362" i="1"/>
  <c r="DF364" i="1"/>
  <c r="DF366" i="1"/>
  <c r="DF367" i="1"/>
  <c r="DF368" i="1"/>
  <c r="DF369" i="1"/>
  <c r="DI351" i="1"/>
  <c r="DI352" i="1"/>
  <c r="DI345" i="1"/>
  <c r="DI346" i="1"/>
  <c r="DI350" i="1"/>
  <c r="DI347" i="1"/>
  <c r="DI348" i="1"/>
  <c r="DI349" i="1"/>
  <c r="DF356" i="1"/>
  <c r="DF357" i="1"/>
  <c r="DF358" i="1"/>
  <c r="DF353" i="1"/>
  <c r="DF355" i="1"/>
  <c r="DF354" i="1"/>
  <c r="DF339" i="1"/>
  <c r="DF340" i="1"/>
  <c r="DF344" i="1"/>
  <c r="DF343" i="1"/>
  <c r="DF15" i="1"/>
  <c r="BM15" i="1"/>
  <c r="DL94" i="1"/>
  <c r="DM94" i="1" s="1"/>
  <c r="DL96" i="1"/>
  <c r="DM96" i="1" s="1"/>
  <c r="DL98" i="1"/>
  <c r="DM98" i="1" s="1"/>
  <c r="DL101" i="1"/>
  <c r="DM101" i="1" s="1"/>
  <c r="DL103" i="1"/>
  <c r="DM103" i="1" s="1"/>
  <c r="DL99" i="1"/>
  <c r="DM99" i="1" s="1"/>
  <c r="DL105" i="1"/>
  <c r="DM105" i="1" s="1"/>
  <c r="DL102" i="1"/>
  <c r="DM102" i="1" s="1"/>
  <c r="DL97" i="1"/>
  <c r="DM97" i="1" s="1"/>
  <c r="DL100" i="1"/>
  <c r="DM100" i="1" s="1"/>
  <c r="DL305" i="1"/>
  <c r="DM305" i="1" s="1"/>
  <c r="DL95" i="1"/>
  <c r="DM95" i="1" s="1"/>
  <c r="DL106" i="1"/>
  <c r="DM106" i="1" s="1"/>
  <c r="DL104" i="1"/>
  <c r="DM104" i="1" s="1"/>
  <c r="DF73" i="1"/>
  <c r="DF282" i="1"/>
  <c r="DF74" i="1"/>
  <c r="DF71" i="1"/>
  <c r="DF328" i="1"/>
  <c r="DF75" i="1"/>
  <c r="DF72" i="1"/>
  <c r="BM71" i="1"/>
  <c r="DF22" i="1"/>
  <c r="DF27" i="1"/>
  <c r="DF21" i="1"/>
  <c r="DF23" i="1"/>
  <c r="DF32" i="1"/>
  <c r="DF33" i="1"/>
  <c r="DF16" i="1"/>
  <c r="DF26" i="1"/>
  <c r="DF18" i="1"/>
  <c r="DF268" i="1"/>
  <c r="DF19" i="1"/>
  <c r="DF30" i="1"/>
  <c r="DF20" i="1"/>
  <c r="DF25" i="1"/>
  <c r="DF17" i="1"/>
  <c r="DF34" i="1"/>
  <c r="DF29" i="1"/>
  <c r="DF24" i="1"/>
  <c r="DF31" i="1"/>
  <c r="DF28" i="1"/>
  <c r="BM16" i="1"/>
  <c r="DF261" i="1"/>
  <c r="DF262" i="1"/>
  <c r="BM261" i="1"/>
  <c r="DF69" i="1"/>
  <c r="DF64" i="1"/>
  <c r="DF270" i="1"/>
  <c r="DF66" i="1"/>
  <c r="DF63" i="1"/>
  <c r="DF70" i="1"/>
  <c r="DF272" i="1"/>
  <c r="DF67" i="1"/>
  <c r="DF273" i="1"/>
  <c r="DF62" i="1"/>
  <c r="DF271" i="1"/>
  <c r="DF68" i="1"/>
  <c r="DF61" i="1"/>
  <c r="DF65" i="1"/>
  <c r="BM61" i="1"/>
  <c r="DF253" i="1"/>
  <c r="DF250" i="1"/>
  <c r="DF252" i="1"/>
  <c r="DF251" i="1"/>
  <c r="BM250" i="1"/>
  <c r="DF242" i="1"/>
  <c r="DF241" i="1"/>
  <c r="DF243" i="1"/>
  <c r="DF240" i="1"/>
  <c r="DF239" i="1"/>
  <c r="BM239" i="1"/>
  <c r="DI139" i="1"/>
  <c r="DI135" i="1"/>
  <c r="DI140" i="1"/>
  <c r="DI136" i="1"/>
  <c r="DI137" i="1"/>
  <c r="DI143" i="1"/>
  <c r="DI147" i="1"/>
  <c r="DI141" i="1"/>
  <c r="DI138" i="1"/>
  <c r="DI144" i="1"/>
  <c r="DI331" i="1"/>
  <c r="DI142" i="1"/>
  <c r="DI146" i="1"/>
  <c r="DI148" i="1"/>
  <c r="DI145" i="1"/>
  <c r="BR135" i="1"/>
  <c r="DF60" i="1"/>
  <c r="DF59" i="1"/>
  <c r="DF55" i="1"/>
  <c r="DF57" i="1"/>
  <c r="DF54" i="1"/>
  <c r="DF56" i="1"/>
  <c r="DF58" i="1"/>
  <c r="BM54" i="1"/>
  <c r="DF221" i="1"/>
  <c r="DF269" i="1"/>
  <c r="DF224" i="1"/>
  <c r="DF220" i="1"/>
  <c r="DF226" i="1"/>
  <c r="DF223" i="1"/>
  <c r="DF222" i="1"/>
  <c r="DF225" i="1"/>
  <c r="BM220" i="1"/>
  <c r="DF264" i="1"/>
  <c r="DF266" i="1"/>
  <c r="DF263" i="1"/>
  <c r="DF267" i="1"/>
  <c r="DF265" i="1"/>
  <c r="BM263" i="1"/>
  <c r="DN248" i="1"/>
  <c r="DN249" i="1"/>
  <c r="DN247" i="1"/>
  <c r="DF213" i="1"/>
  <c r="DF276" i="1"/>
  <c r="DF218" i="1"/>
  <c r="DF216" i="1"/>
  <c r="DF219" i="1"/>
  <c r="DF215" i="1"/>
  <c r="DF212" i="1"/>
  <c r="DF217" i="1"/>
  <c r="DF277" i="1"/>
  <c r="DF214" i="1"/>
  <c r="BM212" i="1"/>
  <c r="DF259" i="1"/>
  <c r="DF260" i="1"/>
  <c r="DF258" i="1"/>
  <c r="DF257" i="1"/>
  <c r="BM257" i="1"/>
  <c r="DF236" i="1"/>
  <c r="DF238" i="1"/>
  <c r="DF237" i="1"/>
  <c r="DF235" i="1"/>
  <c r="BM235" i="1"/>
  <c r="DF254" i="1"/>
  <c r="DF36" i="1"/>
  <c r="DF44" i="1"/>
  <c r="DF49" i="1"/>
  <c r="DF47" i="1"/>
  <c r="DF51" i="1"/>
  <c r="DF50" i="1"/>
  <c r="DF37" i="1"/>
  <c r="DF42" i="1"/>
  <c r="DF38" i="1"/>
  <c r="DF53" i="1"/>
  <c r="DF35" i="1"/>
  <c r="DF45" i="1"/>
  <c r="DF43" i="1"/>
  <c r="DF39" i="1"/>
  <c r="DF48" i="1"/>
  <c r="DF52" i="1"/>
  <c r="DF40" i="1"/>
  <c r="DF46" i="1"/>
  <c r="DF41" i="1"/>
  <c r="BM35" i="1"/>
  <c r="DF168" i="1"/>
  <c r="DF280" i="1"/>
  <c r="DF167" i="1"/>
  <c r="DF169" i="1"/>
  <c r="DF170" i="1"/>
  <c r="BM167" i="1"/>
  <c r="DF324" i="1"/>
  <c r="DF153" i="1"/>
  <c r="DF281" i="1"/>
  <c r="DF149" i="1"/>
  <c r="DF151" i="1"/>
  <c r="DF156" i="1"/>
  <c r="DF155" i="1"/>
  <c r="DF325" i="1"/>
  <c r="DF154" i="1"/>
  <c r="DF326" i="1"/>
  <c r="DF152" i="1"/>
  <c r="DF150" i="1"/>
  <c r="DF327" i="1"/>
  <c r="DF291" i="1"/>
  <c r="BM149" i="1"/>
  <c r="DF231" i="1"/>
  <c r="DF227" i="1"/>
  <c r="DF230" i="1"/>
  <c r="DF228" i="1"/>
  <c r="DF229" i="1"/>
  <c r="BM227" i="1"/>
  <c r="DF174" i="1"/>
  <c r="DF173" i="1"/>
  <c r="DF176" i="1"/>
  <c r="DF171" i="1"/>
  <c r="DF306" i="1"/>
  <c r="DF307" i="1"/>
  <c r="DF175" i="1"/>
  <c r="DF338" i="1"/>
  <c r="DF337" i="1"/>
  <c r="DF172" i="1"/>
  <c r="BM171" i="1"/>
  <c r="DI162" i="1"/>
  <c r="DI159" i="1"/>
  <c r="DI160" i="1"/>
  <c r="DI164" i="1"/>
  <c r="DI161" i="1"/>
  <c r="DI157" i="1"/>
  <c r="DI163" i="1"/>
  <c r="DI158" i="1"/>
  <c r="DI278" i="1"/>
  <c r="DI166" i="1"/>
  <c r="DI165" i="1"/>
  <c r="BR157" i="1"/>
  <c r="DL124" i="1"/>
  <c r="DM124" i="1" s="1"/>
  <c r="DL287" i="1"/>
  <c r="DM287" i="1" s="1"/>
  <c r="DL129" i="1"/>
  <c r="DM129" i="1" s="1"/>
  <c r="DL285" i="1"/>
  <c r="DM285" i="1" s="1"/>
  <c r="DL128" i="1"/>
  <c r="DM128" i="1" s="1"/>
  <c r="DL126" i="1"/>
  <c r="DM126" i="1" s="1"/>
  <c r="DL132" i="1"/>
  <c r="DM132" i="1" s="1"/>
  <c r="DL123" i="1"/>
  <c r="DM123" i="1" s="1"/>
  <c r="DL134" i="1"/>
  <c r="DM134" i="1" s="1"/>
  <c r="DL131" i="1"/>
  <c r="DM131" i="1" s="1"/>
  <c r="DL133" i="1"/>
  <c r="DM133" i="1" s="1"/>
  <c r="DL286" i="1"/>
  <c r="DM286" i="1" s="1"/>
  <c r="DL130" i="1"/>
  <c r="DM130" i="1" s="1"/>
  <c r="DL125" i="1"/>
  <c r="DM125" i="1" s="1"/>
  <c r="DL284" i="1"/>
  <c r="DM284" i="1" s="1"/>
  <c r="DL127" i="1"/>
  <c r="DM127" i="1" s="1"/>
  <c r="DF232" i="1"/>
  <c r="DF233" i="1"/>
  <c r="DF234" i="1"/>
  <c r="BM232" i="1"/>
  <c r="DF8" i="1"/>
  <c r="DF11" i="1"/>
  <c r="DF5" i="1"/>
  <c r="DF12" i="1"/>
  <c r="DF14" i="1"/>
  <c r="DF9" i="1"/>
  <c r="DF3" i="1"/>
  <c r="DF13" i="1"/>
  <c r="DF7" i="1"/>
  <c r="DF4" i="1"/>
  <c r="DF6" i="1"/>
  <c r="DF10" i="1"/>
  <c r="BM3" i="1"/>
  <c r="DF294" i="1"/>
  <c r="DF188" i="1"/>
  <c r="DF191" i="1"/>
  <c r="DF192" i="1"/>
  <c r="DF196" i="1"/>
  <c r="DF194" i="1"/>
  <c r="DF186" i="1"/>
  <c r="DF185" i="1"/>
  <c r="DF193" i="1"/>
  <c r="DF189" i="1"/>
  <c r="DF330" i="1"/>
  <c r="DF279" i="1"/>
  <c r="DF195" i="1"/>
  <c r="DF187" i="1"/>
  <c r="DF184" i="1"/>
  <c r="DF292" i="1"/>
  <c r="DF190" i="1"/>
  <c r="DF293" i="1"/>
  <c r="BM184" i="1"/>
  <c r="DF316" i="1"/>
  <c r="DF312" i="1"/>
  <c r="DF308" i="1"/>
  <c r="DF317" i="1"/>
  <c r="DF200" i="1"/>
  <c r="DF329" i="1"/>
  <c r="DF309" i="1"/>
  <c r="DF198" i="1"/>
  <c r="DF314" i="1"/>
  <c r="DF201" i="1"/>
  <c r="DF320" i="1"/>
  <c r="DF208" i="1"/>
  <c r="DF210" i="1"/>
  <c r="DF313" i="1"/>
  <c r="DF319" i="1"/>
  <c r="DF315" i="1"/>
  <c r="DF318" i="1"/>
  <c r="DF209" i="1"/>
  <c r="DF211" i="1"/>
  <c r="DF202" i="1"/>
  <c r="DF290" i="1"/>
  <c r="DF311" i="1"/>
  <c r="DF207" i="1"/>
  <c r="DF206" i="1"/>
  <c r="DF283" i="1"/>
  <c r="DF310" i="1"/>
  <c r="DF204" i="1"/>
  <c r="DF203" i="1"/>
  <c r="DF199" i="1"/>
  <c r="DF197" i="1"/>
  <c r="DF205" i="1"/>
  <c r="BM197" i="1"/>
  <c r="DF180" i="1"/>
  <c r="DF181" i="1"/>
  <c r="DF182" i="1"/>
  <c r="DF177" i="1"/>
  <c r="DF333" i="1"/>
  <c r="DF183" i="1"/>
  <c r="DF332" i="1"/>
  <c r="DF336" i="1"/>
  <c r="DF178" i="1"/>
  <c r="DF334" i="1"/>
  <c r="DF179" i="1"/>
  <c r="DF335" i="1"/>
  <c r="BM177" i="1"/>
  <c r="DF76" i="1" l="1"/>
  <c r="DF256" i="1"/>
  <c r="DF255" i="1"/>
  <c r="DF298" i="1"/>
  <c r="DF296" i="1"/>
  <c r="DF108" i="1"/>
  <c r="DF117" i="1"/>
  <c r="DF118" i="1"/>
  <c r="DF115" i="1"/>
  <c r="DF112" i="1"/>
  <c r="DF121" i="1"/>
  <c r="DF113" i="1"/>
  <c r="DF119" i="1"/>
  <c r="DF122" i="1"/>
  <c r="DF289" i="1"/>
  <c r="DF120" i="1"/>
  <c r="DF322" i="1"/>
  <c r="DF288" i="1"/>
  <c r="DF110" i="1"/>
  <c r="BM107" i="1"/>
  <c r="DI288" i="1" s="1"/>
  <c r="DF295" i="1"/>
  <c r="DF275" i="1"/>
  <c r="DF274" i="1"/>
  <c r="DF321" i="1"/>
  <c r="DF111" i="1"/>
  <c r="DF116" i="1"/>
  <c r="DF109" i="1"/>
  <c r="DF297" i="1"/>
  <c r="DF114" i="1"/>
  <c r="DF323" i="1"/>
  <c r="BM76" i="1"/>
  <c r="DI93" i="1" s="1"/>
  <c r="DF81" i="1"/>
  <c r="DF87" i="1"/>
  <c r="DF88" i="1"/>
  <c r="DF91" i="1"/>
  <c r="DF78" i="1"/>
  <c r="DF92" i="1"/>
  <c r="DF302" i="1"/>
  <c r="DF90" i="1"/>
  <c r="DF79" i="1"/>
  <c r="DF299" i="1"/>
  <c r="DF82" i="1"/>
  <c r="DF77" i="1"/>
  <c r="DF303" i="1"/>
  <c r="DF83" i="1"/>
  <c r="DF86" i="1"/>
  <c r="DF85" i="1"/>
  <c r="DF304" i="1"/>
  <c r="DF84" i="1"/>
  <c r="DF80" i="1"/>
  <c r="DF301" i="1"/>
  <c r="DF93" i="1"/>
  <c r="DF89" i="1"/>
  <c r="BM244" i="1"/>
  <c r="DI245" i="1" s="1"/>
  <c r="DF244" i="1"/>
  <c r="DF245" i="1"/>
  <c r="DI341" i="1"/>
  <c r="DI342" i="1"/>
  <c r="DI368" i="1"/>
  <c r="DI359" i="1"/>
  <c r="DI369" i="1"/>
  <c r="DI360" i="1"/>
  <c r="DI372" i="1"/>
  <c r="DI362" i="1"/>
  <c r="DI363" i="1"/>
  <c r="DI364" i="1"/>
  <c r="DI371" i="1"/>
  <c r="DI361" i="1"/>
  <c r="DI370" i="1"/>
  <c r="DI365" i="1"/>
  <c r="DI366" i="1"/>
  <c r="DI367" i="1"/>
  <c r="DI356" i="1"/>
  <c r="DI357" i="1"/>
  <c r="DI358" i="1"/>
  <c r="DI354" i="1"/>
  <c r="DI353" i="1"/>
  <c r="DI355" i="1"/>
  <c r="DI339" i="1"/>
  <c r="DI340" i="1"/>
  <c r="DI343" i="1"/>
  <c r="DI344" i="1"/>
  <c r="DL351" i="1"/>
  <c r="DM351" i="1" s="1"/>
  <c r="DL348" i="1"/>
  <c r="DM348" i="1" s="1"/>
  <c r="DL350" i="1"/>
  <c r="DM350" i="1" s="1"/>
  <c r="DL352" i="1"/>
  <c r="DM352" i="1" s="1"/>
  <c r="DL347" i="1"/>
  <c r="DM347" i="1" s="1"/>
  <c r="DL349" i="1"/>
  <c r="DM349" i="1" s="1"/>
  <c r="DL345" i="1"/>
  <c r="DM345" i="1" s="1"/>
  <c r="DL346" i="1"/>
  <c r="DM346" i="1" s="1"/>
  <c r="DI15" i="1"/>
  <c r="BR15" i="1"/>
  <c r="DL344" i="1" s="1"/>
  <c r="DM344" i="1" s="1"/>
  <c r="DI12" i="1"/>
  <c r="DI13" i="1"/>
  <c r="DI8" i="1"/>
  <c r="DI14" i="1"/>
  <c r="DI10" i="1"/>
  <c r="DI11" i="1"/>
  <c r="DI4" i="1"/>
  <c r="DI7" i="1"/>
  <c r="DI6" i="1"/>
  <c r="DI5" i="1"/>
  <c r="DI9" i="1"/>
  <c r="DI3" i="1"/>
  <c r="BR3" i="1"/>
  <c r="DI230" i="1"/>
  <c r="DI229" i="1"/>
  <c r="DI231" i="1"/>
  <c r="DI228" i="1"/>
  <c r="DI227" i="1"/>
  <c r="BR227" i="1"/>
  <c r="DI256" i="1"/>
  <c r="DI255" i="1"/>
  <c r="DI254" i="1"/>
  <c r="BR254" i="1"/>
  <c r="DI59" i="1"/>
  <c r="DI55" i="1"/>
  <c r="DI60" i="1"/>
  <c r="DI58" i="1"/>
  <c r="DI56" i="1"/>
  <c r="DI57" i="1"/>
  <c r="DI54" i="1"/>
  <c r="BR54" i="1"/>
  <c r="DI240" i="1"/>
  <c r="DI241" i="1"/>
  <c r="DI243" i="1"/>
  <c r="DI239" i="1"/>
  <c r="DI242" i="1"/>
  <c r="BR239" i="1"/>
  <c r="DI261" i="1"/>
  <c r="DI262" i="1"/>
  <c r="BR261" i="1"/>
  <c r="DI71" i="1"/>
  <c r="DI74" i="1"/>
  <c r="DI328" i="1"/>
  <c r="DI73" i="1"/>
  <c r="DI75" i="1"/>
  <c r="DI72" i="1"/>
  <c r="DI282" i="1"/>
  <c r="BR71" i="1"/>
  <c r="DI219" i="1"/>
  <c r="DI276" i="1"/>
  <c r="DI212" i="1"/>
  <c r="DI216" i="1"/>
  <c r="DI215" i="1"/>
  <c r="DI217" i="1"/>
  <c r="DI277" i="1"/>
  <c r="DI218" i="1"/>
  <c r="DI213" i="1"/>
  <c r="DI214" i="1"/>
  <c r="BR212" i="1"/>
  <c r="DI225" i="1"/>
  <c r="DI224" i="1"/>
  <c r="DI223" i="1"/>
  <c r="DI221" i="1"/>
  <c r="DI222" i="1"/>
  <c r="DI220" i="1"/>
  <c r="DI226" i="1"/>
  <c r="DI269" i="1"/>
  <c r="BR220" i="1"/>
  <c r="DI37" i="1"/>
  <c r="DI45" i="1"/>
  <c r="DI44" i="1"/>
  <c r="DI35" i="1"/>
  <c r="DI52" i="1"/>
  <c r="DI49" i="1"/>
  <c r="DI51" i="1"/>
  <c r="DI39" i="1"/>
  <c r="DI53" i="1"/>
  <c r="DI38" i="1"/>
  <c r="DI47" i="1"/>
  <c r="DI41" i="1"/>
  <c r="DI43" i="1"/>
  <c r="DI46" i="1"/>
  <c r="DI40" i="1"/>
  <c r="DI50" i="1"/>
  <c r="DI42" i="1"/>
  <c r="DI48" i="1"/>
  <c r="DI36" i="1"/>
  <c r="BR35" i="1"/>
  <c r="DI238" i="1"/>
  <c r="DI237" i="1"/>
  <c r="DI236" i="1"/>
  <c r="DI235" i="1"/>
  <c r="BR235" i="1"/>
  <c r="DI279" i="1"/>
  <c r="DI191" i="1"/>
  <c r="DI187" i="1"/>
  <c r="DI189" i="1"/>
  <c r="DI293" i="1"/>
  <c r="DI192" i="1"/>
  <c r="DI184" i="1"/>
  <c r="DI195" i="1"/>
  <c r="DI190" i="1"/>
  <c r="DI186" i="1"/>
  <c r="DI185" i="1"/>
  <c r="DI193" i="1"/>
  <c r="DI194" i="1"/>
  <c r="DI188" i="1"/>
  <c r="DI294" i="1"/>
  <c r="DI292" i="1"/>
  <c r="DI196" i="1"/>
  <c r="DI330" i="1"/>
  <c r="BR184" i="1"/>
  <c r="DI22" i="1"/>
  <c r="DI268" i="1"/>
  <c r="DI33" i="1"/>
  <c r="DI23" i="1"/>
  <c r="DI19" i="1"/>
  <c r="DI17" i="1"/>
  <c r="DI20" i="1"/>
  <c r="DI31" i="1"/>
  <c r="DI25" i="1"/>
  <c r="DI34" i="1"/>
  <c r="DI26" i="1"/>
  <c r="DI27" i="1"/>
  <c r="DI29" i="1"/>
  <c r="DI18" i="1"/>
  <c r="DI28" i="1"/>
  <c r="DI21" i="1"/>
  <c r="DI30" i="1"/>
  <c r="DI24" i="1"/>
  <c r="DI16" i="1"/>
  <c r="DI32" i="1"/>
  <c r="BR16" i="1"/>
  <c r="DI234" i="1"/>
  <c r="DI232" i="1"/>
  <c r="DI233" i="1"/>
  <c r="BR232" i="1"/>
  <c r="DI150" i="1"/>
  <c r="DI325" i="1"/>
  <c r="DI155" i="1"/>
  <c r="DI326" i="1"/>
  <c r="DI152" i="1"/>
  <c r="DI154" i="1"/>
  <c r="DI153" i="1"/>
  <c r="DI149" i="1"/>
  <c r="DI156" i="1"/>
  <c r="DI291" i="1"/>
  <c r="DI327" i="1"/>
  <c r="DI281" i="1"/>
  <c r="DI324" i="1"/>
  <c r="DI151" i="1"/>
  <c r="BR149" i="1"/>
  <c r="DI253" i="1"/>
  <c r="DI251" i="1"/>
  <c r="DI252" i="1"/>
  <c r="DI250" i="1"/>
  <c r="BR250" i="1"/>
  <c r="DN123" i="1"/>
  <c r="DN124" i="1"/>
  <c r="DN132" i="1"/>
  <c r="DN287" i="1"/>
  <c r="DN126" i="1"/>
  <c r="DN134" i="1"/>
  <c r="DN133" i="1"/>
  <c r="DN284" i="1"/>
  <c r="DN128" i="1"/>
  <c r="DN125" i="1"/>
  <c r="DN286" i="1"/>
  <c r="DN131" i="1"/>
  <c r="DN285" i="1"/>
  <c r="DN130" i="1"/>
  <c r="DN129" i="1"/>
  <c r="DN127" i="1"/>
  <c r="DL139" i="1"/>
  <c r="DM139" i="1" s="1"/>
  <c r="DL143" i="1"/>
  <c r="DM143" i="1" s="1"/>
  <c r="DL147" i="1"/>
  <c r="DM147" i="1" s="1"/>
  <c r="DL136" i="1"/>
  <c r="DM136" i="1" s="1"/>
  <c r="DL145" i="1"/>
  <c r="DM145" i="1" s="1"/>
  <c r="DL137" i="1"/>
  <c r="DM137" i="1" s="1"/>
  <c r="DL140" i="1"/>
  <c r="DM140" i="1" s="1"/>
  <c r="DL148" i="1"/>
  <c r="DM148" i="1" s="1"/>
  <c r="DL141" i="1"/>
  <c r="DM141" i="1" s="1"/>
  <c r="DL135" i="1"/>
  <c r="DM135" i="1" s="1"/>
  <c r="DL142" i="1"/>
  <c r="DM142" i="1" s="1"/>
  <c r="DL144" i="1"/>
  <c r="DM144" i="1" s="1"/>
  <c r="DL146" i="1"/>
  <c r="DM146" i="1" s="1"/>
  <c r="DL138" i="1"/>
  <c r="DM138" i="1" s="1"/>
  <c r="DL331" i="1"/>
  <c r="DM331" i="1" s="1"/>
  <c r="DI332" i="1"/>
  <c r="DI335" i="1"/>
  <c r="DI178" i="1"/>
  <c r="DI181" i="1"/>
  <c r="DI177" i="1"/>
  <c r="DI183" i="1"/>
  <c r="DI182" i="1"/>
  <c r="DI180" i="1"/>
  <c r="DI334" i="1"/>
  <c r="DI179" i="1"/>
  <c r="DI333" i="1"/>
  <c r="DI336" i="1"/>
  <c r="BR177" i="1"/>
  <c r="DI290" i="1"/>
  <c r="DI320" i="1"/>
  <c r="DI198" i="1"/>
  <c r="DI283" i="1"/>
  <c r="DI310" i="1"/>
  <c r="DI199" i="1"/>
  <c r="DI319" i="1"/>
  <c r="DI211" i="1"/>
  <c r="DI201" i="1"/>
  <c r="DI311" i="1"/>
  <c r="DI313" i="1"/>
  <c r="DI308" i="1"/>
  <c r="DI203" i="1"/>
  <c r="DI309" i="1"/>
  <c r="DI209" i="1"/>
  <c r="DI317" i="1"/>
  <c r="DI314" i="1"/>
  <c r="DI207" i="1"/>
  <c r="DI200" i="1"/>
  <c r="DI329" i="1"/>
  <c r="DI315" i="1"/>
  <c r="DI312" i="1"/>
  <c r="DI208" i="1"/>
  <c r="DI202" i="1"/>
  <c r="DI206" i="1"/>
  <c r="DI204" i="1"/>
  <c r="DI318" i="1"/>
  <c r="DI197" i="1"/>
  <c r="DI210" i="1"/>
  <c r="DI205" i="1"/>
  <c r="DI316" i="1"/>
  <c r="BR197" i="1"/>
  <c r="DI167" i="1"/>
  <c r="DI280" i="1"/>
  <c r="DI169" i="1"/>
  <c r="DI168" i="1"/>
  <c r="DI170" i="1"/>
  <c r="BR167" i="1"/>
  <c r="DI264" i="1"/>
  <c r="DI265" i="1"/>
  <c r="DI263" i="1"/>
  <c r="DI266" i="1"/>
  <c r="DI267" i="1"/>
  <c r="BR263" i="1"/>
  <c r="DI258" i="1"/>
  <c r="DI259" i="1"/>
  <c r="DI257" i="1"/>
  <c r="DI260" i="1"/>
  <c r="BR257" i="1"/>
  <c r="DL161" i="1"/>
  <c r="DM161" i="1" s="1"/>
  <c r="DL162" i="1"/>
  <c r="DM162" i="1" s="1"/>
  <c r="DL278" i="1"/>
  <c r="DM278" i="1" s="1"/>
  <c r="DL164" i="1"/>
  <c r="DM164" i="1" s="1"/>
  <c r="DL158" i="1"/>
  <c r="DM158" i="1" s="1"/>
  <c r="DL160" i="1"/>
  <c r="DM160" i="1" s="1"/>
  <c r="DL159" i="1"/>
  <c r="DM159" i="1" s="1"/>
  <c r="DL165" i="1"/>
  <c r="DM165" i="1" s="1"/>
  <c r="DL157" i="1"/>
  <c r="DM157" i="1" s="1"/>
  <c r="DL163" i="1"/>
  <c r="DM163" i="1" s="1"/>
  <c r="DL166" i="1"/>
  <c r="DM166" i="1" s="1"/>
  <c r="DI171" i="1"/>
  <c r="DI338" i="1"/>
  <c r="DI175" i="1"/>
  <c r="DI172" i="1"/>
  <c r="DI307" i="1"/>
  <c r="DI337" i="1"/>
  <c r="DI306" i="1"/>
  <c r="DI174" i="1"/>
  <c r="DI176" i="1"/>
  <c r="DI173" i="1"/>
  <c r="BR171" i="1"/>
  <c r="DI70" i="1"/>
  <c r="DI62" i="1"/>
  <c r="DI273" i="1"/>
  <c r="DI64" i="1"/>
  <c r="DI270" i="1"/>
  <c r="DI272" i="1"/>
  <c r="DI68" i="1"/>
  <c r="DI67" i="1"/>
  <c r="DI61" i="1"/>
  <c r="DI66" i="1"/>
  <c r="DI65" i="1"/>
  <c r="DI69" i="1"/>
  <c r="DI271" i="1"/>
  <c r="DI63" i="1"/>
  <c r="BR61" i="1"/>
  <c r="DI109" i="1" l="1"/>
  <c r="DI321" i="1"/>
  <c r="DI322" i="1"/>
  <c r="DI297" i="1"/>
  <c r="BR107" i="1"/>
  <c r="DL117" i="1" s="1"/>
  <c r="DM117" i="1" s="1"/>
  <c r="DI295" i="1"/>
  <c r="DI116" i="1"/>
  <c r="DI274" i="1"/>
  <c r="DI298" i="1"/>
  <c r="DI122" i="1"/>
  <c r="DI323" i="1"/>
  <c r="DI120" i="1"/>
  <c r="DI107" i="1"/>
  <c r="DI121" i="1"/>
  <c r="DI111" i="1"/>
  <c r="DI119" i="1"/>
  <c r="DI118" i="1"/>
  <c r="DI115" i="1"/>
  <c r="DI114" i="1"/>
  <c r="DI108" i="1"/>
  <c r="DI296" i="1"/>
  <c r="DI110" i="1"/>
  <c r="DI289" i="1"/>
  <c r="DI117" i="1"/>
  <c r="DI113" i="1"/>
  <c r="DI112" i="1"/>
  <c r="DI275" i="1"/>
  <c r="DI88" i="1"/>
  <c r="DI84" i="1"/>
  <c r="DI76" i="1"/>
  <c r="DI80" i="1"/>
  <c r="DI81" i="1"/>
  <c r="DI303" i="1"/>
  <c r="DI87" i="1"/>
  <c r="DI78" i="1"/>
  <c r="DI304" i="1"/>
  <c r="DI91" i="1"/>
  <c r="DI89" i="1"/>
  <c r="DI301" i="1"/>
  <c r="DI79" i="1"/>
  <c r="DI300" i="1"/>
  <c r="DI90" i="1"/>
  <c r="DI83" i="1"/>
  <c r="DI77" i="1"/>
  <c r="DI92" i="1"/>
  <c r="DI85" i="1"/>
  <c r="DI299" i="1"/>
  <c r="BR76" i="1"/>
  <c r="DL90" i="1" s="1"/>
  <c r="DM90" i="1" s="1"/>
  <c r="DI82" i="1"/>
  <c r="DI86" i="1"/>
  <c r="DI302" i="1"/>
  <c r="BR244" i="1"/>
  <c r="DL244" i="1" s="1"/>
  <c r="DM244" i="1" s="1"/>
  <c r="DI244" i="1"/>
  <c r="DI246" i="1"/>
  <c r="DL342" i="1"/>
  <c r="DM342" i="1" s="1"/>
  <c r="DL341" i="1"/>
  <c r="DM341" i="1" s="1"/>
  <c r="DL370" i="1"/>
  <c r="DM370" i="1" s="1"/>
  <c r="DL372" i="1"/>
  <c r="DM372" i="1" s="1"/>
  <c r="DL367" i="1"/>
  <c r="DM367" i="1" s="1"/>
  <c r="DL362" i="1"/>
  <c r="DM362" i="1" s="1"/>
  <c r="DL361" i="1"/>
  <c r="DM361" i="1" s="1"/>
  <c r="DL365" i="1"/>
  <c r="DM365" i="1" s="1"/>
  <c r="DL369" i="1"/>
  <c r="DM369" i="1" s="1"/>
  <c r="DL366" i="1"/>
  <c r="DM366" i="1" s="1"/>
  <c r="DL363" i="1"/>
  <c r="DM363" i="1" s="1"/>
  <c r="DL371" i="1"/>
  <c r="DM371" i="1" s="1"/>
  <c r="DL359" i="1"/>
  <c r="DM359" i="1" s="1"/>
  <c r="DL360" i="1"/>
  <c r="DM360" i="1" s="1"/>
  <c r="DL364" i="1"/>
  <c r="DM364" i="1" s="1"/>
  <c r="DL368" i="1"/>
  <c r="DM368" i="1" s="1"/>
  <c r="DL356" i="1"/>
  <c r="DM356" i="1" s="1"/>
  <c r="DL358" i="1"/>
  <c r="DM358" i="1" s="1"/>
  <c r="DL357" i="1"/>
  <c r="DM357" i="1" s="1"/>
  <c r="DL353" i="1"/>
  <c r="DM353" i="1" s="1"/>
  <c r="DL354" i="1"/>
  <c r="DM354" i="1" s="1"/>
  <c r="DL355" i="1"/>
  <c r="DM355" i="1" s="1"/>
  <c r="DN348" i="1"/>
  <c r="DN351" i="1"/>
  <c r="DN352" i="1"/>
  <c r="DN350" i="1"/>
  <c r="DN349" i="1"/>
  <c r="DN347" i="1"/>
  <c r="DN346" i="1"/>
  <c r="DN345" i="1"/>
  <c r="DL340" i="1"/>
  <c r="DM340" i="1" s="1"/>
  <c r="DL343" i="1"/>
  <c r="DM343" i="1" s="1"/>
  <c r="DL15" i="1"/>
  <c r="DM15" i="1" s="1"/>
  <c r="DL339" i="1"/>
  <c r="DM339" i="1" s="1"/>
  <c r="DL215" i="1"/>
  <c r="DM215" i="1" s="1"/>
  <c r="DL213" i="1"/>
  <c r="DM213" i="1" s="1"/>
  <c r="DL214" i="1"/>
  <c r="DM214" i="1" s="1"/>
  <c r="DL277" i="1"/>
  <c r="DM277" i="1" s="1"/>
  <c r="DL212" i="1"/>
  <c r="DM212" i="1" s="1"/>
  <c r="DL217" i="1"/>
  <c r="DM217" i="1" s="1"/>
  <c r="DL276" i="1"/>
  <c r="DM276" i="1" s="1"/>
  <c r="DL216" i="1"/>
  <c r="DM216" i="1" s="1"/>
  <c r="DL219" i="1"/>
  <c r="DM219" i="1" s="1"/>
  <c r="DL218" i="1"/>
  <c r="DM218" i="1" s="1"/>
  <c r="DL72" i="1"/>
  <c r="DM72" i="1" s="1"/>
  <c r="DL73" i="1"/>
  <c r="DM73" i="1" s="1"/>
  <c r="DL74" i="1"/>
  <c r="DM74" i="1" s="1"/>
  <c r="DL75" i="1"/>
  <c r="DM75" i="1" s="1"/>
  <c r="DL71" i="1"/>
  <c r="DM71" i="1" s="1"/>
  <c r="DL282" i="1"/>
  <c r="DM282" i="1" s="1"/>
  <c r="DL328" i="1"/>
  <c r="DM328" i="1" s="1"/>
  <c r="DL255" i="1"/>
  <c r="DM255" i="1" s="1"/>
  <c r="DL256" i="1"/>
  <c r="DM256" i="1" s="1"/>
  <c r="DL254" i="1"/>
  <c r="DM254" i="1" s="1"/>
  <c r="DL309" i="1"/>
  <c r="DM309" i="1" s="1"/>
  <c r="DL210" i="1"/>
  <c r="DM210" i="1" s="1"/>
  <c r="DL318" i="1"/>
  <c r="DM318" i="1" s="1"/>
  <c r="DL198" i="1"/>
  <c r="DM198" i="1" s="1"/>
  <c r="DL313" i="1"/>
  <c r="DM313" i="1" s="1"/>
  <c r="DL207" i="1"/>
  <c r="DM207" i="1" s="1"/>
  <c r="DL201" i="1"/>
  <c r="DM201" i="1" s="1"/>
  <c r="DL316" i="1"/>
  <c r="DM316" i="1" s="1"/>
  <c r="DL208" i="1"/>
  <c r="DM208" i="1" s="1"/>
  <c r="DL204" i="1"/>
  <c r="DM204" i="1" s="1"/>
  <c r="DL317" i="1"/>
  <c r="DM317" i="1" s="1"/>
  <c r="DL314" i="1"/>
  <c r="DM314" i="1" s="1"/>
  <c r="DL310" i="1"/>
  <c r="DM310" i="1" s="1"/>
  <c r="DL329" i="1"/>
  <c r="DM329" i="1" s="1"/>
  <c r="DL283" i="1"/>
  <c r="DM283" i="1" s="1"/>
  <c r="DL319" i="1"/>
  <c r="DM319" i="1" s="1"/>
  <c r="DL202" i="1"/>
  <c r="DM202" i="1" s="1"/>
  <c r="DL200" i="1"/>
  <c r="DM200" i="1" s="1"/>
  <c r="DL205" i="1"/>
  <c r="DM205" i="1" s="1"/>
  <c r="DL203" i="1"/>
  <c r="DM203" i="1" s="1"/>
  <c r="DL312" i="1"/>
  <c r="DM312" i="1" s="1"/>
  <c r="DL315" i="1"/>
  <c r="DM315" i="1" s="1"/>
  <c r="DL206" i="1"/>
  <c r="DM206" i="1" s="1"/>
  <c r="DL199" i="1"/>
  <c r="DM199" i="1" s="1"/>
  <c r="DL308" i="1"/>
  <c r="DM308" i="1" s="1"/>
  <c r="DL290" i="1"/>
  <c r="DM290" i="1" s="1"/>
  <c r="DL311" i="1"/>
  <c r="DM311" i="1" s="1"/>
  <c r="DL211" i="1"/>
  <c r="DM211" i="1" s="1"/>
  <c r="DL320" i="1"/>
  <c r="DM320" i="1" s="1"/>
  <c r="DL197" i="1"/>
  <c r="DM197" i="1" s="1"/>
  <c r="DL209" i="1"/>
  <c r="DM209" i="1" s="1"/>
  <c r="DL233" i="1"/>
  <c r="DM233" i="1" s="1"/>
  <c r="DL234" i="1"/>
  <c r="DM234" i="1" s="1"/>
  <c r="DL232" i="1"/>
  <c r="DM232" i="1" s="1"/>
  <c r="DL237" i="1"/>
  <c r="DM237" i="1" s="1"/>
  <c r="DL236" i="1"/>
  <c r="DM236" i="1" s="1"/>
  <c r="DL235" i="1"/>
  <c r="DM235" i="1" s="1"/>
  <c r="DL238" i="1"/>
  <c r="DM238" i="1" s="1"/>
  <c r="DL221" i="1"/>
  <c r="DM221" i="1" s="1"/>
  <c r="DL269" i="1"/>
  <c r="DM269" i="1" s="1"/>
  <c r="DL222" i="1"/>
  <c r="DM222" i="1" s="1"/>
  <c r="DL223" i="1"/>
  <c r="DM223" i="1" s="1"/>
  <c r="DL226" i="1"/>
  <c r="DM226" i="1" s="1"/>
  <c r="DL220" i="1"/>
  <c r="DM220" i="1" s="1"/>
  <c r="DL224" i="1"/>
  <c r="DM224" i="1" s="1"/>
  <c r="DL225" i="1"/>
  <c r="DM225" i="1" s="1"/>
  <c r="DL168" i="1"/>
  <c r="DM168" i="1" s="1"/>
  <c r="DL280" i="1"/>
  <c r="DM280" i="1" s="1"/>
  <c r="DL167" i="1"/>
  <c r="DM167" i="1" s="1"/>
  <c r="DL169" i="1"/>
  <c r="DM169" i="1" s="1"/>
  <c r="DL170" i="1"/>
  <c r="DM170" i="1" s="1"/>
  <c r="DL258" i="1"/>
  <c r="DM258" i="1" s="1"/>
  <c r="DL259" i="1"/>
  <c r="DM259" i="1" s="1"/>
  <c r="DL257" i="1"/>
  <c r="DM257" i="1" s="1"/>
  <c r="DL260" i="1"/>
  <c r="DM260" i="1" s="1"/>
  <c r="DL57" i="1"/>
  <c r="DM57" i="1" s="1"/>
  <c r="DL56" i="1"/>
  <c r="DM56" i="1" s="1"/>
  <c r="DL60" i="1"/>
  <c r="DM60" i="1" s="1"/>
  <c r="DL54" i="1"/>
  <c r="DM54" i="1" s="1"/>
  <c r="DL59" i="1"/>
  <c r="DM59" i="1" s="1"/>
  <c r="DL55" i="1"/>
  <c r="DM55" i="1" s="1"/>
  <c r="DL58" i="1"/>
  <c r="DM58" i="1" s="1"/>
  <c r="DL229" i="1"/>
  <c r="DM229" i="1" s="1"/>
  <c r="DL228" i="1"/>
  <c r="DM228" i="1" s="1"/>
  <c r="DL227" i="1"/>
  <c r="DM227" i="1" s="1"/>
  <c r="DL230" i="1"/>
  <c r="DM230" i="1" s="1"/>
  <c r="DL231" i="1"/>
  <c r="DM231" i="1" s="1"/>
  <c r="DL252" i="1"/>
  <c r="DM252" i="1" s="1"/>
  <c r="DL253" i="1"/>
  <c r="DM253" i="1" s="1"/>
  <c r="DL250" i="1"/>
  <c r="DM250" i="1" s="1"/>
  <c r="DL251" i="1"/>
  <c r="DM251" i="1" s="1"/>
  <c r="DL27" i="1"/>
  <c r="DM27" i="1" s="1"/>
  <c r="DL28" i="1"/>
  <c r="DM28" i="1" s="1"/>
  <c r="DL21" i="1"/>
  <c r="DM21" i="1" s="1"/>
  <c r="DL31" i="1"/>
  <c r="DM31" i="1" s="1"/>
  <c r="DL26" i="1"/>
  <c r="DM26" i="1" s="1"/>
  <c r="DL29" i="1"/>
  <c r="DM29" i="1" s="1"/>
  <c r="DL24" i="1"/>
  <c r="DM24" i="1" s="1"/>
  <c r="DL268" i="1"/>
  <c r="DM268" i="1" s="1"/>
  <c r="DL22" i="1"/>
  <c r="DM22" i="1" s="1"/>
  <c r="DL20" i="1"/>
  <c r="DM20" i="1" s="1"/>
  <c r="DL19" i="1"/>
  <c r="DM19" i="1" s="1"/>
  <c r="DL18" i="1"/>
  <c r="DM18" i="1" s="1"/>
  <c r="DL30" i="1"/>
  <c r="DM30" i="1" s="1"/>
  <c r="DL16" i="1"/>
  <c r="DM16" i="1" s="1"/>
  <c r="DL17" i="1"/>
  <c r="DM17" i="1" s="1"/>
  <c r="DL23" i="1"/>
  <c r="DM23" i="1" s="1"/>
  <c r="DL33" i="1"/>
  <c r="DM33" i="1" s="1"/>
  <c r="DL25" i="1"/>
  <c r="DM25" i="1" s="1"/>
  <c r="DL34" i="1"/>
  <c r="DM34" i="1" s="1"/>
  <c r="DL32" i="1"/>
  <c r="DM32" i="1" s="1"/>
  <c r="DL64" i="1"/>
  <c r="DM64" i="1" s="1"/>
  <c r="DL62" i="1"/>
  <c r="DM62" i="1" s="1"/>
  <c r="DL270" i="1"/>
  <c r="DM270" i="1" s="1"/>
  <c r="DL272" i="1"/>
  <c r="DM272" i="1" s="1"/>
  <c r="DL61" i="1"/>
  <c r="DM61" i="1" s="1"/>
  <c r="DL63" i="1"/>
  <c r="DM63" i="1" s="1"/>
  <c r="DL69" i="1"/>
  <c r="DM69" i="1" s="1"/>
  <c r="DL68" i="1"/>
  <c r="DM68" i="1" s="1"/>
  <c r="DL65" i="1"/>
  <c r="DM65" i="1" s="1"/>
  <c r="DL273" i="1"/>
  <c r="DM273" i="1" s="1"/>
  <c r="DL66" i="1"/>
  <c r="DM66" i="1" s="1"/>
  <c r="DL70" i="1"/>
  <c r="DM70" i="1" s="1"/>
  <c r="DL271" i="1"/>
  <c r="DM271" i="1" s="1"/>
  <c r="DL67" i="1"/>
  <c r="DM67" i="1" s="1"/>
  <c r="DL173" i="1"/>
  <c r="DM173" i="1" s="1"/>
  <c r="DL337" i="1"/>
  <c r="DM337" i="1" s="1"/>
  <c r="DL172" i="1"/>
  <c r="DM172" i="1" s="1"/>
  <c r="DL174" i="1"/>
  <c r="DM174" i="1" s="1"/>
  <c r="DL171" i="1"/>
  <c r="DM171" i="1" s="1"/>
  <c r="DL307" i="1"/>
  <c r="DM307" i="1" s="1"/>
  <c r="DL338" i="1"/>
  <c r="DM338" i="1" s="1"/>
  <c r="DL175" i="1"/>
  <c r="DM175" i="1" s="1"/>
  <c r="DL176" i="1"/>
  <c r="DM176" i="1" s="1"/>
  <c r="DL306" i="1"/>
  <c r="DM306" i="1" s="1"/>
  <c r="DL293" i="1"/>
  <c r="DM293" i="1" s="1"/>
  <c r="DL190" i="1"/>
  <c r="DM190" i="1" s="1"/>
  <c r="DL279" i="1"/>
  <c r="DM279" i="1" s="1"/>
  <c r="DL192" i="1"/>
  <c r="DM192" i="1" s="1"/>
  <c r="DL188" i="1"/>
  <c r="DM188" i="1" s="1"/>
  <c r="DL194" i="1"/>
  <c r="DM194" i="1" s="1"/>
  <c r="DL191" i="1"/>
  <c r="DM191" i="1" s="1"/>
  <c r="DL189" i="1"/>
  <c r="DM189" i="1" s="1"/>
  <c r="DL292" i="1"/>
  <c r="DM292" i="1" s="1"/>
  <c r="DL196" i="1"/>
  <c r="DM196" i="1" s="1"/>
  <c r="DL294" i="1"/>
  <c r="DM294" i="1" s="1"/>
  <c r="DL185" i="1"/>
  <c r="DM185" i="1" s="1"/>
  <c r="DL195" i="1"/>
  <c r="DM195" i="1" s="1"/>
  <c r="DL330" i="1"/>
  <c r="DM330" i="1" s="1"/>
  <c r="DL186" i="1"/>
  <c r="DM186" i="1" s="1"/>
  <c r="DL193" i="1"/>
  <c r="DM193" i="1" s="1"/>
  <c r="DL187" i="1"/>
  <c r="DM187" i="1" s="1"/>
  <c r="DL184" i="1"/>
  <c r="DM184" i="1" s="1"/>
  <c r="DL49" i="1"/>
  <c r="DM49" i="1" s="1"/>
  <c r="DL47" i="1"/>
  <c r="DM47" i="1" s="1"/>
  <c r="DL52" i="1"/>
  <c r="DM52" i="1" s="1"/>
  <c r="DL53" i="1"/>
  <c r="DM53" i="1" s="1"/>
  <c r="DL45" i="1"/>
  <c r="DM45" i="1" s="1"/>
  <c r="DL37" i="1"/>
  <c r="DM37" i="1" s="1"/>
  <c r="DL51" i="1"/>
  <c r="DM51" i="1" s="1"/>
  <c r="DL48" i="1"/>
  <c r="DM48" i="1" s="1"/>
  <c r="DL40" i="1"/>
  <c r="DM40" i="1" s="1"/>
  <c r="DL41" i="1"/>
  <c r="DM41" i="1" s="1"/>
  <c r="DL46" i="1"/>
  <c r="DM46" i="1" s="1"/>
  <c r="DL50" i="1"/>
  <c r="DM50" i="1" s="1"/>
  <c r="DL36" i="1"/>
  <c r="DM36" i="1" s="1"/>
  <c r="DL35" i="1"/>
  <c r="DM35" i="1" s="1"/>
  <c r="DL38" i="1"/>
  <c r="DM38" i="1" s="1"/>
  <c r="DL43" i="1"/>
  <c r="DM43" i="1" s="1"/>
  <c r="DL39" i="1"/>
  <c r="DM39" i="1" s="1"/>
  <c r="DL42" i="1"/>
  <c r="DM42" i="1" s="1"/>
  <c r="DL44" i="1"/>
  <c r="DM44" i="1" s="1"/>
  <c r="DN160" i="1"/>
  <c r="DN159" i="1"/>
  <c r="DN158" i="1"/>
  <c r="DN278" i="1"/>
  <c r="DN162" i="1"/>
  <c r="DN157" i="1"/>
  <c r="DN161" i="1"/>
  <c r="DN165" i="1"/>
  <c r="DN164" i="1"/>
  <c r="DN166" i="1"/>
  <c r="DN163" i="1"/>
  <c r="DL261" i="1"/>
  <c r="DM261" i="1" s="1"/>
  <c r="DL262" i="1"/>
  <c r="DM262" i="1" s="1"/>
  <c r="DL263" i="1"/>
  <c r="DM263" i="1" s="1"/>
  <c r="DL264" i="1"/>
  <c r="DM264" i="1" s="1"/>
  <c r="DL266" i="1"/>
  <c r="DM266" i="1" s="1"/>
  <c r="DL265" i="1"/>
  <c r="DM265" i="1" s="1"/>
  <c r="DL267" i="1"/>
  <c r="DM267" i="1" s="1"/>
  <c r="DL334" i="1"/>
  <c r="DM334" i="1" s="1"/>
  <c r="DL182" i="1"/>
  <c r="DM182" i="1" s="1"/>
  <c r="DL178" i="1"/>
  <c r="DM178" i="1" s="1"/>
  <c r="DL181" i="1"/>
  <c r="DM181" i="1" s="1"/>
  <c r="DL332" i="1"/>
  <c r="DM332" i="1" s="1"/>
  <c r="DL179" i="1"/>
  <c r="DM179" i="1" s="1"/>
  <c r="DL333" i="1"/>
  <c r="DM333" i="1" s="1"/>
  <c r="DL335" i="1"/>
  <c r="DM335" i="1" s="1"/>
  <c r="DL336" i="1"/>
  <c r="DM336" i="1" s="1"/>
  <c r="DL183" i="1"/>
  <c r="DM183" i="1" s="1"/>
  <c r="DL180" i="1"/>
  <c r="DM180" i="1" s="1"/>
  <c r="DL177" i="1"/>
  <c r="DM177" i="1" s="1"/>
  <c r="DL281" i="1"/>
  <c r="DM281" i="1" s="1"/>
  <c r="DL156" i="1"/>
  <c r="DM156" i="1" s="1"/>
  <c r="DL152" i="1"/>
  <c r="DM152" i="1" s="1"/>
  <c r="DL326" i="1"/>
  <c r="DM326" i="1" s="1"/>
  <c r="DL153" i="1"/>
  <c r="DM153" i="1" s="1"/>
  <c r="DL150" i="1"/>
  <c r="DM150" i="1" s="1"/>
  <c r="DL324" i="1"/>
  <c r="DM324" i="1" s="1"/>
  <c r="DL149" i="1"/>
  <c r="DM149" i="1" s="1"/>
  <c r="DL155" i="1"/>
  <c r="DM155" i="1" s="1"/>
  <c r="DL291" i="1"/>
  <c r="DM291" i="1" s="1"/>
  <c r="DL325" i="1"/>
  <c r="DM325" i="1" s="1"/>
  <c r="DL154" i="1"/>
  <c r="DM154" i="1" s="1"/>
  <c r="DL327" i="1"/>
  <c r="DM327" i="1" s="1"/>
  <c r="DL151" i="1"/>
  <c r="DM151" i="1" s="1"/>
  <c r="DL240" i="1"/>
  <c r="DM240" i="1" s="1"/>
  <c r="DL241" i="1"/>
  <c r="DM241" i="1" s="1"/>
  <c r="DL242" i="1"/>
  <c r="DM242" i="1" s="1"/>
  <c r="DL239" i="1"/>
  <c r="DM239" i="1" s="1"/>
  <c r="DL243" i="1"/>
  <c r="DM243" i="1" s="1"/>
  <c r="DL12" i="1"/>
  <c r="DM12" i="1" s="1"/>
  <c r="DL10" i="1"/>
  <c r="DM10" i="1" s="1"/>
  <c r="DL4" i="1"/>
  <c r="DM4" i="1" s="1"/>
  <c r="DL9" i="1"/>
  <c r="DM9" i="1" s="1"/>
  <c r="DL14" i="1"/>
  <c r="DM14" i="1" s="1"/>
  <c r="DL3" i="1"/>
  <c r="DM3" i="1" s="1"/>
  <c r="DL7" i="1"/>
  <c r="DM7" i="1" s="1"/>
  <c r="DL5" i="1"/>
  <c r="DM5" i="1" s="1"/>
  <c r="DL8" i="1"/>
  <c r="DM8" i="1" s="1"/>
  <c r="DL6" i="1"/>
  <c r="DM6" i="1" s="1"/>
  <c r="DL11" i="1"/>
  <c r="DM11" i="1" s="1"/>
  <c r="DL13" i="1"/>
  <c r="DM13" i="1" s="1"/>
  <c r="DL115" i="1" l="1"/>
  <c r="DM115" i="1" s="1"/>
  <c r="DL114" i="1"/>
  <c r="DM114" i="1" s="1"/>
  <c r="DL113" i="1"/>
  <c r="DM113" i="1" s="1"/>
  <c r="DL122" i="1"/>
  <c r="DM122" i="1" s="1"/>
  <c r="DL288" i="1"/>
  <c r="DM288" i="1" s="1"/>
  <c r="DL321" i="1"/>
  <c r="DM321" i="1" s="1"/>
  <c r="DL120" i="1"/>
  <c r="DM120" i="1" s="1"/>
  <c r="DL119" i="1"/>
  <c r="DM119" i="1" s="1"/>
  <c r="DL297" i="1"/>
  <c r="DM297" i="1" s="1"/>
  <c r="DL110" i="1"/>
  <c r="DM110" i="1" s="1"/>
  <c r="DL295" i="1"/>
  <c r="DM295" i="1" s="1"/>
  <c r="DL109" i="1"/>
  <c r="DM109" i="1" s="1"/>
  <c r="DL108" i="1"/>
  <c r="DM108" i="1" s="1"/>
  <c r="DL116" i="1"/>
  <c r="DM116" i="1" s="1"/>
  <c r="DL112" i="1"/>
  <c r="DM112" i="1" s="1"/>
  <c r="DL107" i="1"/>
  <c r="DM107" i="1" s="1"/>
  <c r="DL298" i="1"/>
  <c r="DM298" i="1" s="1"/>
  <c r="DL296" i="1"/>
  <c r="DM296" i="1" s="1"/>
  <c r="DL111" i="1"/>
  <c r="DM111" i="1" s="1"/>
  <c r="DL121" i="1"/>
  <c r="DM121" i="1" s="1"/>
  <c r="DL323" i="1"/>
  <c r="DM323" i="1" s="1"/>
  <c r="DL275" i="1"/>
  <c r="DM275" i="1" s="1"/>
  <c r="DL274" i="1"/>
  <c r="DM274" i="1" s="1"/>
  <c r="DL322" i="1"/>
  <c r="DM322" i="1" s="1"/>
  <c r="DL289" i="1"/>
  <c r="DM289" i="1" s="1"/>
  <c r="DL118" i="1"/>
  <c r="DM118" i="1" s="1"/>
  <c r="DL301" i="1"/>
  <c r="DM301" i="1" s="1"/>
  <c r="DL304" i="1"/>
  <c r="DM304" i="1" s="1"/>
  <c r="DL88" i="1"/>
  <c r="DM88" i="1" s="1"/>
  <c r="DL87" i="1"/>
  <c r="DM87" i="1" s="1"/>
  <c r="DL76" i="1"/>
  <c r="DM76" i="1" s="1"/>
  <c r="DL302" i="1"/>
  <c r="DM302" i="1" s="1"/>
  <c r="DL86" i="1"/>
  <c r="DM86" i="1" s="1"/>
  <c r="DL84" i="1"/>
  <c r="DM84" i="1" s="1"/>
  <c r="DL78" i="1"/>
  <c r="DM78" i="1" s="1"/>
  <c r="DL91" i="1"/>
  <c r="DM91" i="1" s="1"/>
  <c r="DL92" i="1"/>
  <c r="DM92" i="1" s="1"/>
  <c r="DL85" i="1"/>
  <c r="DM85" i="1" s="1"/>
  <c r="DL79" i="1"/>
  <c r="DM79" i="1" s="1"/>
  <c r="DL89" i="1"/>
  <c r="DM89" i="1" s="1"/>
  <c r="DL93" i="1"/>
  <c r="DM93" i="1" s="1"/>
  <c r="DL82" i="1"/>
  <c r="DM82" i="1" s="1"/>
  <c r="DL81" i="1"/>
  <c r="DM81" i="1" s="1"/>
  <c r="DL80" i="1"/>
  <c r="DM80" i="1" s="1"/>
  <c r="DL300" i="1"/>
  <c r="DM300" i="1" s="1"/>
  <c r="DL83" i="1"/>
  <c r="DM83" i="1" s="1"/>
  <c r="DL299" i="1"/>
  <c r="DM299" i="1" s="1"/>
  <c r="DL303" i="1"/>
  <c r="DM303" i="1" s="1"/>
  <c r="DL77" i="1"/>
  <c r="DM77" i="1" s="1"/>
  <c r="DL246" i="1"/>
  <c r="DM246" i="1" s="1"/>
  <c r="DL245" i="1"/>
  <c r="DM245" i="1" s="1"/>
  <c r="DN342" i="1"/>
  <c r="DN341" i="1"/>
  <c r="DN356" i="1"/>
  <c r="DN357" i="1"/>
  <c r="DN358" i="1"/>
  <c r="DN369" i="1"/>
  <c r="DN370" i="1"/>
  <c r="DN360" i="1"/>
  <c r="DN364" i="1"/>
  <c r="DN368" i="1"/>
  <c r="DN372" i="1"/>
  <c r="DN365" i="1"/>
  <c r="DN366" i="1"/>
  <c r="DN362" i="1"/>
  <c r="DN359" i="1"/>
  <c r="DN363" i="1"/>
  <c r="DN367" i="1"/>
  <c r="DN371" i="1"/>
  <c r="DN361" i="1"/>
  <c r="DN353" i="1"/>
  <c r="DN354" i="1"/>
  <c r="DN355" i="1"/>
  <c r="DN344" i="1"/>
  <c r="DN343" i="1"/>
  <c r="DN340" i="1"/>
  <c r="DN339" i="1"/>
  <c r="DN140" i="1"/>
  <c r="DN261" i="1"/>
  <c r="DN262" i="1"/>
  <c r="DN138" i="1"/>
  <c r="DN324" i="1"/>
  <c r="DN168" i="1"/>
  <c r="DN280" i="1"/>
  <c r="DN170" i="1"/>
  <c r="DN169" i="1"/>
  <c r="DN167" i="1"/>
  <c r="DN331" i="1"/>
  <c r="DN136" i="1"/>
  <c r="DN260" i="1"/>
  <c r="DN257" i="1"/>
  <c r="DN258" i="1"/>
  <c r="DN259" i="1"/>
  <c r="DN144" i="1"/>
  <c r="DN135" i="1"/>
  <c r="DN183" i="1"/>
  <c r="DN178" i="1"/>
  <c r="DN334" i="1"/>
  <c r="DN179" i="1"/>
  <c r="DN180" i="1"/>
  <c r="DN181" i="1"/>
  <c r="DN335" i="1"/>
  <c r="DN336" i="1"/>
  <c r="DN332" i="1"/>
  <c r="DN333" i="1"/>
  <c r="DN177" i="1"/>
  <c r="DN182" i="1"/>
  <c r="DN227" i="1"/>
  <c r="DN230" i="1"/>
  <c r="DN231" i="1"/>
  <c r="DN229" i="1"/>
  <c r="DN228" i="1"/>
  <c r="DN153" i="1"/>
  <c r="DN325" i="1"/>
  <c r="DN236" i="1"/>
  <c r="DN237" i="1"/>
  <c r="DN238" i="1"/>
  <c r="DN235" i="1"/>
  <c r="DN151" i="1"/>
  <c r="DN327" i="1"/>
  <c r="DN254" i="1"/>
  <c r="DN256" i="1"/>
  <c r="DN255" i="1"/>
  <c r="DN8" i="1"/>
  <c r="DN15" i="1"/>
  <c r="DN4" i="1"/>
  <c r="DN13" i="1"/>
  <c r="DN12" i="1"/>
  <c r="DN10" i="1"/>
  <c r="DN3" i="1"/>
  <c r="DN7" i="1"/>
  <c r="DN14" i="1"/>
  <c r="DN11" i="1"/>
  <c r="DN6" i="1"/>
  <c r="DN9" i="1"/>
  <c r="DN5" i="1"/>
  <c r="DN52" i="1"/>
  <c r="DN45" i="1"/>
  <c r="DN39" i="1"/>
  <c r="DN40" i="1"/>
  <c r="DN55" i="1"/>
  <c r="DN37" i="1"/>
  <c r="DN42" i="1"/>
  <c r="DN43" i="1"/>
  <c r="DN35" i="1"/>
  <c r="DN59" i="1"/>
  <c r="DN38" i="1"/>
  <c r="DN47" i="1"/>
  <c r="DN51" i="1"/>
  <c r="DN54" i="1"/>
  <c r="DN41" i="1"/>
  <c r="DN49" i="1"/>
  <c r="DN46" i="1"/>
  <c r="DN53" i="1"/>
  <c r="DN58" i="1"/>
  <c r="DN56" i="1"/>
  <c r="DN36" i="1"/>
  <c r="DN48" i="1"/>
  <c r="DN44" i="1"/>
  <c r="DN60" i="1"/>
  <c r="DN57" i="1"/>
  <c r="DN50" i="1"/>
  <c r="DN154" i="1"/>
  <c r="DN156" i="1"/>
  <c r="DN155" i="1"/>
  <c r="DN226" i="1"/>
  <c r="DN221" i="1"/>
  <c r="DN223" i="1"/>
  <c r="DN224" i="1"/>
  <c r="DN220" i="1"/>
  <c r="DN222" i="1"/>
  <c r="DN225" i="1"/>
  <c r="DN269" i="1"/>
  <c r="DN338" i="1"/>
  <c r="DN176" i="1"/>
  <c r="DN174" i="1"/>
  <c r="DN306" i="1"/>
  <c r="DN337" i="1"/>
  <c r="DN172" i="1"/>
  <c r="DN173" i="1"/>
  <c r="DN175" i="1"/>
  <c r="DN171" i="1"/>
  <c r="DN307" i="1"/>
  <c r="DN148" i="1"/>
  <c r="DN145" i="1"/>
  <c r="DN150" i="1"/>
  <c r="DN232" i="1"/>
  <c r="DN233" i="1"/>
  <c r="DN234" i="1"/>
  <c r="DN184" i="1"/>
  <c r="DN196" i="1"/>
  <c r="DN193" i="1"/>
  <c r="DN192" i="1"/>
  <c r="DN186" i="1"/>
  <c r="DN293" i="1"/>
  <c r="DN330" i="1"/>
  <c r="DN294" i="1"/>
  <c r="DN292" i="1"/>
  <c r="DN190" i="1"/>
  <c r="DN279" i="1"/>
  <c r="DN185" i="1"/>
  <c r="DN191" i="1"/>
  <c r="DN194" i="1"/>
  <c r="DN195" i="1"/>
  <c r="DN188" i="1"/>
  <c r="DN187" i="1"/>
  <c r="DN189" i="1"/>
  <c r="DN16" i="1"/>
  <c r="DN26" i="1"/>
  <c r="DN20" i="1"/>
  <c r="DN19" i="1"/>
  <c r="DN17" i="1"/>
  <c r="DN23" i="1"/>
  <c r="DN29" i="1"/>
  <c r="DN30" i="1"/>
  <c r="DN33" i="1"/>
  <c r="DN34" i="1"/>
  <c r="DN22" i="1"/>
  <c r="DN24" i="1"/>
  <c r="DN28" i="1"/>
  <c r="DN32" i="1"/>
  <c r="DN268" i="1"/>
  <c r="DN18" i="1"/>
  <c r="DN25" i="1"/>
  <c r="DN31" i="1"/>
  <c r="DN27" i="1"/>
  <c r="DN21" i="1"/>
  <c r="DN149" i="1"/>
  <c r="DN281" i="1"/>
  <c r="DN291" i="1"/>
  <c r="DN214" i="1"/>
  <c r="DN218" i="1"/>
  <c r="DN213" i="1"/>
  <c r="DN215" i="1"/>
  <c r="DN277" i="1"/>
  <c r="DN212" i="1"/>
  <c r="DN219" i="1"/>
  <c r="DN276" i="1"/>
  <c r="DN216" i="1"/>
  <c r="DN217" i="1"/>
  <c r="DN270" i="1"/>
  <c r="DN61" i="1"/>
  <c r="DN271" i="1"/>
  <c r="DN65" i="1"/>
  <c r="DN273" i="1"/>
  <c r="DN69" i="1"/>
  <c r="DN66" i="1"/>
  <c r="DN63" i="1"/>
  <c r="DN70" i="1"/>
  <c r="DN272" i="1"/>
  <c r="DN67" i="1"/>
  <c r="DN64" i="1"/>
  <c r="DN62" i="1"/>
  <c r="DN68" i="1"/>
  <c r="DN137" i="1"/>
  <c r="DN147" i="1"/>
  <c r="DN326" i="1"/>
  <c r="DN241" i="1"/>
  <c r="DN243" i="1"/>
  <c r="DN239" i="1"/>
  <c r="DN240" i="1"/>
  <c r="DN242" i="1"/>
  <c r="DN142" i="1"/>
  <c r="DN146" i="1"/>
  <c r="DN141" i="1"/>
  <c r="DN72" i="1"/>
  <c r="DN282" i="1"/>
  <c r="DN74" i="1"/>
  <c r="DN71" i="1"/>
  <c r="DN73" i="1"/>
  <c r="DN328" i="1"/>
  <c r="DN75" i="1"/>
  <c r="DN263" i="1"/>
  <c r="DN265" i="1"/>
  <c r="DN267" i="1"/>
  <c r="DN266" i="1"/>
  <c r="DN264" i="1"/>
  <c r="DN253" i="1"/>
  <c r="DN252" i="1"/>
  <c r="DN250" i="1"/>
  <c r="DN251" i="1"/>
  <c r="DN152" i="1"/>
  <c r="DN139" i="1"/>
  <c r="DN308" i="1"/>
  <c r="DN283" i="1"/>
  <c r="DN320" i="1"/>
  <c r="DN201" i="1"/>
  <c r="DN290" i="1"/>
  <c r="DN316" i="1"/>
  <c r="DN209" i="1"/>
  <c r="DN206" i="1"/>
  <c r="DN203" i="1"/>
  <c r="DN207" i="1"/>
  <c r="DN200" i="1"/>
  <c r="DN204" i="1"/>
  <c r="DN319" i="1"/>
  <c r="DN199" i="1"/>
  <c r="DN315" i="1"/>
  <c r="DN211" i="1"/>
  <c r="DN310" i="1"/>
  <c r="DN309" i="1"/>
  <c r="DN314" i="1"/>
  <c r="DN202" i="1"/>
  <c r="DN329" i="1"/>
  <c r="DN317" i="1"/>
  <c r="DN197" i="1"/>
  <c r="DN198" i="1"/>
  <c r="DN313" i="1"/>
  <c r="DN210" i="1"/>
  <c r="DN312" i="1"/>
  <c r="DN205" i="1"/>
  <c r="DN311" i="1"/>
  <c r="DN208" i="1"/>
  <c r="DN318" i="1"/>
  <c r="DN143" i="1"/>
  <c r="DN108" i="1" l="1"/>
  <c r="DN116" i="1"/>
  <c r="DN113" i="1"/>
  <c r="DN111" i="1"/>
  <c r="DN122" i="1"/>
  <c r="DN118" i="1"/>
  <c r="DN322" i="1"/>
  <c r="DN274" i="1"/>
  <c r="DN117" i="1"/>
  <c r="DN295" i="1"/>
  <c r="DN321" i="1"/>
  <c r="DN298" i="1"/>
  <c r="DN323" i="1"/>
  <c r="DN120" i="1"/>
  <c r="DN115" i="1"/>
  <c r="DN296" i="1"/>
  <c r="DN119" i="1"/>
  <c r="DN112" i="1"/>
  <c r="DN109" i="1"/>
  <c r="DN289" i="1"/>
  <c r="DN121" i="1"/>
  <c r="DN297" i="1"/>
  <c r="DN275" i="1"/>
  <c r="DN114" i="1"/>
  <c r="DN110" i="1"/>
  <c r="DN107" i="1"/>
  <c r="DN288" i="1"/>
  <c r="DN104" i="1"/>
  <c r="DN305" i="1"/>
  <c r="DN304" i="1"/>
  <c r="DN303" i="1"/>
  <c r="DN98" i="1"/>
  <c r="DN92" i="1"/>
  <c r="DN90" i="1"/>
  <c r="DN302" i="1"/>
  <c r="DN93" i="1"/>
  <c r="DN95" i="1"/>
  <c r="DN86" i="1"/>
  <c r="DN77" i="1"/>
  <c r="DN76" i="1"/>
  <c r="DN78" i="1"/>
  <c r="DN97" i="1"/>
  <c r="DN301" i="1"/>
  <c r="DN81" i="1"/>
  <c r="DN85" i="1"/>
  <c r="DN100" i="1"/>
  <c r="DN300" i="1"/>
  <c r="DN106" i="1"/>
  <c r="DN87" i="1"/>
  <c r="DN94" i="1"/>
  <c r="DN89" i="1"/>
  <c r="DN82" i="1"/>
  <c r="DN99" i="1"/>
  <c r="DN91" i="1"/>
  <c r="DN88" i="1"/>
  <c r="DN80" i="1"/>
  <c r="DN105" i="1"/>
  <c r="DN299" i="1"/>
  <c r="DN102" i="1"/>
  <c r="DN103" i="1"/>
  <c r="DN96" i="1"/>
  <c r="DN101" i="1"/>
  <c r="DN79" i="1"/>
  <c r="DN83" i="1"/>
  <c r="DN84" i="1"/>
  <c r="DN245" i="1"/>
  <c r="DN244" i="1"/>
  <c r="DN24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Angela Vivas</author>
    <author>Vivas Noguera, Angela María</author>
    <author>User</author>
    <author/>
    <author>Gabriel Ricardo Vitery Sapuyes</author>
  </authors>
  <commentList>
    <comment ref="O3" authorId="0" shapeId="0" xr:uid="{00000000-0006-0000-0000-000001000000}">
      <text>
        <r>
          <rPr>
            <b/>
            <sz val="9"/>
            <color indexed="81"/>
            <rFont val="Tahoma"/>
            <family val="2"/>
          </rPr>
          <t>Angela Vivas:</t>
        </r>
        <r>
          <rPr>
            <sz val="9"/>
            <color indexed="81"/>
            <rFont val="Tahoma"/>
            <family val="2"/>
          </rPr>
          <t xml:space="preserve">
Se ajusta ponderacion a 9%</t>
        </r>
      </text>
    </comment>
    <comment ref="O4" authorId="0" shapeId="0" xr:uid="{00000000-0006-0000-0000-000002000000}">
      <text>
        <r>
          <rPr>
            <b/>
            <sz val="9"/>
            <color indexed="81"/>
            <rFont val="Tahoma"/>
            <family val="2"/>
          </rPr>
          <t>Angela Vivas:</t>
        </r>
        <r>
          <rPr>
            <sz val="9"/>
            <color indexed="81"/>
            <rFont val="Tahoma"/>
            <family val="2"/>
          </rPr>
          <t xml:space="preserve">
Se ajusta ponderacion a 8%</t>
        </r>
      </text>
    </comment>
    <comment ref="AW4" authorId="1" shapeId="0" xr:uid="{00000000-0006-0000-0000-000003000000}">
      <text>
        <r>
          <rPr>
            <b/>
            <sz val="12"/>
            <color indexed="81"/>
            <rFont val="Tahoma"/>
            <family val="2"/>
          </rPr>
          <t>Vivas Noguera, Angela María:</t>
        </r>
        <r>
          <rPr>
            <sz val="12"/>
            <color indexed="81"/>
            <rFont val="Tahoma"/>
            <family val="2"/>
          </rPr>
          <t xml:space="preserve">
Validar si estas auditorias suman a la ejeucion fisica de la actividad.</t>
        </r>
      </text>
    </comment>
    <comment ref="O5" authorId="0" shapeId="0" xr:uid="{00000000-0006-0000-0000-000004000000}">
      <text>
        <r>
          <rPr>
            <b/>
            <sz val="9"/>
            <color indexed="81"/>
            <rFont val="Tahoma"/>
            <family val="2"/>
          </rPr>
          <t>Angela Vivas:</t>
        </r>
        <r>
          <rPr>
            <sz val="9"/>
            <color indexed="81"/>
            <rFont val="Tahoma"/>
            <family val="2"/>
          </rPr>
          <t xml:space="preserve">
Se ajusta ponderacion a 3%</t>
        </r>
      </text>
    </comment>
    <comment ref="O6" authorId="0" shapeId="0" xr:uid="{00000000-0006-0000-0000-000005000000}">
      <text>
        <r>
          <rPr>
            <b/>
            <sz val="9"/>
            <color indexed="81"/>
            <rFont val="Tahoma"/>
            <family val="2"/>
          </rPr>
          <t>Angela Vivas:</t>
        </r>
        <r>
          <rPr>
            <sz val="9"/>
            <color indexed="81"/>
            <rFont val="Tahoma"/>
            <family val="2"/>
          </rPr>
          <t xml:space="preserve">
Se ajusta ponderacion a 1%</t>
        </r>
      </text>
    </comment>
    <comment ref="O8" authorId="0" shapeId="0" xr:uid="{00000000-0006-0000-0000-000006000000}">
      <text>
        <r>
          <rPr>
            <b/>
            <sz val="9"/>
            <color indexed="81"/>
            <rFont val="Tahoma"/>
            <family val="2"/>
          </rPr>
          <t>Angela Vivas:</t>
        </r>
        <r>
          <rPr>
            <sz val="9"/>
            <color indexed="81"/>
            <rFont val="Tahoma"/>
            <family val="2"/>
          </rPr>
          <t xml:space="preserve">
Se ajusta ponderacion a 19%</t>
        </r>
      </text>
    </comment>
    <comment ref="O9" authorId="0" shapeId="0" xr:uid="{00000000-0006-0000-0000-000007000000}">
      <text>
        <r>
          <rPr>
            <b/>
            <sz val="9"/>
            <color indexed="81"/>
            <rFont val="Tahoma"/>
            <family val="2"/>
          </rPr>
          <t>Angela Vivas:</t>
        </r>
        <r>
          <rPr>
            <sz val="9"/>
            <color indexed="81"/>
            <rFont val="Tahoma"/>
            <family val="2"/>
          </rPr>
          <t xml:space="preserve">
Se ajusta ponderacion a 5%</t>
        </r>
      </text>
    </comment>
    <comment ref="O10" authorId="0" shapeId="0" xr:uid="{00000000-0006-0000-0000-000008000000}">
      <text>
        <r>
          <rPr>
            <b/>
            <sz val="9"/>
            <color indexed="81"/>
            <rFont val="Tahoma"/>
            <family val="2"/>
          </rPr>
          <t>Angela Vivas:</t>
        </r>
        <r>
          <rPr>
            <sz val="9"/>
            <color indexed="81"/>
            <rFont val="Tahoma"/>
            <family val="2"/>
          </rPr>
          <t xml:space="preserve">
Se ajusta ponderacion a 5%</t>
        </r>
      </text>
    </comment>
    <comment ref="AW10" authorId="1" shapeId="0" xr:uid="{00000000-0006-0000-0000-000009000000}">
      <text>
        <r>
          <rPr>
            <b/>
            <sz val="12"/>
            <color indexed="81"/>
            <rFont val="Tahoma"/>
            <family val="2"/>
          </rPr>
          <t>Vivas Noguera, Angela María:</t>
        </r>
        <r>
          <rPr>
            <sz val="12"/>
            <color indexed="81"/>
            <rFont val="Tahoma"/>
            <family val="2"/>
          </rPr>
          <t xml:space="preserve">
Validar si estas auditorias suman a la ejeucion fisica de la actividad.</t>
        </r>
      </text>
    </comment>
    <comment ref="O11" authorId="0" shapeId="0" xr:uid="{00000000-0006-0000-0000-00000A000000}">
      <text>
        <r>
          <rPr>
            <b/>
            <sz val="9"/>
            <color indexed="81"/>
            <rFont val="Tahoma"/>
            <family val="2"/>
          </rPr>
          <t>Angela Vivas:</t>
        </r>
        <r>
          <rPr>
            <sz val="9"/>
            <color indexed="81"/>
            <rFont val="Tahoma"/>
            <family val="2"/>
          </rPr>
          <t xml:space="preserve">
Se ajusta pnderacion a 2%</t>
        </r>
      </text>
    </comment>
    <comment ref="O14" authorId="0" shapeId="0" xr:uid="{00000000-0006-0000-0000-00000B000000}">
      <text>
        <r>
          <rPr>
            <b/>
            <sz val="9"/>
            <color indexed="81"/>
            <rFont val="Tahoma"/>
            <family val="2"/>
          </rPr>
          <t>Angela Vivas:</t>
        </r>
        <r>
          <rPr>
            <sz val="9"/>
            <color indexed="81"/>
            <rFont val="Tahoma"/>
            <family val="2"/>
          </rPr>
          <t xml:space="preserve">
Se ajusta ponderacion a 14%</t>
        </r>
      </text>
    </comment>
    <comment ref="O15" authorId="1" shapeId="0" xr:uid="{00000000-0006-0000-0000-00000C000000}">
      <text>
        <r>
          <rPr>
            <b/>
            <sz val="9"/>
            <color indexed="81"/>
            <rFont val="Tahoma"/>
            <family val="2"/>
          </rPr>
          <t>Vivas Noguera, Angela María:</t>
        </r>
        <r>
          <rPr>
            <sz val="9"/>
            <color indexed="81"/>
            <rFont val="Tahoma"/>
            <family val="2"/>
          </rPr>
          <t xml:space="preserve">
Se ajusta ponderacion a 38%</t>
        </r>
      </text>
    </comment>
    <comment ref="AM15" authorId="2" shapeId="0" xr:uid="{00000000-0006-0000-0000-00000D000000}">
      <text>
        <r>
          <rPr>
            <b/>
            <sz val="12"/>
            <color indexed="81"/>
            <rFont val="Arial"/>
            <family val="2"/>
            <scheme val="minor"/>
          </rPr>
          <t>User:</t>
        </r>
        <r>
          <rPr>
            <sz val="12"/>
            <color indexed="81"/>
            <rFont val="Arial"/>
            <family val="2"/>
            <scheme val="minor"/>
          </rPr>
          <t xml:space="preserve">
Especificar el aporte a las variables, de acuerdo a lo que se esta reportando en el producto.</t>
        </r>
      </text>
    </comment>
    <comment ref="CS15" authorId="2" shapeId="0" xr:uid="{00000000-0006-0000-0000-00000E000000}">
      <text>
        <r>
          <rPr>
            <b/>
            <sz val="12"/>
            <color indexed="81"/>
            <rFont val="Arial"/>
            <family val="2"/>
            <scheme val="minor"/>
          </rPr>
          <t>User:</t>
        </r>
        <r>
          <rPr>
            <sz val="12"/>
            <color indexed="81"/>
            <rFont val="Arial"/>
            <family val="2"/>
            <scheme val="minor"/>
          </rPr>
          <t xml:space="preserve">
En este punto aun se continuaba en Planeacion la entrega de dotacion o se entrego la dotacion a la ESE ? De ser asi reestructurar la explicacion teniendo en cuenta que la ejecucion fisica se esta reportando en 1.</t>
        </r>
      </text>
    </comment>
    <comment ref="O16" authorId="1" shapeId="0" xr:uid="{00000000-0006-0000-0000-00000F000000}">
      <text>
        <r>
          <rPr>
            <b/>
            <sz val="9"/>
            <color indexed="81"/>
            <rFont val="Tahoma"/>
            <family val="2"/>
          </rPr>
          <t>Vivas Noguera, Angela María:</t>
        </r>
        <r>
          <rPr>
            <sz val="9"/>
            <color indexed="81"/>
            <rFont val="Tahoma"/>
            <family val="2"/>
          </rPr>
          <t xml:space="preserve">
Se ajusta ponderacion a 1%</t>
        </r>
      </text>
    </comment>
    <comment ref="Q16" authorId="1" shapeId="0" xr:uid="{00000000-0006-0000-0000-000010000000}">
      <text>
        <r>
          <rPr>
            <b/>
            <sz val="12"/>
            <color indexed="81"/>
            <rFont val="Tahoma"/>
            <family val="2"/>
          </rPr>
          <t>Vivas Noguera, Angela María:</t>
        </r>
        <r>
          <rPr>
            <sz val="12"/>
            <color indexed="81"/>
            <rFont val="Tahoma"/>
            <family val="2"/>
          </rPr>
          <t xml:space="preserve">
Ajustado con la modificacion</t>
        </r>
      </text>
    </comment>
    <comment ref="BB16" authorId="1" shapeId="0" xr:uid="{00000000-0006-0000-0000-00001100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CD16" authorId="3" shapeId="0" xr:uid="{00000000-0006-0000-0000-000012000000}">
      <text>
        <r>
          <rPr>
            <sz val="10"/>
            <color rgb="FF000000"/>
            <rFont val="Arial"/>
            <family val="2"/>
            <scheme val="minor"/>
          </rPr>
          <t>Se realizaron acciones de planeación y programación de tareas encaminadas al cumplimiento del producto
	-Angela María Vivas Noguera</t>
        </r>
      </text>
    </comment>
    <comment ref="CG16" authorId="3" shapeId="0" xr:uid="{00000000-0006-0000-0000-000013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16" authorId="3" shapeId="0" xr:uid="{00000000-0006-0000-0000-000014000000}">
      <text>
        <r>
          <rPr>
            <sz val="10"/>
            <color rgb="FF000000"/>
            <rFont val="Arial"/>
            <family val="2"/>
            <scheme val="minor"/>
          </rPr>
          <t>La ejecución física corresponde a 0
	-Angela María Vivas Noguera</t>
        </r>
      </text>
    </comment>
    <comment ref="CJ16" authorId="3" shapeId="0" xr:uid="{00000000-0006-0000-0000-000015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BB17" authorId="1" shapeId="0" xr:uid="{00000000-0006-0000-0000-00001600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CD17" authorId="3" shapeId="0" xr:uid="{00000000-0006-0000-0000-000017000000}">
      <text>
        <r>
          <rPr>
            <sz val="10"/>
            <color rgb="FF000000"/>
            <rFont val="Arial"/>
            <family val="2"/>
            <scheme val="minor"/>
          </rPr>
          <t>Se realizaron acciones de planeación y programación de tareas encaminadas al cumplimiento del producto
	-Angela María Vivas Noguera</t>
        </r>
      </text>
    </comment>
    <comment ref="CG17" authorId="3" shapeId="0" xr:uid="{00000000-0006-0000-0000-000018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17" authorId="3" shapeId="0" xr:uid="{00000000-0006-0000-0000-000019000000}">
      <text>
        <r>
          <rPr>
            <sz val="10"/>
            <color rgb="FF000000"/>
            <rFont val="Arial"/>
            <family val="2"/>
            <scheme val="minor"/>
          </rPr>
          <t>La ejecución física corresponde a 0
	-Angela María Vivas Noguera</t>
        </r>
      </text>
    </comment>
    <comment ref="CJ17" authorId="3" shapeId="0" xr:uid="{00000000-0006-0000-0000-00001A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O18" authorId="1" shapeId="0" xr:uid="{00000000-0006-0000-0000-00001B000000}">
      <text>
        <r>
          <rPr>
            <b/>
            <sz val="9"/>
            <color indexed="81"/>
            <rFont val="Tahoma"/>
            <family val="2"/>
          </rPr>
          <t>Vivas Noguera, Angela María:</t>
        </r>
        <r>
          <rPr>
            <sz val="9"/>
            <color indexed="81"/>
            <rFont val="Tahoma"/>
            <family val="2"/>
          </rPr>
          <t xml:space="preserve">
Se ajusta ponderacion a 4%</t>
        </r>
      </text>
    </comment>
    <comment ref="CD18" authorId="3" shapeId="0" xr:uid="{00000000-0006-0000-0000-00001C000000}">
      <text>
        <r>
          <rPr>
            <sz val="10"/>
            <color rgb="FF000000"/>
            <rFont val="Arial"/>
            <family val="2"/>
            <scheme val="minor"/>
          </rPr>
          <t>Se realizaron acciones de planeación y programación de tareas encaminadas al cumplimiento del producto
	-Angela María Vivas Noguera</t>
        </r>
      </text>
    </comment>
    <comment ref="CG18" authorId="3" shapeId="0" xr:uid="{00000000-0006-0000-0000-00001D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18" authorId="3" shapeId="0" xr:uid="{00000000-0006-0000-0000-00001E000000}">
      <text>
        <r>
          <rPr>
            <sz val="10"/>
            <color rgb="FF000000"/>
            <rFont val="Arial"/>
            <family val="2"/>
            <scheme val="minor"/>
          </rPr>
          <t>La ejecución física corresponde a 0
	-Angela María Vivas Noguera</t>
        </r>
      </text>
    </comment>
    <comment ref="CJ18" authorId="3" shapeId="0" xr:uid="{00000000-0006-0000-0000-00001F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O19" authorId="1" shapeId="0" xr:uid="{00000000-0006-0000-0000-000020000000}">
      <text>
        <r>
          <rPr>
            <b/>
            <sz val="9"/>
            <color indexed="81"/>
            <rFont val="Tahoma"/>
            <family val="2"/>
          </rPr>
          <t>Vivas Noguera, Angela María:</t>
        </r>
        <r>
          <rPr>
            <sz val="9"/>
            <color indexed="81"/>
            <rFont val="Tahoma"/>
            <family val="2"/>
          </rPr>
          <t xml:space="preserve">
Se ajusta ponderacion a 4%</t>
        </r>
      </text>
    </comment>
    <comment ref="AM19" authorId="2" shapeId="0" xr:uid="{00000000-0006-0000-0000-000021000000}">
      <text>
        <r>
          <rPr>
            <b/>
            <sz val="9"/>
            <color indexed="81"/>
            <rFont val="Tahoma"/>
            <family val="2"/>
          </rPr>
          <t>User:</t>
        </r>
        <r>
          <rPr>
            <sz val="9"/>
            <color indexed="81"/>
            <rFont val="Tahoma"/>
            <family val="2"/>
          </rPr>
          <t xml:space="preserve">
REPORTAR EXPLICACION DE AVANCE DADO QUE LA ACTIVIDAD YA PRESENTA UN VALOR EJECUTADO</t>
        </r>
      </text>
    </comment>
    <comment ref="BA19" authorId="1" shapeId="0" xr:uid="{00000000-0006-0000-0000-000022000000}">
      <text>
        <r>
          <rPr>
            <b/>
            <sz val="9"/>
            <color indexed="81"/>
            <rFont val="Tahoma"/>
            <family val="2"/>
          </rPr>
          <t>Vivas Noguera, Angela María:</t>
        </r>
        <r>
          <rPr>
            <sz val="9"/>
            <color indexed="81"/>
            <rFont val="Tahoma"/>
            <family val="2"/>
          </rPr>
          <t xml:space="preserve">
</t>
        </r>
        <r>
          <rPr>
            <sz val="11"/>
            <color indexed="81"/>
            <rFont val="Tahoma"/>
            <family val="2"/>
          </rPr>
          <t>Validar el porcentaje de avance correspondiente a Septiembre</t>
        </r>
      </text>
    </comment>
    <comment ref="BB19" authorId="1" shapeId="0" xr:uid="{00000000-0006-0000-0000-000023000000}">
      <text>
        <r>
          <rPr>
            <b/>
            <sz val="9"/>
            <color indexed="81"/>
            <rFont val="Tahoma"/>
            <family val="2"/>
          </rPr>
          <t>Vivas Noguera, Angela María:</t>
        </r>
        <r>
          <rPr>
            <sz val="9"/>
            <color indexed="81"/>
            <rFont val="Tahoma"/>
            <family val="2"/>
          </rPr>
          <t xml:space="preserve">
Validar explicacion de esta actividad.</t>
        </r>
      </text>
    </comment>
    <comment ref="CD19" authorId="3" shapeId="0" xr:uid="{00000000-0006-0000-0000-000024000000}">
      <text>
        <r>
          <rPr>
            <sz val="10"/>
            <color rgb="FF000000"/>
            <rFont val="Arial"/>
            <family val="2"/>
            <scheme val="minor"/>
          </rPr>
          <t>Se realizaron acciones de planeación y programación de tareas encaminadas al cumplimiento del producto
	-Angela María Vivas Noguera</t>
        </r>
      </text>
    </comment>
    <comment ref="CG19" authorId="3" shapeId="0" xr:uid="{00000000-0006-0000-0000-000025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19" authorId="3" shapeId="0" xr:uid="{00000000-0006-0000-0000-000026000000}">
      <text>
        <r>
          <rPr>
            <sz val="10"/>
            <color rgb="FF000000"/>
            <rFont val="Arial"/>
            <family val="2"/>
            <scheme val="minor"/>
          </rPr>
          <t>La ejecución física corresponde a 0
	-Angela María Vivas Noguera</t>
        </r>
      </text>
    </comment>
    <comment ref="CJ19" authorId="3" shapeId="0" xr:uid="{00000000-0006-0000-0000-000027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DU19" authorId="2" shapeId="0" xr:uid="{00000000-0006-0000-0000-000028000000}">
      <text>
        <r>
          <rPr>
            <b/>
            <sz val="9"/>
            <color indexed="81"/>
            <rFont val="Tahoma"/>
            <family val="2"/>
          </rPr>
          <t>User:</t>
        </r>
        <r>
          <rPr>
            <sz val="9"/>
            <color indexed="81"/>
            <rFont val="Tahoma"/>
            <family val="2"/>
          </rPr>
          <t xml:space="preserve">
REPORTAR FECHA DE INICIO POR PRIMER RPC DE LA ACTIVIDAD.</t>
        </r>
      </text>
    </comment>
    <comment ref="BB20" authorId="1" shapeId="0" xr:uid="{00000000-0006-0000-0000-00002900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CD20" authorId="3" shapeId="0" xr:uid="{00000000-0006-0000-0000-00002A000000}">
      <text>
        <r>
          <rPr>
            <sz val="10"/>
            <color rgb="FF000000"/>
            <rFont val="Arial"/>
            <family val="2"/>
            <scheme val="minor"/>
          </rPr>
          <t>Se realizaron acciones de planeación y programación de tareas encaminadas al cumplimiento del producto
	-Angela María Vivas Noguera</t>
        </r>
      </text>
    </comment>
    <comment ref="CG20" authorId="3" shapeId="0" xr:uid="{00000000-0006-0000-0000-00002B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20" authorId="3" shapeId="0" xr:uid="{00000000-0006-0000-0000-00002C000000}">
      <text>
        <r>
          <rPr>
            <sz val="10"/>
            <color rgb="FF000000"/>
            <rFont val="Arial"/>
            <family val="2"/>
            <scheme val="minor"/>
          </rPr>
          <t>La ejecución física corresponde a 0
	-Angela María Vivas Noguera</t>
        </r>
      </text>
    </comment>
    <comment ref="CJ20" authorId="3" shapeId="0" xr:uid="{00000000-0006-0000-0000-00002D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O21" authorId="1" shapeId="0" xr:uid="{00000000-0006-0000-0000-00002E000000}">
      <text>
        <r>
          <rPr>
            <b/>
            <sz val="9"/>
            <color indexed="81"/>
            <rFont val="Tahoma"/>
            <family val="2"/>
          </rPr>
          <t>Vivas Noguera, Angela María:</t>
        </r>
        <r>
          <rPr>
            <sz val="9"/>
            <color indexed="81"/>
            <rFont val="Tahoma"/>
            <family val="2"/>
          </rPr>
          <t xml:space="preserve">
Se ajusta a 2%</t>
        </r>
      </text>
    </comment>
    <comment ref="CD21" authorId="3" shapeId="0" xr:uid="{00000000-0006-0000-0000-00002F000000}">
      <text>
        <r>
          <rPr>
            <sz val="10"/>
            <color rgb="FF000000"/>
            <rFont val="Arial"/>
            <family val="2"/>
            <scheme val="minor"/>
          </rPr>
          <t>Se realizaron acciones de planeación y programación de tareas encaminadas al cumplimiento del producto
	-Angela María Vivas Noguera</t>
        </r>
      </text>
    </comment>
    <comment ref="CG21" authorId="3" shapeId="0" xr:uid="{00000000-0006-0000-0000-000030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21" authorId="3" shapeId="0" xr:uid="{00000000-0006-0000-0000-000031000000}">
      <text>
        <r>
          <rPr>
            <sz val="10"/>
            <color rgb="FF000000"/>
            <rFont val="Arial"/>
            <family val="2"/>
            <scheme val="minor"/>
          </rPr>
          <t>La ejecución física corresponde a 0
	-Angela María Vivas Noguera</t>
        </r>
      </text>
    </comment>
    <comment ref="CJ21" authorId="3" shapeId="0" xr:uid="{00000000-0006-0000-0000-000032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O22" authorId="1" shapeId="0" xr:uid="{00000000-0006-0000-0000-000033000000}">
      <text>
        <r>
          <rPr>
            <b/>
            <sz val="9"/>
            <color indexed="81"/>
            <rFont val="Tahoma"/>
            <family val="2"/>
          </rPr>
          <t>Vivas Noguera, Angela María:</t>
        </r>
        <r>
          <rPr>
            <sz val="9"/>
            <color indexed="81"/>
            <rFont val="Tahoma"/>
            <family val="2"/>
          </rPr>
          <t xml:space="preserve">
Se ajusta ponderacion a 6%</t>
        </r>
      </text>
    </comment>
    <comment ref="CD22" authorId="3" shapeId="0" xr:uid="{00000000-0006-0000-0000-000034000000}">
      <text>
        <r>
          <rPr>
            <sz val="10"/>
            <color rgb="FF000000"/>
            <rFont val="Arial"/>
            <family val="2"/>
            <scheme val="minor"/>
          </rPr>
          <t>Se realizaron acciones de planeación y programación de tareas encaminadas al cumplimiento del producto
	-Angela María Vivas Noguera</t>
        </r>
      </text>
    </comment>
    <comment ref="CG22" authorId="3" shapeId="0" xr:uid="{00000000-0006-0000-0000-000035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O23" authorId="1" shapeId="0" xr:uid="{00000000-0006-0000-0000-000036000000}">
      <text>
        <r>
          <rPr>
            <b/>
            <sz val="9"/>
            <color indexed="81"/>
            <rFont val="Tahoma"/>
            <family val="2"/>
          </rPr>
          <t>Vivas Noguera, Angela María:</t>
        </r>
        <r>
          <rPr>
            <sz val="9"/>
            <color indexed="81"/>
            <rFont val="Tahoma"/>
            <family val="2"/>
          </rPr>
          <t xml:space="preserve">
Se ajusta ponderacion a 4%</t>
        </r>
      </text>
    </comment>
    <comment ref="CG23" authorId="3" shapeId="0" xr:uid="{00000000-0006-0000-0000-000037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D24" authorId="3" shapeId="0" xr:uid="{00000000-0006-0000-0000-000038000000}">
      <text>
        <r>
          <rPr>
            <sz val="10"/>
            <color rgb="FF000000"/>
            <rFont val="Arial"/>
            <family val="2"/>
            <scheme val="minor"/>
          </rPr>
          <t>Se realizaron acciones de planeación y programación de tareas encaminadas al cumplimiento del producto
	-Angela María Vivas Noguera</t>
        </r>
      </text>
    </comment>
    <comment ref="CG24" authorId="3" shapeId="0" xr:uid="{00000000-0006-0000-0000-000039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24" authorId="3" shapeId="0" xr:uid="{00000000-0006-0000-0000-00003A000000}">
      <text>
        <r>
          <rPr>
            <sz val="10"/>
            <color rgb="FF000000"/>
            <rFont val="Arial"/>
            <family val="2"/>
            <scheme val="minor"/>
          </rPr>
          <t>La ejecución física corresponde a 0
	-Angela María Vivas Noguera</t>
        </r>
      </text>
    </comment>
    <comment ref="CJ24" authorId="3" shapeId="0" xr:uid="{00000000-0006-0000-0000-00003B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BB26" authorId="1" shapeId="0" xr:uid="{00000000-0006-0000-0000-00003C00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CD26" authorId="3" shapeId="0" xr:uid="{00000000-0006-0000-0000-00003D000000}">
      <text>
        <r>
          <rPr>
            <sz val="10"/>
            <color rgb="FF000000"/>
            <rFont val="Arial"/>
            <family val="2"/>
            <scheme val="minor"/>
          </rPr>
          <t>Se realizaron acciones de planeación y programación de tareas encaminadas al cumplimiento del producto
	-Angela María Vivas Noguera</t>
        </r>
      </text>
    </comment>
    <comment ref="CG26" authorId="3" shapeId="0" xr:uid="{00000000-0006-0000-0000-00003E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26" authorId="3" shapeId="0" xr:uid="{00000000-0006-0000-0000-00003F000000}">
      <text>
        <r>
          <rPr>
            <sz val="10"/>
            <color rgb="FF000000"/>
            <rFont val="Arial"/>
            <family val="2"/>
            <scheme val="minor"/>
          </rPr>
          <t>La ejecución física corresponde a 0
	-Angela María Vivas Noguera</t>
        </r>
      </text>
    </comment>
    <comment ref="CJ26" authorId="3" shapeId="0" xr:uid="{00000000-0006-0000-0000-000040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O27" authorId="1" shapeId="0" xr:uid="{00000000-0006-0000-0000-000041000000}">
      <text>
        <r>
          <rPr>
            <b/>
            <sz val="9"/>
            <color indexed="81"/>
            <rFont val="Tahoma"/>
            <family val="2"/>
          </rPr>
          <t>Vivas Noguera, Angela María:</t>
        </r>
        <r>
          <rPr>
            <sz val="9"/>
            <color indexed="81"/>
            <rFont val="Tahoma"/>
            <family val="2"/>
          </rPr>
          <t xml:space="preserve">
Se ajusta ponderacion a 1%</t>
        </r>
      </text>
    </comment>
    <comment ref="BB27" authorId="1" shapeId="0" xr:uid="{00000000-0006-0000-0000-00004200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CD27" authorId="3" shapeId="0" xr:uid="{00000000-0006-0000-0000-000043000000}">
      <text>
        <r>
          <rPr>
            <sz val="10"/>
            <color rgb="FF000000"/>
            <rFont val="Arial"/>
            <family val="2"/>
            <scheme val="minor"/>
          </rPr>
          <t>Se realizaron acciones de planeación y programación de tareas encaminadas al cumplimiento del producto
	-Angela María Vivas Noguera</t>
        </r>
      </text>
    </comment>
    <comment ref="CG27" authorId="3" shapeId="0" xr:uid="{00000000-0006-0000-0000-000044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27" authorId="3" shapeId="0" xr:uid="{00000000-0006-0000-0000-000045000000}">
      <text>
        <r>
          <rPr>
            <sz val="10"/>
            <color rgb="FF000000"/>
            <rFont val="Arial"/>
            <family val="2"/>
            <scheme val="minor"/>
          </rPr>
          <t>La ejecución física corresponde a 0
	-Angela María Vivas Noguera</t>
        </r>
      </text>
    </comment>
    <comment ref="CJ27" authorId="3" shapeId="0" xr:uid="{00000000-0006-0000-0000-000046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BB28" authorId="1" shapeId="0" xr:uid="{00000000-0006-0000-0000-00004700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CD28" authorId="3" shapeId="0" xr:uid="{00000000-0006-0000-0000-000048000000}">
      <text>
        <r>
          <rPr>
            <sz val="10"/>
            <color rgb="FF000000"/>
            <rFont val="Arial"/>
            <family val="2"/>
            <scheme val="minor"/>
          </rPr>
          <t>Se realizaron acciones de planeación y programación de tareas encaminadas al cumplimiento del producto
	-Angela María Vivas Noguera</t>
        </r>
      </text>
    </comment>
    <comment ref="CG28" authorId="3" shapeId="0" xr:uid="{00000000-0006-0000-0000-000049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28" authorId="3" shapeId="0" xr:uid="{00000000-0006-0000-0000-00004A000000}">
      <text>
        <r>
          <rPr>
            <sz val="10"/>
            <color rgb="FF000000"/>
            <rFont val="Arial"/>
            <family val="2"/>
            <scheme val="minor"/>
          </rPr>
          <t>La ejecución física corresponde a 0
	-Angela María Vivas Noguera</t>
        </r>
      </text>
    </comment>
    <comment ref="CJ28" authorId="3" shapeId="0" xr:uid="{00000000-0006-0000-0000-00004B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O29" authorId="1" shapeId="0" xr:uid="{00000000-0006-0000-0000-00004C000000}">
      <text>
        <r>
          <rPr>
            <b/>
            <sz val="9"/>
            <color indexed="81"/>
            <rFont val="Tahoma"/>
            <family val="2"/>
          </rPr>
          <t>Vivas Noguera, Angela María:</t>
        </r>
        <r>
          <rPr>
            <sz val="9"/>
            <color indexed="81"/>
            <rFont val="Tahoma"/>
            <family val="2"/>
          </rPr>
          <t xml:space="preserve">
Se ajusta ponderacion a 10%</t>
        </r>
      </text>
    </comment>
    <comment ref="U29" authorId="1" shapeId="0" xr:uid="{00000000-0006-0000-0000-00004D000000}">
      <text>
        <r>
          <rPr>
            <b/>
            <sz val="12"/>
            <color indexed="81"/>
            <rFont val="Tahoma"/>
            <family val="2"/>
          </rPr>
          <t>Vivas Noguera, Angela María:</t>
        </r>
        <r>
          <rPr>
            <sz val="12"/>
            <color indexed="81"/>
            <rFont val="Tahoma"/>
            <family val="2"/>
          </rPr>
          <t xml:space="preserve">
Validar con la adicion cambia la cantidad entregable.</t>
        </r>
      </text>
    </comment>
    <comment ref="CD29" authorId="3" shapeId="0" xr:uid="{00000000-0006-0000-0000-00004E000000}">
      <text>
        <r>
          <rPr>
            <sz val="10"/>
            <color rgb="FF000000"/>
            <rFont val="Arial"/>
            <family val="2"/>
            <scheme val="minor"/>
          </rPr>
          <t>Se realizaron acciones de planeación y programación de tareas encaminadas al cumplimiento del producto
	-Angela María Vivas Noguera</t>
        </r>
      </text>
    </comment>
    <comment ref="CG29" authorId="3" shapeId="0" xr:uid="{00000000-0006-0000-0000-00004F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29" authorId="3" shapeId="0" xr:uid="{00000000-0006-0000-0000-000050000000}">
      <text>
        <r>
          <rPr>
            <sz val="10"/>
            <color rgb="FF000000"/>
            <rFont val="Arial"/>
            <family val="2"/>
            <scheme val="minor"/>
          </rPr>
          <t>La ejecución física corresponde a 0
	-Angela María Vivas Noguera</t>
        </r>
      </text>
    </comment>
    <comment ref="CJ29" authorId="3" shapeId="0" xr:uid="{00000000-0006-0000-0000-000051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O30" authorId="1" shapeId="0" xr:uid="{00000000-0006-0000-0000-000052000000}">
      <text>
        <r>
          <rPr>
            <b/>
            <sz val="9"/>
            <color indexed="81"/>
            <rFont val="Tahoma"/>
            <family val="2"/>
          </rPr>
          <t>Vivas Noguera, Angela María:</t>
        </r>
        <r>
          <rPr>
            <sz val="9"/>
            <color indexed="81"/>
            <rFont val="Tahoma"/>
            <family val="2"/>
          </rPr>
          <t xml:space="preserve">
Esta actividad no tiene recursos.</t>
        </r>
      </text>
    </comment>
    <comment ref="CD30" authorId="3" shapeId="0" xr:uid="{00000000-0006-0000-0000-000053000000}">
      <text>
        <r>
          <rPr>
            <sz val="10"/>
            <color rgb="FF000000"/>
            <rFont val="Arial"/>
            <family val="2"/>
            <scheme val="minor"/>
          </rPr>
          <t>Se realizaron acciones de planeación y programación de tareas encaminadas al cumplimiento del producto
	-Angela María Vivas Noguera</t>
        </r>
      </text>
    </comment>
    <comment ref="CG30" authorId="3" shapeId="0" xr:uid="{00000000-0006-0000-0000-000054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30" authorId="3" shapeId="0" xr:uid="{00000000-0006-0000-0000-000055000000}">
      <text>
        <r>
          <rPr>
            <sz val="10"/>
            <color rgb="FF000000"/>
            <rFont val="Arial"/>
            <family val="2"/>
            <scheme val="minor"/>
          </rPr>
          <t>La ejecución física corresponde a 0
	-Angela María Vivas Noguera</t>
        </r>
      </text>
    </comment>
    <comment ref="CJ30" authorId="3" shapeId="0" xr:uid="{00000000-0006-0000-0000-000056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CD31" authorId="3" shapeId="0" xr:uid="{00000000-0006-0000-0000-000057000000}">
      <text>
        <r>
          <rPr>
            <sz val="10"/>
            <color rgb="FF000000"/>
            <rFont val="Arial"/>
            <family val="2"/>
            <scheme val="minor"/>
          </rPr>
          <t>Se realizaron acciones de planeación y programación de tareas encaminadas al cumplimiento del producto
	-Angela María Vivas Noguera</t>
        </r>
      </text>
    </comment>
    <comment ref="CG31" authorId="3" shapeId="0" xr:uid="{00000000-0006-0000-0000-000058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31" authorId="3" shapeId="0" xr:uid="{00000000-0006-0000-0000-000059000000}">
      <text>
        <r>
          <rPr>
            <sz val="10"/>
            <color rgb="FF000000"/>
            <rFont val="Arial"/>
            <family val="2"/>
            <scheme val="minor"/>
          </rPr>
          <t>La ejecución física corresponde a 0
	-Angela María Vivas Noguera</t>
        </r>
      </text>
    </comment>
    <comment ref="CJ31" authorId="3" shapeId="0" xr:uid="{00000000-0006-0000-0000-00005A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O32" authorId="1" shapeId="0" xr:uid="{00000000-0006-0000-0000-00005B000000}">
      <text>
        <r>
          <rPr>
            <b/>
            <sz val="9"/>
            <color indexed="81"/>
            <rFont val="Tahoma"/>
            <family val="2"/>
          </rPr>
          <t>Vivas Noguera, Angela María:</t>
        </r>
        <r>
          <rPr>
            <sz val="9"/>
            <color indexed="81"/>
            <rFont val="Tahoma"/>
            <family val="2"/>
          </rPr>
          <t xml:space="preserve">
Se ajusta ponderacion de 4%</t>
        </r>
      </text>
    </comment>
    <comment ref="CD32" authorId="3" shapeId="0" xr:uid="{00000000-0006-0000-0000-00005C000000}">
      <text>
        <r>
          <rPr>
            <sz val="10"/>
            <color rgb="FF000000"/>
            <rFont val="Arial"/>
            <family val="2"/>
            <scheme val="minor"/>
          </rPr>
          <t>Se realizaron acciones de planeación y programación de tareas encaminadas al cumplimiento del producto
	-Angela María Vivas Noguera</t>
        </r>
      </text>
    </comment>
    <comment ref="CG32" authorId="3" shapeId="0" xr:uid="{00000000-0006-0000-0000-00005D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32" authorId="3" shapeId="0" xr:uid="{00000000-0006-0000-0000-00005E000000}">
      <text>
        <r>
          <rPr>
            <sz val="10"/>
            <color rgb="FF000000"/>
            <rFont val="Arial"/>
            <family val="2"/>
            <scheme val="minor"/>
          </rPr>
          <t>La ejecución física corresponde a 0
	-Angela María Vivas Noguera</t>
        </r>
      </text>
    </comment>
    <comment ref="CJ32" authorId="3" shapeId="0" xr:uid="{00000000-0006-0000-0000-00005F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CD33" authorId="3" shapeId="0" xr:uid="{00000000-0006-0000-0000-000060000000}">
      <text>
        <r>
          <rPr>
            <sz val="10"/>
            <color rgb="FF000000"/>
            <rFont val="Arial"/>
            <family val="2"/>
            <scheme val="minor"/>
          </rPr>
          <t>Se realizaron acciones de planeación y programación de tareas encaminadas al cumplimiento del producto
	-Angela María Vivas Noguera</t>
        </r>
      </text>
    </comment>
    <comment ref="CG33" authorId="3" shapeId="0" xr:uid="{00000000-0006-0000-0000-000061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33" authorId="3" shapeId="0" xr:uid="{00000000-0006-0000-0000-000062000000}">
      <text>
        <r>
          <rPr>
            <sz val="10"/>
            <color rgb="FF000000"/>
            <rFont val="Arial"/>
            <family val="2"/>
            <scheme val="minor"/>
          </rPr>
          <t>La ejecución física corresponde a 0
	-Angela María Vivas Noguera</t>
        </r>
      </text>
    </comment>
    <comment ref="CJ33" authorId="3" shapeId="0" xr:uid="{00000000-0006-0000-0000-000063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CD34" authorId="3" shapeId="0" xr:uid="{00000000-0006-0000-0000-000064000000}">
      <text>
        <r>
          <rPr>
            <sz val="10"/>
            <color rgb="FF000000"/>
            <rFont val="Arial"/>
            <family val="2"/>
            <scheme val="minor"/>
          </rPr>
          <t>Se realizaron acciones de planeación y programación de tareas encaminadas al cumplimiento del producto
	-Angela María Vivas Noguera</t>
        </r>
      </text>
    </comment>
    <comment ref="CG34" authorId="3" shapeId="0" xr:uid="{00000000-0006-0000-0000-000065000000}">
      <text>
        <r>
          <rPr>
            <sz val="10"/>
            <color rgb="FF000000"/>
            <rFont val="Arial"/>
            <family val="2"/>
            <scheme val="minor"/>
          </rPr>
          <t>Se realizaron acciones de planeación y programación de tareas encaminadas al cumplimiento del producto, actividades como cotizaciones, presupuestos de obra y estudios previos. (Procesos precontractuales)
	-Angela María Vivas Noguera</t>
        </r>
      </text>
    </comment>
    <comment ref="CI34" authorId="3" shapeId="0" xr:uid="{00000000-0006-0000-0000-000066000000}">
      <text>
        <r>
          <rPr>
            <sz val="10"/>
            <color rgb="FF000000"/>
            <rFont val="Arial"/>
            <family val="2"/>
            <scheme val="minor"/>
          </rPr>
          <t>La ejecución física corresponde a 0
	-Angela María Vivas Noguera</t>
        </r>
      </text>
    </comment>
    <comment ref="CJ34" authorId="3" shapeId="0" xr:uid="{00000000-0006-0000-0000-000067000000}">
      <text>
        <r>
          <rPr>
            <sz val="10"/>
            <color rgb="FF000000"/>
            <rFont val="Arial"/>
            <family val="2"/>
            <scheme val="minor"/>
          </rPr>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
	-Angela María Vivas Noguera</t>
        </r>
      </text>
    </comment>
    <comment ref="CF37" authorId="3" shapeId="0" xr:uid="{00000000-0006-0000-0000-000068000000}">
      <text>
        <r>
          <rPr>
            <sz val="10"/>
            <color rgb="FF000000"/>
            <rFont val="Arial"/>
            <family val="2"/>
            <scheme val="minor"/>
          </rPr>
          <t>La ejecución física corresponde a 2809
	-Angela María Vivas Noguera</t>
        </r>
      </text>
    </comment>
    <comment ref="CI37" authorId="3" shapeId="0" xr:uid="{00000000-0006-0000-0000-000069000000}">
      <text>
        <r>
          <rPr>
            <sz val="10"/>
            <color rgb="FF000000"/>
            <rFont val="Arial"/>
            <family val="2"/>
            <scheme val="minor"/>
          </rPr>
          <t>La ejecución física corresponde a 1382
	-Angela María Vivas Noguera</t>
        </r>
      </text>
    </comment>
    <comment ref="CF38" authorId="3" shapeId="0" xr:uid="{00000000-0006-0000-0000-00006A000000}">
      <text>
        <r>
          <rPr>
            <sz val="10"/>
            <color rgb="FF000000"/>
            <rFont val="Arial"/>
            <family val="2"/>
            <scheme val="minor"/>
          </rPr>
          <t>La ejecución física corresponde a 2809
	-Angela María Vivas Noguera</t>
        </r>
      </text>
    </comment>
    <comment ref="CI38" authorId="3" shapeId="0" xr:uid="{00000000-0006-0000-0000-00006B000000}">
      <text>
        <r>
          <rPr>
            <sz val="10"/>
            <color rgb="FF000000"/>
            <rFont val="Arial"/>
            <family val="2"/>
            <scheme val="minor"/>
          </rPr>
          <t>La ejecución física corresponde a 1382
	-Angela María Vivas Noguera</t>
        </r>
      </text>
    </comment>
    <comment ref="AI39" authorId="3" shapeId="0" xr:uid="{00000000-0006-0000-0000-00006C000000}">
      <text>
        <r>
          <rPr>
            <sz val="10"/>
            <color rgb="FF000000"/>
            <rFont val="Arial"/>
            <family val="2"/>
            <scheme val="minor"/>
          </rPr>
          <t>Se ajusta porcentaje de avance a 10.7%
	-Angela María Vivas Noguera</t>
        </r>
      </text>
    </comment>
    <comment ref="AJ39" authorId="3" shapeId="0" xr:uid="{00000000-0006-0000-0000-00006D000000}">
      <text>
        <r>
          <rPr>
            <sz val="10"/>
            <color rgb="FF000000"/>
            <rFont val="Arial"/>
            <family val="2"/>
            <scheme val="minor"/>
          </rPr>
          <t>En el mes de mayo dando respuesta a la variable 2, se ejecutó el plan de promoción de afiliación al SGSSS con 12 jornadas informativas, 12 articulaciones con actores en salud en Cali y una implementación de la estrategia de sensibilización al régimen contributivo. En el marco de la política de juventudes, se realizó 1 acción en la Institución Educativa INEM para promover la afiliación de jóvenes de 14 a 28 años.
	-Angela María Vivas Noguera</t>
        </r>
      </text>
    </comment>
    <comment ref="CF39" authorId="3" shapeId="0" xr:uid="{00000000-0006-0000-0000-00006E000000}">
      <text>
        <r>
          <rPr>
            <sz val="10"/>
            <color rgb="FF000000"/>
            <rFont val="Arial"/>
            <family val="2"/>
            <scheme val="minor"/>
          </rPr>
          <t>La ejecución física corresponde a 2809
	-Angela María Vivas Noguera</t>
        </r>
      </text>
    </comment>
    <comment ref="CI39" authorId="3" shapeId="0" xr:uid="{00000000-0006-0000-0000-00006F000000}">
      <text>
        <r>
          <rPr>
            <sz val="10"/>
            <color rgb="FF000000"/>
            <rFont val="Arial"/>
            <family val="2"/>
            <scheme val="minor"/>
          </rPr>
          <t>La ejecución física corresponde a 1382
	-Angela María Vivas Noguera</t>
        </r>
      </text>
    </comment>
    <comment ref="CF40" authorId="3" shapeId="0" xr:uid="{00000000-0006-0000-0000-000070000000}">
      <text>
        <r>
          <rPr>
            <sz val="10"/>
            <color rgb="FF000000"/>
            <rFont val="Arial"/>
            <family val="2"/>
            <scheme val="minor"/>
          </rPr>
          <t>La ejecución física corresponde a 2809
	-Angela María Vivas Noguera</t>
        </r>
      </text>
    </comment>
    <comment ref="CI40" authorId="3" shapeId="0" xr:uid="{00000000-0006-0000-0000-000071000000}">
      <text>
        <r>
          <rPr>
            <sz val="10"/>
            <color rgb="FF000000"/>
            <rFont val="Arial"/>
            <family val="2"/>
            <scheme val="minor"/>
          </rPr>
          <t>La ejecución física corresponde a 1382
	-Angela María Vivas Noguera</t>
        </r>
      </text>
    </comment>
    <comment ref="CF41" authorId="3" shapeId="0" xr:uid="{00000000-0006-0000-0000-000072000000}">
      <text>
        <r>
          <rPr>
            <sz val="10"/>
            <color rgb="FF000000"/>
            <rFont val="Arial"/>
            <family val="2"/>
            <scheme val="minor"/>
          </rPr>
          <t>La ejecución física corresponde a 2809
	-Angela María Vivas Noguera</t>
        </r>
      </text>
    </comment>
    <comment ref="CI41" authorId="3" shapeId="0" xr:uid="{00000000-0006-0000-0000-000073000000}">
      <text>
        <r>
          <rPr>
            <sz val="10"/>
            <color rgb="FF000000"/>
            <rFont val="Arial"/>
            <family val="2"/>
            <scheme val="minor"/>
          </rPr>
          <t>La ejecución física corresponde a 1382
	-Angela María Vivas Noguera</t>
        </r>
      </text>
    </comment>
    <comment ref="CF42" authorId="3" shapeId="0" xr:uid="{00000000-0006-0000-0000-000074000000}">
      <text>
        <r>
          <rPr>
            <sz val="10"/>
            <color rgb="FF000000"/>
            <rFont val="Arial"/>
            <family val="2"/>
            <scheme val="minor"/>
          </rPr>
          <t>La ejecución física corresponde a 2809
	-Angela María Vivas Noguera</t>
        </r>
      </text>
    </comment>
    <comment ref="CI42" authorId="3" shapeId="0" xr:uid="{00000000-0006-0000-0000-000075000000}">
      <text>
        <r>
          <rPr>
            <sz val="10"/>
            <color rgb="FF000000"/>
            <rFont val="Arial"/>
            <family val="2"/>
            <scheme val="minor"/>
          </rPr>
          <t>La ejecución física corresponde a 1382
	-Angela María Vivas Noguera</t>
        </r>
      </text>
    </comment>
    <comment ref="CF43" authorId="3" shapeId="0" xr:uid="{00000000-0006-0000-0000-000076000000}">
      <text>
        <r>
          <rPr>
            <sz val="10"/>
            <color rgb="FF000000"/>
            <rFont val="Arial"/>
            <family val="2"/>
            <scheme val="minor"/>
          </rPr>
          <t>La ejecución física corresponde a 2809
	-Angela María Vivas Noguera</t>
        </r>
      </text>
    </comment>
    <comment ref="CI43" authorId="3" shapeId="0" xr:uid="{00000000-0006-0000-0000-000077000000}">
      <text>
        <r>
          <rPr>
            <sz val="10"/>
            <color rgb="FF000000"/>
            <rFont val="Arial"/>
            <family val="2"/>
            <scheme val="minor"/>
          </rPr>
          <t>La ejecución física corresponde a 1382
	-Angela María Vivas Noguera</t>
        </r>
      </text>
    </comment>
    <comment ref="CD44" authorId="3" shapeId="0" xr:uid="{00000000-0006-0000-0000-000078000000}">
      <text>
        <r>
          <rPr>
            <sz val="10"/>
            <color rgb="FF000000"/>
            <rFont val="Arial"/>
            <family val="2"/>
            <scheme val="minor"/>
          </rPr>
          <t>Se realizaron acciones de revisión y seguimiento en relación con la información sobre la cantidad de personas con servicio de afiliación al régimen subsidiado.
	-Angela María Vivas Noguera</t>
        </r>
      </text>
    </comment>
    <comment ref="AI50" authorId="3" shapeId="0" xr:uid="{00000000-0006-0000-0000-000079000000}">
      <text>
        <r>
          <rPr>
            <sz val="10"/>
            <color rgb="FF000000"/>
            <rFont val="Arial"/>
            <family val="2"/>
            <scheme val="minor"/>
          </rPr>
          <t>Se ajusta porcentaje de avance a 10.7%
	-Angela María Vivas Noguera</t>
        </r>
      </text>
    </comment>
    <comment ref="AJ50" authorId="3" shapeId="0" xr:uid="{00000000-0006-0000-0000-00007A000000}">
      <text>
        <r>
          <rPr>
            <sz val="10"/>
            <color rgb="FF000000"/>
            <rFont val="Arial"/>
            <family val="2"/>
            <scheme val="minor"/>
          </rPr>
          <t>En el mes de mayo dando respuesta a la variable 2, se ejecutó el plan de promoción de afiliación al SGSSS con 12 jornadas informativas, 12 articulaciones con actores en salud en Cali y una implementación de la estrategia de sensibilización al régimen contributivo. En el marco de la política de juventudes, se realizó 1 acción en la Institución Educativa INEM para promover la afiliación de jóvenes de 14 a 28 años.
	-Angela María Vivas Noguera</t>
        </r>
      </text>
    </comment>
    <comment ref="CD55" authorId="3" shapeId="0" xr:uid="{00000000-0006-0000-0000-00007B000000}">
      <text>
        <r>
          <rPr>
            <sz val="10"/>
            <color rgb="FF000000"/>
            <rFont val="Arial"/>
            <family val="2"/>
            <scheme val="minor"/>
          </rPr>
          <t>Se realizaron acciones de revisión y seguimiento en relación con la información sobre la cantidad de personas atendidas.
	-Angela María Vivas Noguera</t>
        </r>
      </text>
    </comment>
    <comment ref="CF55" authorId="3" shapeId="0" xr:uid="{00000000-0006-0000-0000-00007C000000}">
      <text>
        <r>
          <rPr>
            <sz val="10"/>
            <color rgb="FF000000"/>
            <rFont val="Arial"/>
            <family val="2"/>
            <scheme val="minor"/>
          </rPr>
          <t>La ejecucion fisica corresponde a 1374
	-Angela María Vivas Noguera</t>
        </r>
      </text>
    </comment>
    <comment ref="CG55" authorId="3" shapeId="0" xr:uid="{00000000-0006-0000-0000-00007D000000}">
      <text>
        <r>
          <rPr>
            <sz val="10"/>
            <color rgb="FF000000"/>
            <rFont val="Arial"/>
            <family val="2"/>
            <scheme val="minor"/>
          </rPr>
          <t>En el mes de febrero se realizaron 1.374 atenciones de urgencias perteneciente a la población migrante irregular.
	-Angela María Vivas Noguera</t>
        </r>
      </text>
    </comment>
    <comment ref="CI55" authorId="3" shapeId="0" xr:uid="{00000000-0006-0000-0000-00007E000000}">
      <text>
        <r>
          <rPr>
            <sz val="10"/>
            <color rgb="FF000000"/>
            <rFont val="Arial"/>
            <family val="2"/>
            <scheme val="minor"/>
          </rPr>
          <t>La ejecucion fisica corresponde a 724
	-Angela María Vivas Noguera</t>
        </r>
      </text>
    </comment>
    <comment ref="CJ55" authorId="3" shapeId="0" xr:uid="{00000000-0006-0000-0000-00007F000000}">
      <text>
        <r>
          <rPr>
            <sz val="10"/>
            <color rgb="FF000000"/>
            <rFont val="Arial"/>
            <family val="2"/>
            <scheme val="minor"/>
          </rPr>
          <t>En el mes de Marzo se realizó la atención de 724 usuarios perteneciente a la población migrante irregular en el servicio de urgencias.
	-Angela María Vivas Noguera</t>
        </r>
      </text>
    </comment>
    <comment ref="N57" authorId="1" shapeId="0" xr:uid="{00000000-0006-0000-0000-000080000000}">
      <text>
        <r>
          <rPr>
            <b/>
            <sz val="9"/>
            <color indexed="81"/>
            <rFont val="Tahoma"/>
            <family val="2"/>
          </rPr>
          <t>Vivas Noguera, Angela María:</t>
        </r>
        <r>
          <rPr>
            <sz val="9"/>
            <color indexed="81"/>
            <rFont val="Tahoma"/>
            <family val="2"/>
          </rPr>
          <t xml:space="preserve">
ARTICULAR</t>
        </r>
      </text>
    </comment>
    <comment ref="CF58" authorId="3" shapeId="0" xr:uid="{00000000-0006-0000-0000-000081000000}">
      <text>
        <r>
          <rPr>
            <sz val="10"/>
            <color rgb="FF000000"/>
            <rFont val="Arial"/>
            <family val="2"/>
            <scheme val="minor"/>
          </rPr>
          <t>La ejecucion fisica corresponde a 1374
	-Angela María Vivas Noguera</t>
        </r>
      </text>
    </comment>
    <comment ref="CI58" authorId="3" shapeId="0" xr:uid="{00000000-0006-0000-0000-000082000000}">
      <text>
        <r>
          <rPr>
            <sz val="10"/>
            <color rgb="FF000000"/>
            <rFont val="Arial"/>
            <family val="2"/>
            <scheme val="minor"/>
          </rPr>
          <t>La ejecucion fisica corresponde a 724
	-Angela María Vivas Noguera</t>
        </r>
      </text>
    </comment>
    <comment ref="CF59" authorId="3" shapeId="0" xr:uid="{00000000-0006-0000-0000-000083000000}">
      <text>
        <r>
          <rPr>
            <sz val="10"/>
            <color rgb="FF000000"/>
            <rFont val="Arial"/>
            <family val="2"/>
            <scheme val="minor"/>
          </rPr>
          <t>La ejecucion fisica corresponde a 1374
	-Angela María Vivas Noguera</t>
        </r>
      </text>
    </comment>
    <comment ref="CF60" authorId="3" shapeId="0" xr:uid="{00000000-0006-0000-0000-000084000000}">
      <text>
        <r>
          <rPr>
            <sz val="10"/>
            <color rgb="FF000000"/>
            <rFont val="Arial"/>
            <family val="2"/>
            <scheme val="minor"/>
          </rPr>
          <t>La ejecucion fisica corresponde a 1374
	-Angela María Vivas Noguera</t>
        </r>
      </text>
    </comment>
    <comment ref="CI60" authorId="3" shapeId="0" xr:uid="{00000000-0006-0000-0000-000085000000}">
      <text>
        <r>
          <rPr>
            <sz val="10"/>
            <color rgb="FF000000"/>
            <rFont val="Arial"/>
            <family val="2"/>
            <scheme val="minor"/>
          </rPr>
          <t>La ejecucion fisica corresponde a 724
	-Angela María Vivas Noguera</t>
        </r>
      </text>
    </comment>
    <comment ref="O61" authorId="3" shapeId="0" xr:uid="{00000000-0006-0000-0000-000086000000}">
      <text>
        <r>
          <rPr>
            <sz val="10"/>
            <color rgb="FF000000"/>
            <rFont val="Arial"/>
            <family val="2"/>
            <scheme val="minor"/>
          </rPr>
          <t>Se ajusta ponderación a 27.00%
	-Angela María Vivas Noguera</t>
        </r>
      </text>
    </comment>
    <comment ref="AM61" authorId="2" shapeId="0" xr:uid="{00000000-0006-0000-0000-000087000000}">
      <text>
        <r>
          <rPr>
            <b/>
            <sz val="12"/>
            <color indexed="81"/>
            <rFont val="Arial"/>
            <family val="2"/>
          </rPr>
          <t>User:</t>
        </r>
        <r>
          <rPr>
            <sz val="12"/>
            <color indexed="81"/>
            <rFont val="Arial"/>
            <family val="2"/>
          </rPr>
          <t xml:space="preserve">
Definir cual  es el aporte a la variable 3 y dejar en especifico.</t>
        </r>
      </text>
    </comment>
    <comment ref="AW61" authorId="1" shapeId="0" xr:uid="{00000000-0006-0000-0000-000088000000}">
      <text>
        <r>
          <rPr>
            <b/>
            <sz val="9"/>
            <color indexed="81"/>
            <rFont val="Tahoma"/>
            <family val="2"/>
          </rPr>
          <t>Vivas Noguera, Angela María:</t>
        </r>
        <r>
          <rPr>
            <sz val="9"/>
            <color indexed="81"/>
            <rFont val="Tahoma"/>
            <family val="2"/>
          </rPr>
          <t xml:space="preserve">
Aporte a Politica Publica?</t>
        </r>
      </text>
    </comment>
    <comment ref="CG61" authorId="3" shapeId="0" xr:uid="{00000000-0006-0000-0000-000089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CR61" authorId="2" shapeId="0" xr:uid="{00000000-0006-0000-0000-00008A000000}">
      <text>
        <r>
          <rPr>
            <b/>
            <sz val="9"/>
            <color indexed="81"/>
            <rFont val="Tahoma"/>
            <family val="2"/>
          </rPr>
          <t>User:</t>
        </r>
        <r>
          <rPr>
            <sz val="9"/>
            <color indexed="81"/>
            <rFont val="Tahoma"/>
            <family val="2"/>
          </rPr>
          <t xml:space="preserve">
Validar</t>
        </r>
      </text>
    </comment>
    <comment ref="CS61" authorId="2" shapeId="0" xr:uid="{00000000-0006-0000-0000-00008B000000}">
      <text>
        <r>
          <rPr>
            <b/>
            <sz val="12"/>
            <color indexed="81"/>
            <rFont val="Arial"/>
            <family val="2"/>
          </rPr>
          <t>User:</t>
        </r>
        <r>
          <rPr>
            <sz val="9"/>
            <color indexed="81"/>
            <rFont val="Tahoma"/>
            <family val="2"/>
          </rPr>
          <t xml:space="preserve">
</t>
        </r>
        <r>
          <rPr>
            <sz val="12"/>
            <color indexed="81"/>
            <rFont val="Arial"/>
            <family val="2"/>
          </rPr>
          <t>Validar la ejecucion fisica con respecto al aporte de las variables reportado en las actividades.</t>
        </r>
      </text>
    </comment>
    <comment ref="O62" authorId="3" shapeId="0" xr:uid="{00000000-0006-0000-0000-00008C000000}">
      <text>
        <r>
          <rPr>
            <sz val="10"/>
            <color rgb="FF000000"/>
            <rFont val="Arial"/>
            <family val="2"/>
            <scheme val="minor"/>
          </rPr>
          <t>Se ajusta ponderacion a 12.00%
	-Angela María Vivas Noguera</t>
        </r>
      </text>
    </comment>
    <comment ref="AM62" authorId="2" shapeId="0" xr:uid="{00000000-0006-0000-0000-00008D000000}">
      <text>
        <r>
          <rPr>
            <b/>
            <sz val="9"/>
            <color indexed="81"/>
            <rFont val="Tahoma"/>
            <family val="2"/>
          </rPr>
          <t>User:</t>
        </r>
        <r>
          <rPr>
            <sz val="9"/>
            <color indexed="81"/>
            <rFont val="Tahoma"/>
            <family val="2"/>
          </rPr>
          <t xml:space="preserve">
Definir el aporte de la variable 3 y dejar en especifico.</t>
        </r>
      </text>
    </comment>
    <comment ref="AW62" authorId="1" shapeId="0" xr:uid="{00000000-0006-0000-0000-00008E000000}">
      <text>
        <r>
          <rPr>
            <b/>
            <sz val="9"/>
            <color indexed="81"/>
            <rFont val="Tahoma"/>
            <family val="2"/>
          </rPr>
          <t xml:space="preserve">Vivas Noguera, Angela María:
</t>
        </r>
        <r>
          <rPr>
            <sz val="12"/>
            <color indexed="81"/>
            <rFont val="Tahoma"/>
            <family val="2"/>
          </rPr>
          <t>Validar aporte a la Variable 3</t>
        </r>
      </text>
    </comment>
    <comment ref="BB62" authorId="1" shapeId="0" xr:uid="{00000000-0006-0000-0000-00008F000000}">
      <text>
        <r>
          <rPr>
            <b/>
            <sz val="9"/>
            <color rgb="FF000000"/>
            <rFont val="Tahoma"/>
            <family val="2"/>
          </rPr>
          <t xml:space="preserve">Vivas Noguera, Angela María:
</t>
        </r>
        <r>
          <rPr>
            <sz val="12"/>
            <color rgb="FF000000"/>
            <rFont val="Tahoma"/>
            <family val="2"/>
          </rPr>
          <t>Validar aporte a la Variable 3</t>
        </r>
      </text>
    </comment>
    <comment ref="CG62" authorId="3" shapeId="0" xr:uid="{00000000-0006-0000-0000-000090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O63" authorId="3" shapeId="0" xr:uid="{00000000-0006-0000-0000-000091000000}">
      <text>
        <r>
          <rPr>
            <sz val="10"/>
            <color rgb="FF000000"/>
            <rFont val="Arial"/>
            <family val="2"/>
            <scheme val="minor"/>
          </rPr>
          <t>Se ajusta ponderacion a 20.00%
	-Angela María Vivas Noguera</t>
        </r>
      </text>
    </comment>
    <comment ref="CG63" authorId="3" shapeId="0" xr:uid="{00000000-0006-0000-0000-000092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O64" authorId="3" shapeId="0" xr:uid="{00000000-0006-0000-0000-000093000000}">
      <text>
        <r>
          <rPr>
            <sz val="10"/>
            <color rgb="FF000000"/>
            <rFont val="Arial"/>
            <family val="2"/>
            <scheme val="minor"/>
          </rPr>
          <t>Se ajusta ponderacion a 16.00%
	-Angela María Vivas Noguera</t>
        </r>
      </text>
    </comment>
    <comment ref="CG64" authorId="3" shapeId="0" xr:uid="{00000000-0006-0000-0000-000094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O65" authorId="3" shapeId="0" xr:uid="{00000000-0006-0000-0000-000095000000}">
      <text>
        <r>
          <rPr>
            <sz val="10"/>
            <color rgb="FF000000"/>
            <rFont val="Arial"/>
            <family val="2"/>
            <scheme val="minor"/>
          </rPr>
          <t>Se ajusta ponderacion a 6.00%
	-Angela María Vivas Noguera</t>
        </r>
      </text>
    </comment>
    <comment ref="CG65" authorId="3" shapeId="0" xr:uid="{00000000-0006-0000-0000-000096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O66" authorId="3" shapeId="0" xr:uid="{00000000-0006-0000-0000-000097000000}">
      <text>
        <r>
          <rPr>
            <sz val="10"/>
            <color rgb="FF000000"/>
            <rFont val="Arial"/>
            <family val="2"/>
            <scheme val="minor"/>
          </rPr>
          <t>Se ajusta ponderación a 5.00%
	-Angela María Vivas Noguera</t>
        </r>
      </text>
    </comment>
    <comment ref="AM66" authorId="2" shapeId="0" xr:uid="{00000000-0006-0000-0000-000098000000}">
      <text>
        <r>
          <rPr>
            <b/>
            <sz val="12"/>
            <color indexed="81"/>
            <rFont val="Arial"/>
            <family val="2"/>
          </rPr>
          <t>User:</t>
        </r>
        <r>
          <rPr>
            <sz val="12"/>
            <color indexed="81"/>
            <rFont val="Arial"/>
            <family val="2"/>
          </rPr>
          <t xml:space="preserve">
Definir cual  es el aporte a la variable 3 y dejar en especifico.</t>
        </r>
      </text>
    </comment>
    <comment ref="AW66" authorId="1" shapeId="0" xr:uid="{00000000-0006-0000-0000-000099000000}">
      <text>
        <r>
          <rPr>
            <b/>
            <sz val="9"/>
            <color indexed="81"/>
            <rFont val="Tahoma"/>
            <family val="2"/>
          </rPr>
          <t>Vivas Noguera, Angela María:</t>
        </r>
        <r>
          <rPr>
            <sz val="9"/>
            <color indexed="81"/>
            <rFont val="Tahoma"/>
            <family val="2"/>
          </rPr>
          <t xml:space="preserve">
Aporte a Politica Publica?</t>
        </r>
      </text>
    </comment>
    <comment ref="CD66" authorId="3" shapeId="0" xr:uid="{00000000-0006-0000-0000-00009A000000}">
      <text>
        <r>
          <rPr>
            <sz val="10"/>
            <color rgb="FF000000"/>
            <rFont val="Arial"/>
            <family val="2"/>
            <scheme val="minor"/>
          </rPr>
          <t>Se realizaron acciones de planeación y programación de tareas encaminadas al cumplimiento del producto de acuerdo al PAS
	-Angela María Vivas Noguera</t>
        </r>
      </text>
    </comment>
    <comment ref="CG66" authorId="3" shapeId="0" xr:uid="{00000000-0006-0000-0000-00009B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CI66" authorId="3" shapeId="0" xr:uid="{00000000-0006-0000-0000-00009C000000}">
      <text>
        <r>
          <rPr>
            <sz val="10"/>
            <color rgb="FF000000"/>
            <rFont val="Arial"/>
            <family val="2"/>
            <scheme val="minor"/>
          </rPr>
          <t>La ejecucion fisica corresponde a 0
	-Angela María Vivas Noguera</t>
        </r>
      </text>
    </comment>
    <comment ref="CJ66" authorId="3" shapeId="0" xr:uid="{00000000-0006-0000-0000-00009D000000}">
      <text>
        <r>
          <rPr>
            <sz val="10"/>
            <color rgb="FF000000"/>
            <rFont val="Arial"/>
            <family val="2"/>
            <scheme val="minor"/>
          </rPr>
          <t>En el mes de marzo se realizo socializacion de los analisis y estrategia con las JAL y grupos de interes comunitario para la priorización de territorios con criterio epidemiologico y sanitario relacionados a la variable 1, adicionalmente se avanzó en la caracterizacion de tres territorios relacionados a la varible 3 y la socializacion de los proyectos de presupuesto participativo de 6 territorios -comunas relacionados a la variable 2.
	-Angela María Vivas Noguera</t>
        </r>
      </text>
    </comment>
    <comment ref="O67" authorId="3" shapeId="0" xr:uid="{00000000-0006-0000-0000-00009E000000}">
      <text>
        <r>
          <rPr>
            <sz val="10"/>
            <color rgb="FF000000"/>
            <rFont val="Arial"/>
            <family val="2"/>
            <scheme val="minor"/>
          </rPr>
          <t>Se ajusta ponderacion a 1.00%
	-Angela María Vivas Noguera</t>
        </r>
      </text>
    </comment>
    <comment ref="CD67" authorId="3" shapeId="0" xr:uid="{00000000-0006-0000-0000-00009F000000}">
      <text>
        <r>
          <rPr>
            <sz val="10"/>
            <color rgb="FF000000"/>
            <rFont val="Arial"/>
            <family val="2"/>
            <scheme val="minor"/>
          </rPr>
          <t>Se realizaron acciones de planeación y programación de tareas encaminadas al cumplimiento del producto de acuerdo al PAS
	-Angela María Vivas Noguera</t>
        </r>
      </text>
    </comment>
    <comment ref="CG67" authorId="3" shapeId="0" xr:uid="{00000000-0006-0000-0000-0000A0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CI67" authorId="3" shapeId="0" xr:uid="{00000000-0006-0000-0000-0000A1000000}">
      <text>
        <r>
          <rPr>
            <sz val="10"/>
            <color rgb="FF000000"/>
            <rFont val="Arial"/>
            <family val="2"/>
            <scheme val="minor"/>
          </rPr>
          <t>La ejecucion fisica corresponde a 0
	-Angela María Vivas Noguera</t>
        </r>
      </text>
    </comment>
    <comment ref="CJ67" authorId="3" shapeId="0" xr:uid="{00000000-0006-0000-0000-0000A2000000}">
      <text>
        <r>
          <rPr>
            <sz val="10"/>
            <color rgb="FF000000"/>
            <rFont val="Arial"/>
            <family val="2"/>
            <scheme val="minor"/>
          </rPr>
          <t>En el mes de marzo se realizo socializacion de los analisis y estrategia con las JAL y grupos de interes comunitario para la priorización de territorios con criterio epidemiologico y sanitario relacionados a la variable 1, adicionalmente se avanzó en la caracterizacion de tres territorios relacionados a la varible 3 y la socializacion de los proyectos de presupuesto participativo de 6 territorios -comunas relacionados a la variable 2.
	-Angela María Vivas Noguera</t>
        </r>
      </text>
    </comment>
    <comment ref="AW68" authorId="1" shapeId="0" xr:uid="{00000000-0006-0000-0000-0000A3000000}">
      <text>
        <r>
          <rPr>
            <b/>
            <sz val="12"/>
            <color indexed="81"/>
            <rFont val="Tahoma"/>
            <family val="2"/>
          </rPr>
          <t>Vivas Noguera, Angela María:</t>
        </r>
        <r>
          <rPr>
            <sz val="12"/>
            <color indexed="81"/>
            <rFont val="Tahoma"/>
            <family val="2"/>
          </rPr>
          <t xml:space="preserve">
Validar si hay algo diferente para reportar durante el periodo en cuestion.</t>
        </r>
      </text>
    </comment>
    <comment ref="BB68" authorId="1" shapeId="0" xr:uid="{00000000-0006-0000-0000-0000A4000000}">
      <text>
        <r>
          <rPr>
            <b/>
            <sz val="9"/>
            <color indexed="81"/>
            <rFont val="Tahoma"/>
            <family val="2"/>
          </rPr>
          <t>Vivas Noguera, Angela María:</t>
        </r>
        <r>
          <rPr>
            <sz val="9"/>
            <color indexed="81"/>
            <rFont val="Tahoma"/>
            <family val="2"/>
          </rPr>
          <t xml:space="preserve">
Esta actividad ya presenta un valor ejecutado. Realizar explixacion de avance</t>
        </r>
      </text>
    </comment>
    <comment ref="CD68" authorId="3" shapeId="0" xr:uid="{00000000-0006-0000-0000-0000A5000000}">
      <text>
        <r>
          <rPr>
            <sz val="10"/>
            <color rgb="FF000000"/>
            <rFont val="Arial"/>
            <family val="2"/>
            <scheme val="minor"/>
          </rPr>
          <t>Se realizaron acciones de planeación y programación de tareas encaminadas al cumplimiento del producto de acuerdo al PAS
	-Angela María Vivas Noguera</t>
        </r>
      </text>
    </comment>
    <comment ref="CG68" authorId="3" shapeId="0" xr:uid="{00000000-0006-0000-0000-0000A6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CI68" authorId="3" shapeId="0" xr:uid="{00000000-0006-0000-0000-0000A7000000}">
      <text>
        <r>
          <rPr>
            <sz val="10"/>
            <color rgb="FF000000"/>
            <rFont val="Arial"/>
            <family val="2"/>
            <scheme val="minor"/>
          </rPr>
          <t>La ejecucion fisica corresponde a 0
	-Angela María Vivas Noguera</t>
        </r>
      </text>
    </comment>
    <comment ref="CJ68" authorId="3" shapeId="0" xr:uid="{00000000-0006-0000-0000-0000A8000000}">
      <text>
        <r>
          <rPr>
            <sz val="10"/>
            <color rgb="FF000000"/>
            <rFont val="Arial"/>
            <family val="2"/>
            <scheme val="minor"/>
          </rPr>
          <t>En el mes de marzo se realizo socializacion de los analisis y estrategia con las JAL y grupos de interes comunitario para la priorización de territorios con criterio epidemiologico y sanitario relacionados a la variable 1, adicionalmente se avanzó en la caracterizacion de tres territorios relacionados a la varible 3 y la socializacion de los proyectos de presupuesto participativo de 6 territorios -comunas relacionados a la variable 2.
	-Angela María Vivas Noguera</t>
        </r>
      </text>
    </comment>
    <comment ref="BB69" authorId="1" shapeId="0" xr:uid="{00000000-0006-0000-0000-0000A9000000}">
      <text>
        <r>
          <rPr>
            <b/>
            <sz val="9"/>
            <color indexed="81"/>
            <rFont val="Tahoma"/>
            <family val="2"/>
          </rPr>
          <t>Vivas Noguera, Angela María:</t>
        </r>
        <r>
          <rPr>
            <sz val="9"/>
            <color indexed="81"/>
            <rFont val="Tahoma"/>
            <family val="2"/>
          </rPr>
          <t xml:space="preserve">
Esta actividad ya presenta un valor ejecutado. Realizar explixacion de avance</t>
        </r>
      </text>
    </comment>
    <comment ref="CD69" authorId="3" shapeId="0" xr:uid="{00000000-0006-0000-0000-0000AA000000}">
      <text>
        <r>
          <rPr>
            <sz val="10"/>
            <color rgb="FF000000"/>
            <rFont val="Arial"/>
            <family val="2"/>
            <scheme val="minor"/>
          </rPr>
          <t>Se realizaron acciones de planeación y programación de tareas encaminadas al cumplimiento del producto de acuerdo al PAS
	-Angela María Vivas Noguera</t>
        </r>
      </text>
    </comment>
    <comment ref="CG69" authorId="3" shapeId="0" xr:uid="{00000000-0006-0000-0000-0000AB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CI69" authorId="3" shapeId="0" xr:uid="{00000000-0006-0000-0000-0000AC000000}">
      <text>
        <r>
          <rPr>
            <sz val="10"/>
            <color rgb="FF000000"/>
            <rFont val="Arial"/>
            <family val="2"/>
            <scheme val="minor"/>
          </rPr>
          <t>La ejecucion fisica corresponde a 0
	-Angela María Vivas Noguera</t>
        </r>
      </text>
    </comment>
    <comment ref="CJ69" authorId="3" shapeId="0" xr:uid="{00000000-0006-0000-0000-0000AD000000}">
      <text>
        <r>
          <rPr>
            <sz val="10"/>
            <color rgb="FF000000"/>
            <rFont val="Arial"/>
            <family val="2"/>
            <scheme val="minor"/>
          </rPr>
          <t>En el mes de marzo se realizo socializacion de los analisis y estrategia con las JAL y grupos de interes comunitario para la priorización de territorios con criterio epidemiologico y sanitario relacionados a la variable 1, adicionalmente se avanzó en la caracterizacion de tres territorios relacionados a la varible 3 y la socializacion de los proyectos de presupuesto participativo de 6 territorios -comunas relacionados a la variable 2.
	-Angela María Vivas Noguera</t>
        </r>
      </text>
    </comment>
    <comment ref="BB70" authorId="1" shapeId="0" xr:uid="{00000000-0006-0000-0000-0000AE000000}">
      <text>
        <r>
          <rPr>
            <b/>
            <sz val="9"/>
            <color indexed="81"/>
            <rFont val="Tahoma"/>
            <family val="2"/>
          </rPr>
          <t>Vivas Noguera, Angela María:</t>
        </r>
        <r>
          <rPr>
            <sz val="9"/>
            <color indexed="81"/>
            <rFont val="Tahoma"/>
            <family val="2"/>
          </rPr>
          <t xml:space="preserve">
Esta actividad ya presenta un valor ejecutado. Realizar explixacion de avance</t>
        </r>
      </text>
    </comment>
    <comment ref="CD70" authorId="3" shapeId="0" xr:uid="{00000000-0006-0000-0000-0000AF000000}">
      <text>
        <r>
          <rPr>
            <sz val="10"/>
            <color rgb="FF000000"/>
            <rFont val="Arial"/>
            <family val="2"/>
            <scheme val="minor"/>
          </rPr>
          <t>Se realizaron acciones de planeación y programación de tareas encaminadas al cumplimiento del producto de acuerdo al PAS
	-Angela María Vivas Noguera</t>
        </r>
      </text>
    </comment>
    <comment ref="CG70" authorId="3" shapeId="0" xr:uid="{00000000-0006-0000-0000-0000B0000000}">
      <text>
        <r>
          <rPr>
            <sz val="10"/>
            <color rgb="FF000000"/>
            <rFont val="Arial"/>
            <family val="2"/>
            <scheme val="minor"/>
          </rPr>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 Se realizó el reporte del Seguimiento plan PPSS al Ministerio en la plataforma PISIS, se recibio capacitación y directrices para la construcción del plan de participación ciudadana que aporta a la variable 3
	-Angela María Vivas Noguera</t>
        </r>
      </text>
    </comment>
    <comment ref="CI70" authorId="3" shapeId="0" xr:uid="{00000000-0006-0000-0000-0000B1000000}">
      <text>
        <r>
          <rPr>
            <sz val="10"/>
            <color rgb="FF000000"/>
            <rFont val="Arial"/>
            <family val="2"/>
            <scheme val="minor"/>
          </rPr>
          <t>La ejecucion fisica corresponde a 0
	-Angela María Vivas Noguera</t>
        </r>
      </text>
    </comment>
    <comment ref="CJ70" authorId="3" shapeId="0" xr:uid="{00000000-0006-0000-0000-0000B2000000}">
      <text>
        <r>
          <rPr>
            <sz val="10"/>
            <color rgb="FF000000"/>
            <rFont val="Arial"/>
            <family val="2"/>
            <scheme val="minor"/>
          </rPr>
          <t>En el mes de marzo se realizo socializacion de los analisis y estrategia con las JAL y grupos de interes comunitario para la priorización de territorios con criterio epidemiologico y sanitario relacionados a la variable 1, adicionalmente se avanzó en la caracterizacion de tres territorios relacionados a la varible 3 y la socializacion de los proyectos de presupuesto participativo de 6 territorios -comunas relacionados a la variable 2.
	-Angela María Vivas Noguera</t>
        </r>
      </text>
    </comment>
    <comment ref="AM72" authorId="2" shapeId="0" xr:uid="{00000000-0006-0000-0000-0000B3000000}">
      <text>
        <r>
          <rPr>
            <b/>
            <sz val="9"/>
            <color indexed="81"/>
            <rFont val="Tahoma"/>
            <family val="2"/>
          </rPr>
          <t>User:</t>
        </r>
        <r>
          <rPr>
            <sz val="9"/>
            <color indexed="81"/>
            <rFont val="Tahoma"/>
            <family val="2"/>
          </rPr>
          <t xml:space="preserve">
Especificar el aporte a la V1.</t>
        </r>
      </text>
    </comment>
    <comment ref="BB76" authorId="1" shapeId="0" xr:uid="{00000000-0006-0000-0000-0000B4000000}">
      <text>
        <r>
          <rPr>
            <b/>
            <sz val="9"/>
            <color indexed="81"/>
            <rFont val="Tahoma"/>
            <family val="2"/>
          </rPr>
          <t>Vivas Noguera, Angela María:</t>
        </r>
        <r>
          <rPr>
            <sz val="9"/>
            <color indexed="81"/>
            <rFont val="Tahoma"/>
            <family val="2"/>
          </rPr>
          <t xml:space="preserve">
Validar aporte a la variable</t>
        </r>
      </text>
    </comment>
    <comment ref="CC76" authorId="3" shapeId="0" xr:uid="{00000000-0006-0000-0000-0000B5000000}">
      <text>
        <r>
          <rPr>
            <sz val="10"/>
            <color rgb="FF000000"/>
            <rFont val="Arial"/>
            <family val="2"/>
            <scheme val="minor"/>
          </rPr>
          <t>La ejecucion fisica corresponde a 522
	-Angela María Vivas Noguera</t>
        </r>
      </text>
    </comment>
    <comment ref="CC77" authorId="3" shapeId="0" xr:uid="{00000000-0006-0000-0000-0000B6000000}">
      <text>
        <r>
          <rPr>
            <sz val="10"/>
            <color rgb="FF000000"/>
            <rFont val="Arial"/>
            <family val="2"/>
            <scheme val="minor"/>
          </rPr>
          <t>La ejecucion fisica corresponde a 522
	-Angela María Vivas Noguera</t>
        </r>
      </text>
    </comment>
    <comment ref="CD77" authorId="3" shapeId="0" xr:uid="{00000000-0006-0000-0000-0000B7000000}">
      <text>
        <r>
          <rPr>
            <sz val="10"/>
            <color rgb="FF000000"/>
            <rFont val="Arial"/>
            <family val="2"/>
            <scheme val="minor"/>
          </rPr>
          <t>En el mes de Enero se inspeccionaron 522 establecimientos e instalaciones los cuales cumplieron con la normatividad sanitaria.
	-Angela María Vivas Noguera</t>
        </r>
      </text>
    </comment>
    <comment ref="CF77" authorId="3" shapeId="0" xr:uid="{00000000-0006-0000-0000-0000B8000000}">
      <text>
        <r>
          <rPr>
            <sz val="10"/>
            <color rgb="FF000000"/>
            <rFont val="Arial"/>
            <family val="2"/>
            <scheme val="minor"/>
          </rPr>
          <t>La ejecucion fisica corresponde a 1204
	-Angela María Vivas Noguera</t>
        </r>
      </text>
    </comment>
    <comment ref="CG77" authorId="3" shapeId="0" xr:uid="{00000000-0006-0000-0000-0000B9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77" authorId="3" shapeId="0" xr:uid="{00000000-0006-0000-0000-0000BA000000}">
      <text>
        <r>
          <rPr>
            <sz val="10"/>
            <color rgb="FF000000"/>
            <rFont val="Arial"/>
            <family val="2"/>
            <scheme val="minor"/>
          </rPr>
          <t>La ejecucion fisica corresponde a 1073
	-Angela María Vivas Noguera</t>
        </r>
      </text>
    </comment>
    <comment ref="CJ77" authorId="3" shapeId="0" xr:uid="{00000000-0006-0000-0000-0000BB000000}">
      <text>
        <r>
          <rPr>
            <sz val="10"/>
            <color rgb="FF000000"/>
            <rFont val="Arial"/>
            <family val="2"/>
            <scheme val="minor"/>
          </rPr>
          <t>En el mes de marzo 1073 establecimientos e instalaciones vigiladas cumplen con las condiciones sanitarias.
	-Angela María Vivas Noguera</t>
        </r>
      </text>
    </comment>
    <comment ref="BB78" authorId="1" shapeId="0" xr:uid="{00000000-0006-0000-0000-0000BC000000}">
      <text>
        <r>
          <rPr>
            <b/>
            <sz val="11"/>
            <color indexed="81"/>
            <rFont val="Tahoma"/>
            <family val="2"/>
          </rPr>
          <t>Vivas Noguera, Angela María:</t>
        </r>
        <r>
          <rPr>
            <sz val="11"/>
            <color indexed="81"/>
            <rFont val="Tahoma"/>
            <family val="2"/>
          </rPr>
          <t xml:space="preserve">
Validar aporte a la Variable</t>
        </r>
      </text>
    </comment>
    <comment ref="CC78" authorId="3" shapeId="0" xr:uid="{00000000-0006-0000-0000-0000BD000000}">
      <text>
        <r>
          <rPr>
            <sz val="10"/>
            <color rgb="FF000000"/>
            <rFont val="Arial"/>
            <family val="2"/>
            <scheme val="minor"/>
          </rPr>
          <t>La ejecucion fisica corresponde a 522
	-Angela María Vivas Noguera</t>
        </r>
      </text>
    </comment>
    <comment ref="CD78" authorId="3" shapeId="0" xr:uid="{00000000-0006-0000-0000-0000BE000000}">
      <text>
        <r>
          <rPr>
            <sz val="10"/>
            <color rgb="FF000000"/>
            <rFont val="Arial"/>
            <family val="2"/>
            <scheme val="minor"/>
          </rPr>
          <t>En el mes de Enero se inspeccionaron 522 establecimientos e instalaciones los cuales cumplieron con la normatividad sanitaria.
	-Angela María Vivas Noguera</t>
        </r>
      </text>
    </comment>
    <comment ref="AL79" authorId="2" shapeId="0" xr:uid="{00000000-0006-0000-0000-0000BF000000}">
      <text>
        <r>
          <rPr>
            <b/>
            <sz val="12"/>
            <color indexed="81"/>
            <rFont val="Arial"/>
            <family val="2"/>
          </rPr>
          <t>User:</t>
        </r>
        <r>
          <rPr>
            <sz val="12"/>
            <color indexed="81"/>
            <rFont val="Arial"/>
            <family val="2"/>
          </rPr>
          <t xml:space="preserve">
Unificar porcentaje de avance teniendo en cuenta que debe reportarse a nivel de actividad.</t>
        </r>
      </text>
    </comment>
    <comment ref="AL80" authorId="2" shapeId="0" xr:uid="{00000000-0006-0000-0000-0000C0000000}">
      <text>
        <r>
          <rPr>
            <b/>
            <sz val="12"/>
            <color indexed="81"/>
            <rFont val="Arial"/>
            <family val="2"/>
          </rPr>
          <t>User:</t>
        </r>
        <r>
          <rPr>
            <sz val="12"/>
            <color indexed="81"/>
            <rFont val="Arial"/>
            <family val="2"/>
          </rPr>
          <t xml:space="preserve">
Unificar porcentaje de avance teniendo en cuenta que debe reportarse a nivel de actividad.</t>
        </r>
      </text>
    </comment>
    <comment ref="CC80" authorId="3" shapeId="0" xr:uid="{00000000-0006-0000-0000-0000C1000000}">
      <text>
        <r>
          <rPr>
            <sz val="10"/>
            <color rgb="FF000000"/>
            <rFont val="Arial"/>
            <family val="2"/>
            <scheme val="minor"/>
          </rPr>
          <t>La ejecucion fisica corresponde a 522
	-Angela María Vivas Noguera</t>
        </r>
      </text>
    </comment>
    <comment ref="CD80" authorId="3" shapeId="0" xr:uid="{00000000-0006-0000-0000-0000C2000000}">
      <text>
        <r>
          <rPr>
            <sz val="10"/>
            <color rgb="FF000000"/>
            <rFont val="Arial"/>
            <family val="2"/>
            <scheme val="minor"/>
          </rPr>
          <t>En el mes de Enero se inspeccionaron 522 establecimientos e instalaciones los cuales cumplieron con la normatividad sanitaria.
	-Angela María Vivas Noguera</t>
        </r>
      </text>
    </comment>
    <comment ref="CF80" authorId="3" shapeId="0" xr:uid="{00000000-0006-0000-0000-0000C3000000}">
      <text>
        <r>
          <rPr>
            <sz val="10"/>
            <color rgb="FF000000"/>
            <rFont val="Arial"/>
            <family val="2"/>
            <scheme val="minor"/>
          </rPr>
          <t>La ejecucion fisica corresponde a 1204
	-Angela María Vivas Noguera</t>
        </r>
      </text>
    </comment>
    <comment ref="CG80" authorId="3" shapeId="0" xr:uid="{00000000-0006-0000-0000-0000C4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80" authorId="3" shapeId="0" xr:uid="{00000000-0006-0000-0000-0000C5000000}">
      <text>
        <r>
          <rPr>
            <sz val="10"/>
            <color rgb="FF000000"/>
            <rFont val="Arial"/>
            <family val="2"/>
            <scheme val="minor"/>
          </rPr>
          <t>La ejecucion fisica corresponde a 1073
	-Angela María Vivas Noguera</t>
        </r>
      </text>
    </comment>
    <comment ref="CJ80" authorId="3" shapeId="0" xr:uid="{00000000-0006-0000-0000-0000C6000000}">
      <text>
        <r>
          <rPr>
            <sz val="10"/>
            <color rgb="FF000000"/>
            <rFont val="Arial"/>
            <family val="2"/>
            <scheme val="minor"/>
          </rPr>
          <t>En el mes de marzo 1073 establecimientos e instalaciones vigiladas cumplen con las condiciones sanitarias.
	-Angela María Vivas Noguera</t>
        </r>
      </text>
    </comment>
    <comment ref="CC82" authorId="3" shapeId="0" xr:uid="{00000000-0006-0000-0000-0000C7000000}">
      <text>
        <r>
          <rPr>
            <sz val="10"/>
            <color rgb="FF000000"/>
            <rFont val="Arial"/>
            <family val="2"/>
            <scheme val="minor"/>
          </rPr>
          <t>La ejecucion fisica corresponde a 522
	-Angela María Vivas Noguera</t>
        </r>
      </text>
    </comment>
    <comment ref="CD82" authorId="3" shapeId="0" xr:uid="{00000000-0006-0000-0000-0000C8000000}">
      <text>
        <r>
          <rPr>
            <sz val="10"/>
            <color rgb="FF000000"/>
            <rFont val="Arial"/>
            <family val="2"/>
            <scheme val="minor"/>
          </rPr>
          <t>En el mes de Enero se inspeccionaron 522 establecimientos e instalaciones los cuales cumplieron con la normatividad sanitaria.
	-Angela María Vivas Noguera</t>
        </r>
      </text>
    </comment>
    <comment ref="CF82" authorId="3" shapeId="0" xr:uid="{00000000-0006-0000-0000-0000C9000000}">
      <text>
        <r>
          <rPr>
            <sz val="10"/>
            <color rgb="FF000000"/>
            <rFont val="Arial"/>
            <family val="2"/>
            <scheme val="minor"/>
          </rPr>
          <t>La ejecucion fisica corresponde a 1204
	-Angela María Vivas Noguera</t>
        </r>
      </text>
    </comment>
    <comment ref="CG82" authorId="3" shapeId="0" xr:uid="{00000000-0006-0000-0000-0000CA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82" authorId="3" shapeId="0" xr:uid="{00000000-0006-0000-0000-0000CB000000}">
      <text>
        <r>
          <rPr>
            <sz val="10"/>
            <color rgb="FF000000"/>
            <rFont val="Arial"/>
            <family val="2"/>
            <scheme val="minor"/>
          </rPr>
          <t>La ejecucion fisica corresponde a 1073
	-Angela María Vivas Noguera</t>
        </r>
      </text>
    </comment>
    <comment ref="CJ82" authorId="3" shapeId="0" xr:uid="{00000000-0006-0000-0000-0000CC000000}">
      <text>
        <r>
          <rPr>
            <sz val="10"/>
            <color rgb="FF000000"/>
            <rFont val="Arial"/>
            <family val="2"/>
            <scheme val="minor"/>
          </rPr>
          <t>En el mes de marzo 1073 establecimientos e instalaciones vigiladas cumplen con las condiciones sanitarias.
	-Angela María Vivas Noguera</t>
        </r>
      </text>
    </comment>
    <comment ref="CC83" authorId="3" shapeId="0" xr:uid="{00000000-0006-0000-0000-0000CD000000}">
      <text>
        <r>
          <rPr>
            <sz val="10"/>
            <color rgb="FF000000"/>
            <rFont val="Arial"/>
            <family val="2"/>
            <scheme val="minor"/>
          </rPr>
          <t>La ejecucion fisica corresponde a 522
	-Angela María Vivas Noguera</t>
        </r>
      </text>
    </comment>
    <comment ref="BB84" authorId="1" shapeId="0" xr:uid="{00000000-0006-0000-0000-0000CE000000}">
      <text>
        <r>
          <rPr>
            <b/>
            <sz val="9"/>
            <color indexed="81"/>
            <rFont val="Tahoma"/>
            <family val="2"/>
          </rPr>
          <t>Vivas Noguera, Angela María:</t>
        </r>
        <r>
          <rPr>
            <sz val="9"/>
            <color indexed="81"/>
            <rFont val="Tahoma"/>
            <family val="2"/>
          </rPr>
          <t xml:space="preserve">
Validar aporte a la Variable.</t>
        </r>
      </text>
    </comment>
    <comment ref="CC84" authorId="3" shapeId="0" xr:uid="{00000000-0006-0000-0000-0000CF000000}">
      <text>
        <r>
          <rPr>
            <sz val="10"/>
            <color rgb="FF000000"/>
            <rFont val="Arial"/>
            <family val="2"/>
            <scheme val="minor"/>
          </rPr>
          <t>La ejecucion fisica corresponde a 522
	-Angela María Vivas Noguera</t>
        </r>
      </text>
    </comment>
    <comment ref="CD84" authorId="3" shapeId="0" xr:uid="{00000000-0006-0000-0000-0000D0000000}">
      <text>
        <r>
          <rPr>
            <sz val="10"/>
            <color rgb="FF000000"/>
            <rFont val="Arial"/>
            <family val="2"/>
            <scheme val="minor"/>
          </rPr>
          <t>En el mes de Enero se inspeccionaron 522 establecimientos e instalaciones los cuales cumplieron con la normatividad sanitaria.
	-Angela María Vivas Noguera</t>
        </r>
      </text>
    </comment>
    <comment ref="CF84" authorId="3" shapeId="0" xr:uid="{00000000-0006-0000-0000-0000D1000000}">
      <text>
        <r>
          <rPr>
            <sz val="10"/>
            <color rgb="FF000000"/>
            <rFont val="Arial"/>
            <family val="2"/>
            <scheme val="minor"/>
          </rPr>
          <t>La ejecucion fisica corresponde a 1204
	-Angela María Vivas Noguera</t>
        </r>
      </text>
    </comment>
    <comment ref="CG84" authorId="3" shapeId="0" xr:uid="{00000000-0006-0000-0000-0000D2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84" authorId="3" shapeId="0" xr:uid="{00000000-0006-0000-0000-0000D3000000}">
      <text>
        <r>
          <rPr>
            <sz val="10"/>
            <color rgb="FF000000"/>
            <rFont val="Arial"/>
            <family val="2"/>
            <scheme val="minor"/>
          </rPr>
          <t>La ejecucion fisica corresponde a 1073
	-Angela María Vivas Noguera</t>
        </r>
      </text>
    </comment>
    <comment ref="CJ84" authorId="3" shapeId="0" xr:uid="{00000000-0006-0000-0000-0000D4000000}">
      <text>
        <r>
          <rPr>
            <sz val="10"/>
            <color rgb="FF000000"/>
            <rFont val="Arial"/>
            <family val="2"/>
            <scheme val="minor"/>
          </rPr>
          <t>En el mes de marzo 1073 establecimientos e instalaciones vigiladas cumplen con las condiciones sanitarias.
	-Angela María Vivas Noguera</t>
        </r>
      </text>
    </comment>
    <comment ref="CC86" authorId="3" shapeId="0" xr:uid="{00000000-0006-0000-0000-0000D5000000}">
      <text>
        <r>
          <rPr>
            <sz val="10"/>
            <color rgb="FF000000"/>
            <rFont val="Arial"/>
            <family val="2"/>
            <scheme val="minor"/>
          </rPr>
          <t>La ejecucion fisica corresponde a 522
	-Angela María Vivas Noguera</t>
        </r>
      </text>
    </comment>
    <comment ref="CD86" authorId="3" shapeId="0" xr:uid="{00000000-0006-0000-0000-0000D6000000}">
      <text>
        <r>
          <rPr>
            <sz val="10"/>
            <color rgb="FF000000"/>
            <rFont val="Arial"/>
            <family val="2"/>
            <scheme val="minor"/>
          </rPr>
          <t>En el mes de Enero se inspeccionaron 522 establecimientos e instalaciones los cuales cumplieron con la normatividad sanitaria.
	-Angela María Vivas Noguera</t>
        </r>
      </text>
    </comment>
    <comment ref="CF86" authorId="3" shapeId="0" xr:uid="{00000000-0006-0000-0000-0000D7000000}">
      <text>
        <r>
          <rPr>
            <sz val="10"/>
            <color rgb="FF000000"/>
            <rFont val="Arial"/>
            <family val="2"/>
            <scheme val="minor"/>
          </rPr>
          <t>La ejecucion fisica corresponde a 1204
	-Angela María Vivas Noguera</t>
        </r>
      </text>
    </comment>
    <comment ref="CG86" authorId="3" shapeId="0" xr:uid="{00000000-0006-0000-0000-0000D8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86" authorId="3" shapeId="0" xr:uid="{00000000-0006-0000-0000-0000D9000000}">
      <text>
        <r>
          <rPr>
            <sz val="10"/>
            <color rgb="FF000000"/>
            <rFont val="Arial"/>
            <family val="2"/>
            <scheme val="minor"/>
          </rPr>
          <t>La ejecucion fisica corresponde a 1073
	-Angela María Vivas Noguera</t>
        </r>
      </text>
    </comment>
    <comment ref="CJ86" authorId="3" shapeId="0" xr:uid="{00000000-0006-0000-0000-0000DA000000}">
      <text>
        <r>
          <rPr>
            <sz val="10"/>
            <color rgb="FF000000"/>
            <rFont val="Arial"/>
            <family val="2"/>
            <scheme val="minor"/>
          </rPr>
          <t>En el mes de marzo 1073 establecimientos e instalaciones vigiladas cumplen con las condiciones sanitarias.
	-Angela María Vivas Noguera</t>
        </r>
      </text>
    </comment>
    <comment ref="CC87" authorId="3" shapeId="0" xr:uid="{00000000-0006-0000-0000-0000DB000000}">
      <text>
        <r>
          <rPr>
            <sz val="10"/>
            <color rgb="FF000000"/>
            <rFont val="Arial"/>
            <family val="2"/>
            <scheme val="minor"/>
          </rPr>
          <t>La ejecucion fisica corresponde a 522
	-Angela María Vivas Noguera</t>
        </r>
      </text>
    </comment>
    <comment ref="CD87" authorId="3" shapeId="0" xr:uid="{00000000-0006-0000-0000-0000DC000000}">
      <text>
        <r>
          <rPr>
            <sz val="10"/>
            <color rgb="FF000000"/>
            <rFont val="Arial"/>
            <family val="2"/>
            <scheme val="minor"/>
          </rPr>
          <t>En el mes de Enero se inspeccionaron 522 establecimientos e instalaciones los cuales cumplieron con la normatividad sanitaria.
	-Angela María Vivas Noguera</t>
        </r>
      </text>
    </comment>
    <comment ref="CF87" authorId="3" shapeId="0" xr:uid="{00000000-0006-0000-0000-0000DD000000}">
      <text>
        <r>
          <rPr>
            <sz val="10"/>
            <color rgb="FF000000"/>
            <rFont val="Arial"/>
            <family val="2"/>
            <scheme val="minor"/>
          </rPr>
          <t>La ejecucion fisica corresponde a 1204
	-Angela María Vivas Noguera</t>
        </r>
      </text>
    </comment>
    <comment ref="CG87" authorId="3" shapeId="0" xr:uid="{00000000-0006-0000-0000-0000DE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87" authorId="3" shapeId="0" xr:uid="{00000000-0006-0000-0000-0000DF000000}">
      <text>
        <r>
          <rPr>
            <sz val="10"/>
            <color rgb="FF000000"/>
            <rFont val="Arial"/>
            <family val="2"/>
            <scheme val="minor"/>
          </rPr>
          <t>La ejecucion fisica corresponde a 1073
	-Angela María Vivas Noguera</t>
        </r>
      </text>
    </comment>
    <comment ref="CJ87" authorId="3" shapeId="0" xr:uid="{00000000-0006-0000-0000-0000E0000000}">
      <text>
        <r>
          <rPr>
            <sz val="10"/>
            <color rgb="FF000000"/>
            <rFont val="Arial"/>
            <family val="2"/>
            <scheme val="minor"/>
          </rPr>
          <t>En el mes de marzo 1073 establecimientos e instalaciones vigiladas cumplen con las condiciones sanitarias.
	-Angela María Vivas Noguera</t>
        </r>
      </text>
    </comment>
    <comment ref="CC88" authorId="3" shapeId="0" xr:uid="{00000000-0006-0000-0000-0000E1000000}">
      <text>
        <r>
          <rPr>
            <sz val="10"/>
            <color rgb="FF000000"/>
            <rFont val="Arial"/>
            <family val="2"/>
            <scheme val="minor"/>
          </rPr>
          <t>La ejecucion fisica corresponde a 522
	-Angela María Vivas Noguera</t>
        </r>
      </text>
    </comment>
    <comment ref="CD88" authorId="3" shapeId="0" xr:uid="{00000000-0006-0000-0000-0000E2000000}">
      <text>
        <r>
          <rPr>
            <sz val="10"/>
            <color rgb="FF000000"/>
            <rFont val="Arial"/>
            <family val="2"/>
            <scheme val="minor"/>
          </rPr>
          <t>En el mes de Enero se inspeccionaron 522 establecimientos e instalaciones los cuales cumplieron con la normatividad sanitaria.
	-Angela María Vivas Noguera</t>
        </r>
      </text>
    </comment>
    <comment ref="CF88" authorId="3" shapeId="0" xr:uid="{00000000-0006-0000-0000-0000E3000000}">
      <text>
        <r>
          <rPr>
            <sz val="10"/>
            <color rgb="FF000000"/>
            <rFont val="Arial"/>
            <family val="2"/>
            <scheme val="minor"/>
          </rPr>
          <t>La ejecucion fisica corresponde a 1204
	-Angela María Vivas Noguera</t>
        </r>
      </text>
    </comment>
    <comment ref="CG88" authorId="3" shapeId="0" xr:uid="{00000000-0006-0000-0000-0000E4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88" authorId="3" shapeId="0" xr:uid="{00000000-0006-0000-0000-0000E5000000}">
      <text>
        <r>
          <rPr>
            <sz val="10"/>
            <color rgb="FF000000"/>
            <rFont val="Arial"/>
            <family val="2"/>
            <scheme val="minor"/>
          </rPr>
          <t>La ejecucion fisica corresponde a 1073
	-Angela María Vivas Noguera</t>
        </r>
      </text>
    </comment>
    <comment ref="CJ88" authorId="3" shapeId="0" xr:uid="{00000000-0006-0000-0000-0000E6000000}">
      <text>
        <r>
          <rPr>
            <sz val="10"/>
            <color rgb="FF000000"/>
            <rFont val="Arial"/>
            <family val="2"/>
            <scheme val="minor"/>
          </rPr>
          <t>En el mes de marzo 1073 establecimientos e instalaciones vigiladas cumplen con las condiciones sanitarias.
	-Angela María Vivas Noguera</t>
        </r>
      </text>
    </comment>
    <comment ref="CC89" authorId="3" shapeId="0" xr:uid="{00000000-0006-0000-0000-0000E7000000}">
      <text>
        <r>
          <rPr>
            <sz val="10"/>
            <color rgb="FF000000"/>
            <rFont val="Arial"/>
            <family val="2"/>
            <scheme val="minor"/>
          </rPr>
          <t>La ejecucion fisica corresponde a 522
	-Angela María Vivas Noguera</t>
        </r>
      </text>
    </comment>
    <comment ref="CD89" authorId="3" shapeId="0" xr:uid="{00000000-0006-0000-0000-0000E8000000}">
      <text>
        <r>
          <rPr>
            <sz val="10"/>
            <color rgb="FF000000"/>
            <rFont val="Arial"/>
            <family val="2"/>
            <scheme val="minor"/>
          </rPr>
          <t>En el mes de Enero se inspeccionaron 522 establecimientos e instalaciones los cuales cumplieron con la normatividad sanitaria.
	-Angela María Vivas Noguera</t>
        </r>
      </text>
    </comment>
    <comment ref="CF89" authorId="3" shapeId="0" xr:uid="{00000000-0006-0000-0000-0000E9000000}">
      <text>
        <r>
          <rPr>
            <sz val="10"/>
            <color rgb="FF000000"/>
            <rFont val="Arial"/>
            <family val="2"/>
            <scheme val="minor"/>
          </rPr>
          <t>La ejecucion fisica corresponde a 1204
	-Angela María Vivas Noguera</t>
        </r>
      </text>
    </comment>
    <comment ref="CG89" authorId="3" shapeId="0" xr:uid="{00000000-0006-0000-0000-0000EA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89" authorId="3" shapeId="0" xr:uid="{00000000-0006-0000-0000-0000EB000000}">
      <text>
        <r>
          <rPr>
            <sz val="10"/>
            <color rgb="FF000000"/>
            <rFont val="Arial"/>
            <family val="2"/>
            <scheme val="minor"/>
          </rPr>
          <t>La ejecucion fisica corresponde a 1073
	-Angela María Vivas Noguera</t>
        </r>
      </text>
    </comment>
    <comment ref="CJ89" authorId="3" shapeId="0" xr:uid="{00000000-0006-0000-0000-0000EC000000}">
      <text>
        <r>
          <rPr>
            <sz val="10"/>
            <color rgb="FF000000"/>
            <rFont val="Arial"/>
            <family val="2"/>
            <scheme val="minor"/>
          </rPr>
          <t>En el mes de marzo 1073 establecimientos e instalaciones vigiladas cumplen con las condiciones sanitarias.
	-Angela María Vivas Noguera</t>
        </r>
      </text>
    </comment>
    <comment ref="CC90" authorId="3" shapeId="0" xr:uid="{00000000-0006-0000-0000-0000ED000000}">
      <text>
        <r>
          <rPr>
            <sz val="10"/>
            <color rgb="FF000000"/>
            <rFont val="Arial"/>
            <family val="2"/>
            <scheme val="minor"/>
          </rPr>
          <t>La ejecucion fisica corresponde a 522
	-Angela María Vivas Noguera</t>
        </r>
      </text>
    </comment>
    <comment ref="CD90" authorId="3" shapeId="0" xr:uid="{00000000-0006-0000-0000-0000EE000000}">
      <text>
        <r>
          <rPr>
            <sz val="10"/>
            <color rgb="FF000000"/>
            <rFont val="Arial"/>
            <family val="2"/>
            <scheme val="minor"/>
          </rPr>
          <t>En el mes de Enero se inspeccionaron 522 establecimientos e instalaciones los cuales cumplieron con la normatividad sanitaria.
	-Angela María Vivas Noguera</t>
        </r>
      </text>
    </comment>
    <comment ref="CF90" authorId="3" shapeId="0" xr:uid="{00000000-0006-0000-0000-0000EF000000}">
      <text>
        <r>
          <rPr>
            <sz val="10"/>
            <color rgb="FF000000"/>
            <rFont val="Arial"/>
            <family val="2"/>
            <scheme val="minor"/>
          </rPr>
          <t>La ejecucion fisica corresponde a 1204
	-Angela María Vivas Noguera</t>
        </r>
      </text>
    </comment>
    <comment ref="CG90" authorId="3" shapeId="0" xr:uid="{00000000-0006-0000-0000-0000F0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90" authorId="3" shapeId="0" xr:uid="{00000000-0006-0000-0000-0000F1000000}">
      <text>
        <r>
          <rPr>
            <sz val="10"/>
            <color rgb="FF000000"/>
            <rFont val="Arial"/>
            <family val="2"/>
            <scheme val="minor"/>
          </rPr>
          <t>La ejecucion fisica corresponde a 1073
	-Angela María Vivas Noguera</t>
        </r>
      </text>
    </comment>
    <comment ref="CJ90" authorId="3" shapeId="0" xr:uid="{00000000-0006-0000-0000-0000F2000000}">
      <text>
        <r>
          <rPr>
            <sz val="10"/>
            <color rgb="FF000000"/>
            <rFont val="Arial"/>
            <family val="2"/>
            <scheme val="minor"/>
          </rPr>
          <t>En el mes de marzo 1073 establecimientos e instalaciones vigiladas cumplen con las condiciones sanitarias.
	-Angela María Vivas Noguera</t>
        </r>
      </text>
    </comment>
    <comment ref="CC91" authorId="3" shapeId="0" xr:uid="{00000000-0006-0000-0000-0000F3000000}">
      <text>
        <r>
          <rPr>
            <sz val="10"/>
            <color rgb="FF000000"/>
            <rFont val="Arial"/>
            <family val="2"/>
            <scheme val="minor"/>
          </rPr>
          <t>La ejecucion fisica corresponde a 522
	-Angela María Vivas Noguera</t>
        </r>
      </text>
    </comment>
    <comment ref="CD91" authorId="3" shapeId="0" xr:uid="{00000000-0006-0000-0000-0000F4000000}">
      <text>
        <r>
          <rPr>
            <sz val="10"/>
            <color rgb="FF000000"/>
            <rFont val="Arial"/>
            <family val="2"/>
            <scheme val="minor"/>
          </rPr>
          <t>En el mes de Enero se inspeccionaron 522 establecimientos e instalaciones los cuales cumplieron con la normatividad sanitaria.
	-Angela María Vivas Noguera</t>
        </r>
      </text>
    </comment>
    <comment ref="CF91" authorId="3" shapeId="0" xr:uid="{00000000-0006-0000-0000-0000F5000000}">
      <text>
        <r>
          <rPr>
            <sz val="10"/>
            <color rgb="FF000000"/>
            <rFont val="Arial"/>
            <family val="2"/>
            <scheme val="minor"/>
          </rPr>
          <t>La ejecucion fisica corresponde a 1204
	-Angela María Vivas Noguera</t>
        </r>
      </text>
    </comment>
    <comment ref="CG91" authorId="3" shapeId="0" xr:uid="{00000000-0006-0000-0000-0000F6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91" authorId="3" shapeId="0" xr:uid="{00000000-0006-0000-0000-0000F7000000}">
      <text>
        <r>
          <rPr>
            <sz val="10"/>
            <color rgb="FF000000"/>
            <rFont val="Arial"/>
            <family val="2"/>
            <scheme val="minor"/>
          </rPr>
          <t>La ejecucion fisica corresponde a 1073
	-Angela María Vivas Noguera</t>
        </r>
      </text>
    </comment>
    <comment ref="CJ91" authorId="3" shapeId="0" xr:uid="{00000000-0006-0000-0000-0000F8000000}">
      <text>
        <r>
          <rPr>
            <sz val="10"/>
            <color rgb="FF000000"/>
            <rFont val="Arial"/>
            <family val="2"/>
            <scheme val="minor"/>
          </rPr>
          <t>En el mes de marzo 1073 establecimientos e instalaciones vigiladas cumplen con las condiciones sanitarias.
	-Angela María Vivas Noguera</t>
        </r>
      </text>
    </comment>
    <comment ref="CC92" authorId="3" shapeId="0" xr:uid="{00000000-0006-0000-0000-0000F9000000}">
      <text>
        <r>
          <rPr>
            <sz val="10"/>
            <color rgb="FF000000"/>
            <rFont val="Arial"/>
            <family val="2"/>
            <scheme val="minor"/>
          </rPr>
          <t>La ejecucion fisica corresponde a 522
	-Angela María Vivas Noguera</t>
        </r>
      </text>
    </comment>
    <comment ref="CD92" authorId="3" shapeId="0" xr:uid="{00000000-0006-0000-0000-0000FA000000}">
      <text>
        <r>
          <rPr>
            <sz val="10"/>
            <color rgb="FF000000"/>
            <rFont val="Arial"/>
            <family val="2"/>
            <scheme val="minor"/>
          </rPr>
          <t>En el mes de Enero se inspeccionaron 522 establecimientos e instalaciones los cuales cumplieron con la normatividad sanitaria.
	-Angela María Vivas Noguera</t>
        </r>
      </text>
    </comment>
    <comment ref="CF92" authorId="3" shapeId="0" xr:uid="{00000000-0006-0000-0000-0000FB000000}">
      <text>
        <r>
          <rPr>
            <sz val="10"/>
            <color rgb="FF000000"/>
            <rFont val="Arial"/>
            <family val="2"/>
            <scheme val="minor"/>
          </rPr>
          <t>La ejecucion fisica corresponde a 1204
	-Angela María Vivas Noguera</t>
        </r>
      </text>
    </comment>
    <comment ref="CG92" authorId="3" shapeId="0" xr:uid="{00000000-0006-0000-0000-0000FC00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92" authorId="3" shapeId="0" xr:uid="{00000000-0006-0000-0000-0000FD000000}">
      <text>
        <r>
          <rPr>
            <sz val="10"/>
            <color rgb="FF000000"/>
            <rFont val="Arial"/>
            <family val="2"/>
            <scheme val="minor"/>
          </rPr>
          <t>La ejecucion fisica corresponde a 1073
	-Angela María Vivas Noguera</t>
        </r>
      </text>
    </comment>
    <comment ref="CJ92" authorId="3" shapeId="0" xr:uid="{00000000-0006-0000-0000-0000FE000000}">
      <text>
        <r>
          <rPr>
            <sz val="10"/>
            <color rgb="FF000000"/>
            <rFont val="Arial"/>
            <family val="2"/>
            <scheme val="minor"/>
          </rPr>
          <t>En el mes de marzo 1073 establecimientos e instalaciones vigiladas cumplen con las condiciones sanitarias.
	-Angela María Vivas Noguera</t>
        </r>
      </text>
    </comment>
    <comment ref="CC93" authorId="3" shapeId="0" xr:uid="{00000000-0006-0000-0000-0000FF000000}">
      <text>
        <r>
          <rPr>
            <sz val="10"/>
            <color rgb="FF000000"/>
            <rFont val="Arial"/>
            <family val="2"/>
            <scheme val="minor"/>
          </rPr>
          <t>La ejecucion fisica corresponde a 522
	-Angela María Vivas Noguera</t>
        </r>
      </text>
    </comment>
    <comment ref="CD93" authorId="3" shapeId="0" xr:uid="{00000000-0006-0000-0000-000000010000}">
      <text>
        <r>
          <rPr>
            <sz val="10"/>
            <color rgb="FF000000"/>
            <rFont val="Arial"/>
            <family val="2"/>
            <scheme val="minor"/>
          </rPr>
          <t>En el mes de Enero se inspeccionaron 522 establecimientos e instalaciones los cuales cumplieron con la normatividad sanitaria.
	-Angela María Vivas Noguera</t>
        </r>
      </text>
    </comment>
    <comment ref="CF93" authorId="3" shapeId="0" xr:uid="{00000000-0006-0000-0000-000001010000}">
      <text>
        <r>
          <rPr>
            <sz val="10"/>
            <color rgb="FF000000"/>
            <rFont val="Arial"/>
            <family val="2"/>
            <scheme val="minor"/>
          </rPr>
          <t>La ejecucion fisica corresponde a 1204
	-Angela María Vivas Noguera</t>
        </r>
      </text>
    </comment>
    <comment ref="CG93" authorId="3" shapeId="0" xr:uid="{00000000-0006-0000-0000-000002010000}">
      <text>
        <r>
          <rPr>
            <sz val="10"/>
            <color rgb="FF000000"/>
            <rFont val="Arial"/>
            <family val="2"/>
            <scheme val="minor"/>
          </rPr>
          <t>En el mes de Febrero 1204 establecimientos e instalaciones vigiladas cumplen con las condiciones sanitarias. Con un avance del 1204 en la V1.
	-Angela María Vivas Noguera</t>
        </r>
      </text>
    </comment>
    <comment ref="CI93" authorId="3" shapeId="0" xr:uid="{00000000-0006-0000-0000-000003010000}">
      <text>
        <r>
          <rPr>
            <sz val="10"/>
            <color rgb="FF000000"/>
            <rFont val="Arial"/>
            <family val="2"/>
            <scheme val="minor"/>
          </rPr>
          <t>La ejecucion fisica corresponde a 1073
	-Angela María Vivas Noguera</t>
        </r>
      </text>
    </comment>
    <comment ref="CJ93" authorId="3" shapeId="0" xr:uid="{00000000-0006-0000-0000-000004010000}">
      <text>
        <r>
          <rPr>
            <sz val="10"/>
            <color rgb="FF000000"/>
            <rFont val="Arial"/>
            <family val="2"/>
            <scheme val="minor"/>
          </rPr>
          <t>En el mes de marzo 1073 establecimientos e instalaciones vigiladas cumplen con las condiciones sanitarias.
	-Angela María Vivas Noguera</t>
        </r>
      </text>
    </comment>
    <comment ref="AZ94" authorId="1" shapeId="0" xr:uid="{00000000-0006-0000-0000-000005010000}">
      <text>
        <r>
          <rPr>
            <b/>
            <sz val="14"/>
            <color indexed="81"/>
            <rFont val="Tahoma"/>
            <family val="2"/>
          </rPr>
          <t>Vivas Noguera, Angela María:</t>
        </r>
        <r>
          <rPr>
            <sz val="14"/>
            <color indexed="81"/>
            <rFont val="Tahoma"/>
            <family val="2"/>
          </rPr>
          <t xml:space="preserve">
El reporte real es 3</t>
        </r>
      </text>
    </comment>
    <comment ref="BA94" authorId="1" shapeId="0" xr:uid="{00000000-0006-0000-0000-000006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BB94" authorId="1" shapeId="0" xr:uid="{00000000-0006-0000-0000-000007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CC94" authorId="3" shapeId="0" xr:uid="{00000000-0006-0000-0000-000008010000}">
      <text>
        <r>
          <rPr>
            <sz val="10"/>
            <color rgb="FF000000"/>
            <rFont val="Arial"/>
            <family val="2"/>
            <scheme val="minor"/>
          </rPr>
          <t>La ejecucion fisica corresponde a 10
	-Angela María Vivas Noguera</t>
        </r>
      </text>
    </comment>
    <comment ref="CD94" authorId="3" shapeId="0" xr:uid="{00000000-0006-0000-0000-000009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F94" authorId="3" shapeId="0" xr:uid="{00000000-0006-0000-0000-00000A010000}">
      <text>
        <r>
          <rPr>
            <sz val="10"/>
            <color rgb="FF000000"/>
            <rFont val="Arial"/>
            <family val="2"/>
            <scheme val="minor"/>
          </rPr>
          <t>La ejecucion fisica corresponde a 10
	-Angela María Vivas Noguera</t>
        </r>
      </text>
    </comment>
    <comment ref="CG94" authorId="3" shapeId="0" xr:uid="{00000000-0006-0000-0000-00000B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I94" authorId="3" shapeId="0" xr:uid="{00000000-0006-0000-0000-00000C010000}">
      <text>
        <r>
          <rPr>
            <sz val="10"/>
            <color rgb="FF000000"/>
            <rFont val="Arial"/>
            <family val="2"/>
            <scheme val="minor"/>
          </rPr>
          <t>La ejecucion fisica corresponde a 10
	-Angela María Vivas Noguera</t>
        </r>
      </text>
    </comment>
    <comment ref="CY94" authorId="1" shapeId="0" xr:uid="{00000000-0006-0000-0000-00000D010000}">
      <text>
        <r>
          <rPr>
            <b/>
            <sz val="9"/>
            <color indexed="81"/>
            <rFont val="Tahoma"/>
            <family val="2"/>
          </rPr>
          <t>Vivas Noguera, Angela María:</t>
        </r>
        <r>
          <rPr>
            <sz val="9"/>
            <color indexed="81"/>
            <rFont val="Tahoma"/>
            <family val="2"/>
          </rPr>
          <t xml:space="preserve">
Validar con respecto a lo q1ue se reporta en las explicaciones de actividades</t>
        </r>
      </text>
    </comment>
    <comment ref="BA95" authorId="1" shapeId="0" xr:uid="{00000000-0006-0000-0000-00000E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BB95" authorId="1" shapeId="0" xr:uid="{00000000-0006-0000-0000-00000F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CC95" authorId="3" shapeId="0" xr:uid="{00000000-0006-0000-0000-000010010000}">
      <text>
        <r>
          <rPr>
            <sz val="10"/>
            <color rgb="FF000000"/>
            <rFont val="Arial"/>
            <family val="2"/>
            <scheme val="minor"/>
          </rPr>
          <t>La ejecucion fisica corresponde a 10
	-Angela María Vivas Noguera</t>
        </r>
      </text>
    </comment>
    <comment ref="CD95" authorId="3" shapeId="0" xr:uid="{00000000-0006-0000-0000-000011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F95" authorId="3" shapeId="0" xr:uid="{00000000-0006-0000-0000-000012010000}">
      <text>
        <r>
          <rPr>
            <sz val="10"/>
            <color rgb="FF000000"/>
            <rFont val="Arial"/>
            <family val="2"/>
            <scheme val="minor"/>
          </rPr>
          <t>La ejecucion fisica corresponde a 10
	-Angela María Vivas Noguera</t>
        </r>
      </text>
    </comment>
    <comment ref="CG95" authorId="3" shapeId="0" xr:uid="{00000000-0006-0000-0000-000013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I95" authorId="3" shapeId="0" xr:uid="{00000000-0006-0000-0000-000014010000}">
      <text>
        <r>
          <rPr>
            <sz val="10"/>
            <color rgb="FF000000"/>
            <rFont val="Arial"/>
            <family val="2"/>
            <scheme val="minor"/>
          </rPr>
          <t>La ejecucion fisica corresponde a 10
	-Angela María Vivas Noguera</t>
        </r>
      </text>
    </comment>
    <comment ref="CJ95" authorId="3" shapeId="0" xr:uid="{00000000-0006-0000-0000-000015010000}">
      <text>
        <r>
          <rPr>
            <sz val="10"/>
            <color rgb="FF000000"/>
            <rFont val="Arial"/>
            <family val="2"/>
            <scheme val="minor"/>
          </rPr>
          <t>En el mes de marzo se realizaron 10 informes de evento. Específicamente este producto contribuyó a la realización de 4 informes generados en la identificación del riesgo frente a brotes y epidemias - V1-V5, 3 informes generados en el análisis del riesgo frente a brotes y epidemias - V3, 3 informes generados para la preparación frente a brotes y epidemias-V2 y de respuesta frente a brotes y epidemias-V4 al mismo tiempo.
	-Angela María Vivas Noguera</t>
        </r>
      </text>
    </comment>
    <comment ref="CC96" authorId="3" shapeId="0" xr:uid="{00000000-0006-0000-0000-000016010000}">
      <text>
        <r>
          <rPr>
            <sz val="10"/>
            <color rgb="FF000000"/>
            <rFont val="Arial"/>
            <family val="2"/>
            <scheme val="minor"/>
          </rPr>
          <t>La ejecucion fisica corresponde a 10
	-Angela María Vivas Noguera</t>
        </r>
      </text>
    </comment>
    <comment ref="CD96" authorId="3" shapeId="0" xr:uid="{00000000-0006-0000-0000-000017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F96" authorId="3" shapeId="0" xr:uid="{00000000-0006-0000-0000-000018010000}">
      <text>
        <r>
          <rPr>
            <sz val="10"/>
            <color rgb="FF000000"/>
            <rFont val="Arial"/>
            <family val="2"/>
            <scheme val="minor"/>
          </rPr>
          <t>La ejecucion fisica corresponde a 10
	-Angela María Vivas Noguera</t>
        </r>
      </text>
    </comment>
    <comment ref="CG96" authorId="3" shapeId="0" xr:uid="{00000000-0006-0000-0000-000019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Y96" authorId="1" shapeId="0" xr:uid="{00000000-0006-0000-0000-00001A010000}">
      <text>
        <r>
          <rPr>
            <b/>
            <sz val="9"/>
            <color indexed="81"/>
            <rFont val="Tahoma"/>
            <family val="2"/>
          </rPr>
          <t>Vivas Noguera, Angela María:</t>
        </r>
        <r>
          <rPr>
            <sz val="9"/>
            <color indexed="81"/>
            <rFont val="Tahoma"/>
            <family val="2"/>
          </rPr>
          <t xml:space="preserve">
Validar con respecto a lo q1ue se reporta en las explicaciones de actividades</t>
        </r>
      </text>
    </comment>
    <comment ref="CD97" authorId="3" shapeId="0" xr:uid="{00000000-0006-0000-0000-00001B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G97" authorId="3" shapeId="0" xr:uid="{00000000-0006-0000-0000-00001C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D98" authorId="3" shapeId="0" xr:uid="{00000000-0006-0000-0000-00001D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G98" authorId="3" shapeId="0" xr:uid="{00000000-0006-0000-0000-00001E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C99" authorId="3" shapeId="0" xr:uid="{00000000-0006-0000-0000-00001F010000}">
      <text>
        <r>
          <rPr>
            <sz val="10"/>
            <color rgb="FF000000"/>
            <rFont val="Arial"/>
            <family val="2"/>
            <scheme val="minor"/>
          </rPr>
          <t>La ejecucion fisica corresponde a 10
	-Angela María Vivas Noguera</t>
        </r>
      </text>
    </comment>
    <comment ref="CD99" authorId="3" shapeId="0" xr:uid="{00000000-0006-0000-0000-000020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F99" authorId="3" shapeId="0" xr:uid="{00000000-0006-0000-0000-000021010000}">
      <text>
        <r>
          <rPr>
            <sz val="10"/>
            <color rgb="FF000000"/>
            <rFont val="Arial"/>
            <family val="2"/>
            <scheme val="minor"/>
          </rPr>
          <t>La ejecucion fisica corresponde a 10
	-Angela María Vivas Noguera</t>
        </r>
      </text>
    </comment>
    <comment ref="CG99" authorId="3" shapeId="0" xr:uid="{00000000-0006-0000-0000-000022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I99" authorId="3" shapeId="0" xr:uid="{00000000-0006-0000-0000-000023010000}">
      <text>
        <r>
          <rPr>
            <sz val="10"/>
            <color rgb="FF000000"/>
            <rFont val="Arial"/>
            <family val="2"/>
            <scheme val="minor"/>
          </rPr>
          <t>La ejecucion fisica corresponde a 10
	-Angela María Vivas Noguera</t>
        </r>
      </text>
    </comment>
    <comment ref="CJ99" authorId="3" shapeId="0" xr:uid="{00000000-0006-0000-0000-000024010000}">
      <text>
        <r>
          <rPr>
            <sz val="10"/>
            <color rgb="FF000000"/>
            <rFont val="Arial"/>
            <family val="2"/>
            <scheme val="minor"/>
          </rPr>
          <t>En el mes de marzo se realizaron 10 informes de evento. Específicamente este producto contribuyó a la realización de 4 informes generados en la identificación del riesgo frente a brotes y epidemias - V1-V5, 3 informes generados en el análisis del riesgo frente a brotes y epidemias - V3, 3 informes generados para la preparación frente a brotes y epidemias-V2 y de respuesta frente a brotes y epidemias-V4 al mismo tiempo.
	-Angela María Vivas Noguera</t>
        </r>
      </text>
    </comment>
    <comment ref="CD100" authorId="3" shapeId="0" xr:uid="{00000000-0006-0000-0000-000025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G100" authorId="3" shapeId="0" xr:uid="{00000000-0006-0000-0000-000026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D101" authorId="3" shapeId="0" xr:uid="{00000000-0006-0000-0000-000027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G101" authorId="3" shapeId="0" xr:uid="{00000000-0006-0000-0000-000028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D102" authorId="3" shapeId="0" xr:uid="{00000000-0006-0000-0000-000029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G102" authorId="3" shapeId="0" xr:uid="{00000000-0006-0000-0000-00002A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D103" authorId="3" shapeId="0" xr:uid="{00000000-0006-0000-0000-00002B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G103" authorId="3" shapeId="0" xr:uid="{00000000-0006-0000-0000-00002C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BA104" authorId="1" shapeId="0" xr:uid="{00000000-0006-0000-0000-00002D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BB104" authorId="1" shapeId="0" xr:uid="{00000000-0006-0000-0000-00002E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CC104" authorId="3" shapeId="0" xr:uid="{00000000-0006-0000-0000-00002F010000}">
      <text>
        <r>
          <rPr>
            <sz val="10"/>
            <color rgb="FF000000"/>
            <rFont val="Arial"/>
            <family val="2"/>
            <scheme val="minor"/>
          </rPr>
          <t>La ejecucion fisica corresponde a 10
	-Angela María Vivas Noguera</t>
        </r>
      </text>
    </comment>
    <comment ref="CD104" authorId="3" shapeId="0" xr:uid="{00000000-0006-0000-0000-000030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F104" authorId="3" shapeId="0" xr:uid="{00000000-0006-0000-0000-000031010000}">
      <text>
        <r>
          <rPr>
            <sz val="10"/>
            <color rgb="FF000000"/>
            <rFont val="Arial"/>
            <family val="2"/>
            <scheme val="minor"/>
          </rPr>
          <t>La ejecucion fisica corresponde a 10
	-Angela María Vivas Noguera</t>
        </r>
      </text>
    </comment>
    <comment ref="CG104" authorId="3" shapeId="0" xr:uid="{00000000-0006-0000-0000-000032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I104" authorId="3" shapeId="0" xr:uid="{00000000-0006-0000-0000-000033010000}">
      <text>
        <r>
          <rPr>
            <sz val="10"/>
            <color rgb="FF000000"/>
            <rFont val="Arial"/>
            <family val="2"/>
            <scheme val="minor"/>
          </rPr>
          <t>La ejecucion fisica corresponde a 10
	-Angela María Vivas Noguera</t>
        </r>
      </text>
    </comment>
    <comment ref="CJ104" authorId="3" shapeId="0" xr:uid="{00000000-0006-0000-0000-000034010000}">
      <text>
        <r>
          <rPr>
            <sz val="10"/>
            <color rgb="FF000000"/>
            <rFont val="Arial"/>
            <family val="2"/>
            <scheme val="minor"/>
          </rPr>
          <t>En el mes de marzo se realizaron 10 informes de evento. Específicamente este producto contribuyó a la realización de 4 informes generados en la identificación del riesgo frente a brotes y epidemias - V1-V5, 3 informes generados en el análisis del riesgo frente a brotes y epidemias - V3, 3 informes generados para la preparación frente a brotes y epidemias-V2 y de respuesta frente a brotes y epidemias-V4 al mismo tiempo.
	-Angela María Vivas Noguera</t>
        </r>
      </text>
    </comment>
    <comment ref="BA105" authorId="1" shapeId="0" xr:uid="{00000000-0006-0000-0000-000035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BB105" authorId="1" shapeId="0" xr:uid="{00000000-0006-0000-0000-000036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CC105" authorId="3" shapeId="0" xr:uid="{00000000-0006-0000-0000-000037010000}">
      <text>
        <r>
          <rPr>
            <sz val="10"/>
            <color rgb="FF000000"/>
            <rFont val="Arial"/>
            <family val="2"/>
            <scheme val="minor"/>
          </rPr>
          <t>La ejecucion fisica corresponde a 10
	-Angela María Vivas Noguera</t>
        </r>
      </text>
    </comment>
    <comment ref="CD105" authorId="3" shapeId="0" xr:uid="{00000000-0006-0000-0000-000038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F105" authorId="3" shapeId="0" xr:uid="{00000000-0006-0000-0000-000039010000}">
      <text>
        <r>
          <rPr>
            <sz val="10"/>
            <color rgb="FF000000"/>
            <rFont val="Arial"/>
            <family val="2"/>
            <scheme val="minor"/>
          </rPr>
          <t>La ejecucion fisica corresponde a 10
	-Angela María Vivas Noguera</t>
        </r>
      </text>
    </comment>
    <comment ref="CG105" authorId="3" shapeId="0" xr:uid="{00000000-0006-0000-0000-00003A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I105" authorId="3" shapeId="0" xr:uid="{00000000-0006-0000-0000-00003B010000}">
      <text>
        <r>
          <rPr>
            <sz val="10"/>
            <color rgb="FF000000"/>
            <rFont val="Arial"/>
            <family val="2"/>
            <scheme val="minor"/>
          </rPr>
          <t>La ejecucion fisica corresponde a 10
	-Angela María Vivas Noguera</t>
        </r>
      </text>
    </comment>
    <comment ref="CJ105" authorId="3" shapeId="0" xr:uid="{00000000-0006-0000-0000-00003C010000}">
      <text>
        <r>
          <rPr>
            <sz val="10"/>
            <color rgb="FF000000"/>
            <rFont val="Arial"/>
            <family val="2"/>
            <scheme val="minor"/>
          </rPr>
          <t>En el mes de marzo se realizaron 10 informes de evento. Específicamente este producto contribuyó a la realización de 4 informes generados en la identificación del riesgo frente a brotes y epidemias - V1-V5, 3 informes generados en el análisis del riesgo frente a brotes y epidemias - V3, 3 informes generados para la preparación frente a brotes y epidemias-V2 y de respuesta frente a brotes y epidemias-V4 al mismo tiempo.
	-Angela María Vivas Noguera</t>
        </r>
      </text>
    </comment>
    <comment ref="BA106" authorId="1" shapeId="0" xr:uid="{00000000-0006-0000-0000-00003D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BB106" authorId="1" shapeId="0" xr:uid="{00000000-0006-0000-0000-00003E010000}">
      <text>
        <r>
          <rPr>
            <b/>
            <sz val="11"/>
            <color indexed="81"/>
            <rFont val="Tahoma"/>
            <family val="2"/>
          </rPr>
          <t>Vivas Noguera, Angela María:</t>
        </r>
        <r>
          <rPr>
            <sz val="11"/>
            <color indexed="81"/>
            <rFont val="Tahoma"/>
            <family val="2"/>
          </rPr>
          <t xml:space="preserve">
Ajustar teniendo en cuenta que ya se presenta un valor obligado</t>
        </r>
      </text>
    </comment>
    <comment ref="CC106" authorId="3" shapeId="0" xr:uid="{00000000-0006-0000-0000-00003F010000}">
      <text>
        <r>
          <rPr>
            <sz val="10"/>
            <color rgb="FF000000"/>
            <rFont val="Arial"/>
            <family val="2"/>
            <scheme val="minor"/>
          </rPr>
          <t>La ejecucion fisica corresponde a 10
	-Angela María Vivas Noguera</t>
        </r>
      </text>
    </comment>
    <comment ref="CD106" authorId="3" shapeId="0" xr:uid="{00000000-0006-0000-0000-000040010000}">
      <text>
        <r>
          <rPr>
            <sz val="10"/>
            <color rgb="FF000000"/>
            <rFont val="Arial"/>
            <family val="2"/>
            <scheme val="minor"/>
          </rPr>
          <t>Se realizaron 10 informes de evento durante la vigencia, respectivamente. Específicamente este producto contribuyó a la realización de 3 informes generados en la identificación del riesgo frente a brotes y epidemias - V1, 3 informes generados para la preparación frente a brotes y epidemias-V2 y de respuesta frente a brotes y epidemias-V4, 3 riesgo frente a brotes y epidemias - V3, 4 informes generados en la comunicación del riesgo frente a brotes y epidemias - V5.
	-Angela María Vivas Noguera</t>
        </r>
      </text>
    </comment>
    <comment ref="CF106" authorId="3" shapeId="0" xr:uid="{00000000-0006-0000-0000-000041010000}">
      <text>
        <r>
          <rPr>
            <sz val="10"/>
            <color rgb="FF000000"/>
            <rFont val="Arial"/>
            <family val="2"/>
            <scheme val="minor"/>
          </rPr>
          <t>La ejecucion fisica corresponde a 10
	-Angela María Vivas Noguera</t>
        </r>
      </text>
    </comment>
    <comment ref="CG106" authorId="3" shapeId="0" xr:uid="{00000000-0006-0000-0000-000042010000}">
      <text>
        <r>
          <rPr>
            <sz val="10"/>
            <color rgb="FF000000"/>
            <rFont val="Arial"/>
            <family val="2"/>
            <scheme val="minor"/>
          </rPr>
          <t>En el mes de febrero se realizaron 10 informes de evento. Específicamente este producto contribuyó a la realización de 3 informes generados en la identificación del riesgo frente a brotes y epidemias - V1, 3 informes generados para la preparación frente a brotes y epidemias-V2 y de respuesta frente a brotes y epidemias-V4 al mismo tiempo, 3 informes generados en el análisis del riesgo frente a brotes y epidemias - V3, 4 informes generados en la comunicación del riesgo frente a brotes y epidemias - V5.
	-Angela María Vivas Noguera</t>
        </r>
      </text>
    </comment>
    <comment ref="CI106" authorId="3" shapeId="0" xr:uid="{00000000-0006-0000-0000-000043010000}">
      <text>
        <r>
          <rPr>
            <sz val="10"/>
            <color rgb="FF000000"/>
            <rFont val="Arial"/>
            <family val="2"/>
            <scheme val="minor"/>
          </rPr>
          <t>La ejecucion fisica corresponde a 10
	-Angela María Vivas Noguera</t>
        </r>
      </text>
    </comment>
    <comment ref="CJ106" authorId="3" shapeId="0" xr:uid="{00000000-0006-0000-0000-000044010000}">
      <text>
        <r>
          <rPr>
            <sz val="10"/>
            <color rgb="FF000000"/>
            <rFont val="Arial"/>
            <family val="2"/>
            <scheme val="minor"/>
          </rPr>
          <t>En el mes de marzo se realizaron 10 informes de evento. Específicamente este producto contribuyó a la realización de 4 informes generados en la identificación del riesgo frente a brotes y epidemias - V1-V5, 3 informes generados en el análisis del riesgo frente a brotes y epidemias - V3, 3 informes generados para la preparación frente a brotes y epidemias-V2 y de respuesta frente a brotes y epidemias-V4 al mismo tiempo.
	-Angela María Vivas Noguera</t>
        </r>
      </text>
    </comment>
    <comment ref="AM107" authorId="1" shapeId="0" xr:uid="{00000000-0006-0000-0000-000045010000}">
      <text>
        <r>
          <rPr>
            <b/>
            <sz val="12"/>
            <color indexed="81"/>
            <rFont val="Tahoma"/>
            <family val="2"/>
          </rPr>
          <t>Vivas Noguera, Angela María:</t>
        </r>
        <r>
          <rPr>
            <sz val="12"/>
            <color indexed="81"/>
            <rFont val="Tahoma"/>
            <family val="2"/>
          </rPr>
          <t xml:space="preserve">
La actividad ya cuenta con un valor ejecutado favor reportar explicacion de avance</t>
        </r>
      </text>
    </comment>
    <comment ref="BA107" authorId="1" shapeId="0" xr:uid="{00000000-0006-0000-0000-000046010000}">
      <text>
        <r>
          <rPr>
            <b/>
            <sz val="9"/>
            <color indexed="81"/>
            <rFont val="Tahoma"/>
            <family val="2"/>
          </rPr>
          <t>Vivas Noguera, Angela María:</t>
        </r>
        <r>
          <rPr>
            <sz val="9"/>
            <color indexed="81"/>
            <rFont val="Tahoma"/>
            <family val="2"/>
          </rPr>
          <t xml:space="preserve">
Esta actividad ya presenta un valor obligado, por lo cual es necesario reportar el porcentaje de avance.</t>
        </r>
      </text>
    </comment>
    <comment ref="BB107" authorId="1" shapeId="0" xr:uid="{00000000-0006-0000-0000-000047010000}">
      <text>
        <r>
          <rPr>
            <b/>
            <sz val="11"/>
            <color indexed="81"/>
            <rFont val="Tahoma"/>
            <family val="2"/>
          </rPr>
          <t>Vivas Noguera, Angela María:</t>
        </r>
        <r>
          <rPr>
            <sz val="11"/>
            <color indexed="81"/>
            <rFont val="Tahoma"/>
            <family val="2"/>
          </rPr>
          <t xml:space="preserve">
Favor reportar las actividades que se han apoyado con el recurso de esta actividad</t>
        </r>
      </text>
    </comment>
    <comment ref="CD107" authorId="3" shapeId="0" xr:uid="{00000000-0006-0000-0000-000049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07" authorId="3" shapeId="0" xr:uid="{00000000-0006-0000-0000-00004A010000}">
      <text>
        <r>
          <rPr>
            <sz val="10"/>
            <color rgb="FF000000"/>
            <rFont val="Arial"/>
            <family val="2"/>
            <scheme val="minor"/>
          </rPr>
          <t>La ejecucion fisica corresponde a 0
	-Angela María Vivas Noguera</t>
        </r>
      </text>
    </comment>
    <comment ref="CG107" authorId="3" shapeId="0" xr:uid="{00000000-0006-0000-0000-00004B010000}">
      <text>
        <r>
          <rPr>
            <sz val="10"/>
            <color rgb="FF000000"/>
            <rFont val="Arial"/>
            <family val="2"/>
            <scheme val="minor"/>
          </rPr>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
	-Angela María Vivas Noguera</t>
        </r>
      </text>
    </comment>
    <comment ref="CI107" authorId="3" shapeId="0" xr:uid="{00000000-0006-0000-0000-00004C010000}">
      <text>
        <r>
          <rPr>
            <sz val="10"/>
            <color rgb="FF000000"/>
            <rFont val="Arial"/>
            <family val="2"/>
            <scheme val="minor"/>
          </rPr>
          <t>La ejecucion fisica corresponde a 1.
	-Angela María Vivas Noguera</t>
        </r>
      </text>
    </comment>
    <comment ref="CJ107" authorId="3" shapeId="0" xr:uid="{00000000-0006-0000-0000-00004D010000}">
      <text>
        <r>
          <rPr>
            <sz val="10"/>
            <color rgb="FF000000"/>
            <rFont val="Arial"/>
            <family val="2"/>
            <scheme val="minor"/>
          </rPr>
          <t>En el mes se avanzó en las intervenciones de gestión del riesgo de enfermedades trasmisibles y no trasmisibles en 20 entidades del entorno comunitario, 36 en el institucional, 31 en el educativo y 3 en el laboral que no le aportan aun a la meta de producto del proyecto. Se cumple con la meta del plan de desarrollo con 1 institucion del entorno institucional variable 4
	-Angela María Vivas Noguera</t>
        </r>
      </text>
    </comment>
    <comment ref="DU107" authorId="1" shapeId="0" xr:uid="{00000000-0006-0000-0000-00004E010000}">
      <text>
        <r>
          <rPr>
            <b/>
            <sz val="9"/>
            <color indexed="81"/>
            <rFont val="Tahoma"/>
            <family val="2"/>
          </rPr>
          <t>Vivas Noguera, Angela María:</t>
        </r>
        <r>
          <rPr>
            <sz val="9"/>
            <color indexed="81"/>
            <rFont val="Tahoma"/>
            <family val="2"/>
          </rPr>
          <t xml:space="preserve">
Fecha de primer RPC</t>
        </r>
      </text>
    </comment>
    <comment ref="O108" authorId="0" shapeId="0" xr:uid="{00000000-0006-0000-0000-00004F010000}">
      <text>
        <r>
          <rPr>
            <b/>
            <sz val="9"/>
            <color indexed="81"/>
            <rFont val="Tahoma"/>
            <family val="2"/>
          </rPr>
          <t>Angela Vivas:</t>
        </r>
        <r>
          <rPr>
            <sz val="9"/>
            <color indexed="81"/>
            <rFont val="Tahoma"/>
            <family val="2"/>
          </rPr>
          <t xml:space="preserve">
Se ajusta ponderacion a 21%</t>
        </r>
      </text>
    </comment>
    <comment ref="AW108" authorId="1" shapeId="0" xr:uid="{00000000-0006-0000-0000-000050010000}">
      <text>
        <r>
          <rPr>
            <b/>
            <sz val="9"/>
            <color indexed="81"/>
            <rFont val="Tahoma"/>
            <family val="2"/>
          </rPr>
          <t>Vivas Noguera, Angela María:</t>
        </r>
        <r>
          <rPr>
            <sz val="9"/>
            <color indexed="81"/>
            <rFont val="Tahoma"/>
            <family val="2"/>
          </rPr>
          <t xml:space="preserve">
Validar que se podria reportar a traves del  valor ejecutado de esta actividad</t>
        </r>
      </text>
    </comment>
    <comment ref="BA108" authorId="1" shapeId="0" xr:uid="{00000000-0006-0000-0000-000051010000}">
      <text>
        <r>
          <rPr>
            <b/>
            <sz val="11"/>
            <color indexed="81"/>
            <rFont val="Tahoma"/>
            <family val="2"/>
          </rPr>
          <t>Vivas Noguera, Angela María:</t>
        </r>
        <r>
          <rPr>
            <sz val="11"/>
            <color indexed="81"/>
            <rFont val="Tahoma"/>
            <family val="2"/>
          </rPr>
          <t xml:space="preserve">
No se reporta porcentaje de avance teniendo en cuenta que al periodo de reporte no hay un valor obligado</t>
        </r>
      </text>
    </comment>
    <comment ref="CD108" authorId="3" shapeId="0" xr:uid="{00000000-0006-0000-0000-000052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08" authorId="3" shapeId="0" xr:uid="{00000000-0006-0000-0000-000053010000}">
      <text>
        <r>
          <rPr>
            <sz val="10"/>
            <color rgb="FF000000"/>
            <rFont val="Arial"/>
            <family val="2"/>
            <scheme val="minor"/>
          </rPr>
          <t>La ejecucion fisica corresponde a 0
	-Angela María Vivas Noguera</t>
        </r>
      </text>
    </comment>
    <comment ref="CG108" authorId="3" shapeId="0" xr:uid="{00000000-0006-0000-0000-000054010000}">
      <text>
        <r>
          <rPr>
            <sz val="10"/>
            <color rgb="FF000000"/>
            <rFont val="Arial"/>
            <family val="2"/>
            <scheme val="minor"/>
          </rPr>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
	-Angela María Vivas Noguera</t>
        </r>
      </text>
    </comment>
    <comment ref="CI108" authorId="3" shapeId="0" xr:uid="{00000000-0006-0000-0000-000055010000}">
      <text>
        <r>
          <rPr>
            <sz val="10"/>
            <color rgb="FF000000"/>
            <rFont val="Arial"/>
            <family val="2"/>
            <scheme val="minor"/>
          </rPr>
          <t>La ejecucion fisica corresponde a 1.
	-Angela María Vivas Noguera</t>
        </r>
      </text>
    </comment>
    <comment ref="CJ108" authorId="3" shapeId="0" xr:uid="{00000000-0006-0000-0000-000056010000}">
      <text>
        <r>
          <rPr>
            <sz val="10"/>
            <color rgb="FF000000"/>
            <rFont val="Arial"/>
            <family val="2"/>
            <scheme val="minor"/>
          </rPr>
          <t>En el mes se avanzó en las intervenciones de gestión del riesgo de enfermedades trasmisibles y no trasmisibles en 20 entidades del entorno comunitario, 36 en el institucional, 31 en el educativo y 3 en el laboral que no le aportan aun a la meta de producto del proyecto. Se cumple con la meta del plan de desarrollo con 1 institucion del entorno institucional variable 4
	-Angela María Vivas Noguera</t>
        </r>
      </text>
    </comment>
    <comment ref="O109" authorId="0" shapeId="0" xr:uid="{00000000-0006-0000-0000-000057010000}">
      <text>
        <r>
          <rPr>
            <b/>
            <sz val="9"/>
            <color indexed="81"/>
            <rFont val="Tahoma"/>
            <family val="2"/>
          </rPr>
          <t>Angela Vivas:</t>
        </r>
        <r>
          <rPr>
            <sz val="9"/>
            <color indexed="81"/>
            <rFont val="Tahoma"/>
            <family val="2"/>
          </rPr>
          <t xml:space="preserve">
Se ajusta ponderacion a 8%</t>
        </r>
      </text>
    </comment>
    <comment ref="CD109" authorId="3" shapeId="0" xr:uid="{00000000-0006-0000-0000-000059010000}">
      <text>
        <r>
          <rPr>
            <sz val="10"/>
            <color rgb="FF000000"/>
            <rFont val="Arial"/>
            <family val="2"/>
            <scheme val="minor"/>
          </rPr>
          <t>Se adelantó proceso planeación de actividades. Por lo anterior aun no se cuenta con aporte al indicador de la política pública
	-Angela María Vivas Noguera</t>
        </r>
      </text>
    </comment>
    <comment ref="O110" authorId="0" shapeId="0" xr:uid="{00000000-0006-0000-0000-00005A010000}">
      <text>
        <r>
          <rPr>
            <b/>
            <sz val="9"/>
            <color indexed="81"/>
            <rFont val="Tahoma"/>
            <family val="2"/>
          </rPr>
          <t>Angela Vivas:</t>
        </r>
        <r>
          <rPr>
            <sz val="9"/>
            <color indexed="81"/>
            <rFont val="Tahoma"/>
            <family val="2"/>
          </rPr>
          <t xml:space="preserve">
Se ajusta ponderacion a 7%</t>
        </r>
      </text>
    </comment>
    <comment ref="AR110" authorId="1" shapeId="0" xr:uid="{00000000-0006-0000-0000-00005B010000}">
      <text>
        <r>
          <rPr>
            <b/>
            <sz val="9"/>
            <color indexed="81"/>
            <rFont val="Tahoma"/>
            <family val="2"/>
          </rPr>
          <t>Vivas Noguera, Angela María:</t>
        </r>
        <r>
          <rPr>
            <sz val="9"/>
            <color indexed="81"/>
            <rFont val="Tahoma"/>
            <family val="2"/>
          </rPr>
          <t xml:space="preserve">
Ajustar explicacion dando claridad del entregable de la actividad</t>
        </r>
      </text>
    </comment>
    <comment ref="CD110" authorId="3" shapeId="0" xr:uid="{00000000-0006-0000-0000-00005C010000}">
      <text>
        <r>
          <rPr>
            <sz val="10"/>
            <color rgb="FF000000"/>
            <rFont val="Arial"/>
            <family val="2"/>
            <scheme val="minor"/>
          </rPr>
          <t>Se adelantó proceso planeación de actividades. Por lo anterior aun no se cuenta con aporte al indicador de la política pública
	-Angela María Vivas Noguera</t>
        </r>
      </text>
    </comment>
    <comment ref="O111" authorId="0" shapeId="0" xr:uid="{00000000-0006-0000-0000-00005D010000}">
      <text>
        <r>
          <rPr>
            <b/>
            <sz val="9"/>
            <color indexed="81"/>
            <rFont val="Tahoma"/>
            <family val="2"/>
          </rPr>
          <t>Angela Vivas:</t>
        </r>
        <r>
          <rPr>
            <sz val="9"/>
            <color indexed="81"/>
            <rFont val="Tahoma"/>
            <family val="2"/>
          </rPr>
          <t xml:space="preserve">
Se ajusta ponderacion a 16%
</t>
        </r>
      </text>
    </comment>
    <comment ref="AW111" authorId="1" shapeId="0" xr:uid="{00000000-0006-0000-0000-00005E010000}">
      <text>
        <r>
          <rPr>
            <b/>
            <sz val="12"/>
            <color indexed="81"/>
            <rFont val="Tahoma"/>
            <family val="2"/>
          </rPr>
          <t>Vivas Noguera, Angela María:</t>
        </r>
        <r>
          <rPr>
            <sz val="12"/>
            <color indexed="81"/>
            <rFont val="Tahoma"/>
            <family val="2"/>
          </rPr>
          <t xml:space="preserve">
Unificar la explicacion de avance</t>
        </r>
      </text>
    </comment>
    <comment ref="CD111" authorId="3" shapeId="0" xr:uid="{00000000-0006-0000-0000-00005F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11" authorId="3" shapeId="0" xr:uid="{00000000-0006-0000-0000-000060010000}">
      <text>
        <r>
          <rPr>
            <sz val="10"/>
            <color rgb="FF000000"/>
            <rFont val="Arial"/>
            <family val="2"/>
            <scheme val="minor"/>
          </rPr>
          <t>La ejecucion fisica corresponde a 0
	-Angela María Vivas Noguera</t>
        </r>
      </text>
    </comment>
    <comment ref="CG111" authorId="3" shapeId="0" xr:uid="{00000000-0006-0000-0000-000061010000}">
      <text>
        <r>
          <rPr>
            <sz val="10"/>
            <color rgb="FF000000"/>
            <rFont val="Arial"/>
            <family val="2"/>
            <scheme val="minor"/>
          </rPr>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
	-Angela María Vivas Noguera</t>
        </r>
      </text>
    </comment>
    <comment ref="CI111" authorId="3" shapeId="0" xr:uid="{00000000-0006-0000-0000-000062010000}">
      <text>
        <r>
          <rPr>
            <sz val="10"/>
            <color rgb="FF000000"/>
            <rFont val="Arial"/>
            <family val="2"/>
            <scheme val="minor"/>
          </rPr>
          <t>La ejecucion fisica corresponde a 1.
	-Angela María Vivas Noguera</t>
        </r>
      </text>
    </comment>
    <comment ref="O112" authorId="0" shapeId="0" xr:uid="{00000000-0006-0000-0000-000063010000}">
      <text>
        <r>
          <rPr>
            <b/>
            <sz val="9"/>
            <color indexed="81"/>
            <rFont val="Tahoma"/>
            <family val="2"/>
          </rPr>
          <t>Angela Vivas:</t>
        </r>
        <r>
          <rPr>
            <sz val="9"/>
            <color indexed="81"/>
            <rFont val="Tahoma"/>
            <family val="2"/>
          </rPr>
          <t xml:space="preserve">
Se ajusta ponderacion a 3%</t>
        </r>
      </text>
    </comment>
    <comment ref="CD112" authorId="3" shapeId="0" xr:uid="{00000000-0006-0000-0000-000065010000}">
      <text>
        <r>
          <rPr>
            <sz val="10"/>
            <color rgb="FF000000"/>
            <rFont val="Arial"/>
            <family val="2"/>
            <scheme val="minor"/>
          </rPr>
          <t>Se adelantó proceso planeación de actividades. Por lo anterior aun no se cuenta con aporte al indicador de la política pública
	-Angela María Vivas Noguera</t>
        </r>
      </text>
    </comment>
    <comment ref="O113" authorId="0" shapeId="0" xr:uid="{00000000-0006-0000-0000-000066010000}">
      <text>
        <r>
          <rPr>
            <b/>
            <sz val="9"/>
            <color indexed="81"/>
            <rFont val="Tahoma"/>
            <family val="2"/>
          </rPr>
          <t>Angela Vivas:</t>
        </r>
        <r>
          <rPr>
            <sz val="9"/>
            <color indexed="81"/>
            <rFont val="Tahoma"/>
            <family val="2"/>
          </rPr>
          <t xml:space="preserve">
Se ajusta ponderacion a 4</t>
        </r>
      </text>
    </comment>
    <comment ref="AM113" authorId="1" shapeId="0" xr:uid="{00000000-0006-0000-0000-000067010000}">
      <text>
        <r>
          <rPr>
            <b/>
            <sz val="12"/>
            <color indexed="81"/>
            <rFont val="Tahoma"/>
            <family val="2"/>
          </rPr>
          <t>Vivas Noguera, Angela María:</t>
        </r>
        <r>
          <rPr>
            <sz val="12"/>
            <color indexed="81"/>
            <rFont val="Tahoma"/>
            <family val="2"/>
          </rPr>
          <t xml:space="preserve">
La actividad ya cuenta con un valor ejecutado favor reportar explicacion de avance</t>
        </r>
      </text>
    </comment>
    <comment ref="BA113" authorId="1" shapeId="0" xr:uid="{00000000-0006-0000-0000-000068010000}">
      <text>
        <r>
          <rPr>
            <b/>
            <sz val="9"/>
            <color indexed="81"/>
            <rFont val="Tahoma"/>
            <family val="2"/>
          </rPr>
          <t>Vivas Noguera, Angela María:</t>
        </r>
        <r>
          <rPr>
            <sz val="9"/>
            <color indexed="81"/>
            <rFont val="Tahoma"/>
            <family val="2"/>
          </rPr>
          <t xml:space="preserve">
Esta actividad ya presenta un valor obligado, por lo cual es necesario reportar el porcentaje de avance.</t>
        </r>
      </text>
    </comment>
    <comment ref="BB113" authorId="1" shapeId="0" xr:uid="{00000000-0006-0000-0000-000069010000}">
      <text>
        <r>
          <rPr>
            <b/>
            <sz val="11"/>
            <color indexed="81"/>
            <rFont val="Tahoma"/>
            <family val="2"/>
          </rPr>
          <t>Vivas Noguera, Angela María:</t>
        </r>
        <r>
          <rPr>
            <sz val="11"/>
            <color indexed="81"/>
            <rFont val="Tahoma"/>
            <family val="2"/>
          </rPr>
          <t xml:space="preserve">
Favor reportar las actividades que se han apoyado con el recurso de esta actividad</t>
        </r>
      </text>
    </comment>
    <comment ref="CD113" authorId="3" shapeId="0" xr:uid="{00000000-0006-0000-0000-00006A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13" authorId="3" shapeId="0" xr:uid="{00000000-0006-0000-0000-00006B010000}">
      <text>
        <r>
          <rPr>
            <sz val="10"/>
            <color rgb="FF000000"/>
            <rFont val="Arial"/>
            <family val="2"/>
            <scheme val="minor"/>
          </rPr>
          <t>La ejecucion fisica corresponde a 0
	-Angela María Vivas Noguera</t>
        </r>
      </text>
    </comment>
    <comment ref="CI113" authorId="3" shapeId="0" xr:uid="{00000000-0006-0000-0000-00006C010000}">
      <text>
        <r>
          <rPr>
            <sz val="10"/>
            <color rgb="FF000000"/>
            <rFont val="Arial"/>
            <family val="2"/>
            <scheme val="minor"/>
          </rPr>
          <t>La ejecucion fisica corresponde a 1.
	-Angela María Vivas Noguera</t>
        </r>
      </text>
    </comment>
    <comment ref="CJ113" authorId="3" shapeId="0" xr:uid="{00000000-0006-0000-0000-00006D010000}">
      <text>
        <r>
          <rPr>
            <sz val="10"/>
            <color rgb="FF000000"/>
            <rFont val="Arial"/>
            <family val="2"/>
            <scheme val="minor"/>
          </rPr>
          <t>En el mes se avanzó en las intervenciones de gestión del riesgo de enfermedades trasmisibles y no trasmisibles en 20 entidades del entorno comunitario, 36 en el institucional, 31 en el educativo y 3 en el laboral que no le aportan aun a la meta de producto del proyecto. Se cumple con la meta del plan de desarrollo con 1 institucion del entorno institucional variable 4
	-Angela María Vivas Noguera</t>
        </r>
      </text>
    </comment>
    <comment ref="DU113" authorId="1" shapeId="0" xr:uid="{00000000-0006-0000-0000-00006E010000}">
      <text>
        <r>
          <rPr>
            <b/>
            <sz val="9"/>
            <color indexed="81"/>
            <rFont val="Tahoma"/>
            <family val="2"/>
          </rPr>
          <t>Vivas Noguera, Angela María:</t>
        </r>
        <r>
          <rPr>
            <sz val="9"/>
            <color indexed="81"/>
            <rFont val="Tahoma"/>
            <family val="2"/>
          </rPr>
          <t xml:space="preserve">
Fecha de primer RPC</t>
        </r>
      </text>
    </comment>
    <comment ref="O114" authorId="0" shapeId="0" xr:uid="{00000000-0006-0000-0000-00006F010000}">
      <text>
        <r>
          <rPr>
            <b/>
            <sz val="9"/>
            <color indexed="81"/>
            <rFont val="Tahoma"/>
            <family val="2"/>
          </rPr>
          <t>Angela Vivas:</t>
        </r>
        <r>
          <rPr>
            <sz val="9"/>
            <color indexed="81"/>
            <rFont val="Tahoma"/>
            <family val="2"/>
          </rPr>
          <t xml:space="preserve">
Se ajusta ponderacion a 1%</t>
        </r>
      </text>
    </comment>
    <comment ref="AM114" authorId="1" shapeId="0" xr:uid="{00000000-0006-0000-0000-000070010000}">
      <text>
        <r>
          <rPr>
            <b/>
            <sz val="12"/>
            <color indexed="81"/>
            <rFont val="Tahoma"/>
            <family val="2"/>
          </rPr>
          <t>Vivas Noguera, Angela María:</t>
        </r>
        <r>
          <rPr>
            <sz val="12"/>
            <color indexed="81"/>
            <rFont val="Tahoma"/>
            <family val="2"/>
          </rPr>
          <t xml:space="preserve">
La actividad ya cuenta con un valor ejecutado favor reportar explicacion de avance</t>
        </r>
      </text>
    </comment>
    <comment ref="BA114" authorId="1" shapeId="0" xr:uid="{00000000-0006-0000-0000-000071010000}">
      <text>
        <r>
          <rPr>
            <b/>
            <sz val="9"/>
            <color indexed="81"/>
            <rFont val="Tahoma"/>
            <family val="2"/>
          </rPr>
          <t>Vivas Noguera, Angela María:</t>
        </r>
        <r>
          <rPr>
            <sz val="9"/>
            <color indexed="81"/>
            <rFont val="Tahoma"/>
            <family val="2"/>
          </rPr>
          <t xml:space="preserve">
Esta actividad ya presenta un valor obligado, por lo cual es necesario reportar el porcentaje de avance.</t>
        </r>
      </text>
    </comment>
    <comment ref="BB114" authorId="1" shapeId="0" xr:uid="{00000000-0006-0000-0000-000072010000}">
      <text>
        <r>
          <rPr>
            <b/>
            <sz val="11"/>
            <color indexed="81"/>
            <rFont val="Tahoma"/>
            <family val="2"/>
          </rPr>
          <t>Vivas Noguera, Angela María:</t>
        </r>
        <r>
          <rPr>
            <sz val="11"/>
            <color indexed="81"/>
            <rFont val="Tahoma"/>
            <family val="2"/>
          </rPr>
          <t xml:space="preserve">
Favor reportar las actividades que se han apoyado con el recurso de esta actividad</t>
        </r>
      </text>
    </comment>
    <comment ref="CD114" authorId="3" shapeId="0" xr:uid="{00000000-0006-0000-0000-000073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14" authorId="3" shapeId="0" xr:uid="{00000000-0006-0000-0000-000074010000}">
      <text>
        <r>
          <rPr>
            <sz val="10"/>
            <color rgb="FF000000"/>
            <rFont val="Arial"/>
            <family val="2"/>
            <scheme val="minor"/>
          </rPr>
          <t>La ejecucion fisica corresponde a 0
	-Angela María Vivas Noguera</t>
        </r>
      </text>
    </comment>
    <comment ref="CI114" authorId="3" shapeId="0" xr:uid="{00000000-0006-0000-0000-000075010000}">
      <text>
        <r>
          <rPr>
            <sz val="10"/>
            <color rgb="FF000000"/>
            <rFont val="Arial"/>
            <family val="2"/>
            <scheme val="minor"/>
          </rPr>
          <t>La ejecucion fisica corresponde a 1.
	-Angela María Vivas Noguera</t>
        </r>
      </text>
    </comment>
    <comment ref="CJ114" authorId="3" shapeId="0" xr:uid="{00000000-0006-0000-0000-000076010000}">
      <text>
        <r>
          <rPr>
            <sz val="10"/>
            <color rgb="FF000000"/>
            <rFont val="Arial"/>
            <family val="2"/>
            <scheme val="minor"/>
          </rPr>
          <t>En el mes se avanzó en las intervenciones de gestión del riesgo de enfermedades trasmisibles y no trasmisibles en 20 entidades del entorno comunitario, 36 en el institucional, 31 en el educativo y 3 en el laboral que no le aportan aun a la meta de producto del proyecto. Se cumple con la meta del plan de desarrollo con 1 institucion del entorno institucional variable 4
	-Angela María Vivas Noguera</t>
        </r>
      </text>
    </comment>
    <comment ref="DU114" authorId="1" shapeId="0" xr:uid="{00000000-0006-0000-0000-000077010000}">
      <text>
        <r>
          <rPr>
            <b/>
            <sz val="9"/>
            <color indexed="81"/>
            <rFont val="Tahoma"/>
            <family val="2"/>
          </rPr>
          <t>Vivas Noguera, Angela María:</t>
        </r>
        <r>
          <rPr>
            <sz val="9"/>
            <color indexed="81"/>
            <rFont val="Tahoma"/>
            <family val="2"/>
          </rPr>
          <t xml:space="preserve">
Fecha de primer RPC</t>
        </r>
      </text>
    </comment>
    <comment ref="O115" authorId="0" shapeId="0" xr:uid="{00000000-0006-0000-0000-000078010000}">
      <text>
        <r>
          <rPr>
            <b/>
            <sz val="9"/>
            <color indexed="81"/>
            <rFont val="Tahoma"/>
            <family val="2"/>
          </rPr>
          <t>Angela Vivas:</t>
        </r>
        <r>
          <rPr>
            <sz val="9"/>
            <color indexed="81"/>
            <rFont val="Tahoma"/>
            <family val="2"/>
          </rPr>
          <t xml:space="preserve">
Se ajusta ponderacion a 3%</t>
        </r>
      </text>
    </comment>
    <comment ref="CD115" authorId="3" shapeId="0" xr:uid="{00000000-0006-0000-0000-000079010000}">
      <text>
        <r>
          <rPr>
            <sz val="10"/>
            <color rgb="FF000000"/>
            <rFont val="Arial"/>
            <family val="2"/>
            <scheme val="minor"/>
          </rPr>
          <t>Se adelantó proceso planeación de actividades. Por lo anterior aun no se cuenta con aporte al indicador de la política pública
	-Angela María Vivas Noguera</t>
        </r>
      </text>
    </comment>
    <comment ref="CG115" authorId="3" shapeId="0" xr:uid="{00000000-0006-0000-0000-00007A010000}">
      <text>
        <r>
          <rPr>
            <sz val="10"/>
            <color rgb="FF000000"/>
            <rFont val="Arial"/>
            <family val="2"/>
            <scheme val="minor"/>
          </rPr>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
	-Angela María Vivas Noguera</t>
        </r>
      </text>
    </comment>
    <comment ref="CD116" authorId="3" shapeId="0" xr:uid="{00000000-0006-0000-0000-00007B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16" authorId="3" shapeId="0" xr:uid="{00000000-0006-0000-0000-00007C010000}">
      <text>
        <r>
          <rPr>
            <sz val="10"/>
            <color rgb="FF000000"/>
            <rFont val="Arial"/>
            <family val="2"/>
            <scheme val="minor"/>
          </rPr>
          <t>La ejecucion fisica corresponde a 0
	-Angela María Vivas Noguera</t>
        </r>
      </text>
    </comment>
    <comment ref="CI116" authorId="3" shapeId="0" xr:uid="{00000000-0006-0000-0000-00007D010000}">
      <text>
        <r>
          <rPr>
            <sz val="10"/>
            <color rgb="FF000000"/>
            <rFont val="Arial"/>
            <family val="2"/>
            <scheme val="minor"/>
          </rPr>
          <t>La ejecucion fisica corresponde a 1.
	-Angela María Vivas Noguera</t>
        </r>
      </text>
    </comment>
    <comment ref="O117" authorId="0" shapeId="0" xr:uid="{00000000-0006-0000-0000-00007E010000}">
      <text>
        <r>
          <rPr>
            <b/>
            <sz val="9"/>
            <color indexed="81"/>
            <rFont val="Tahoma"/>
            <family val="2"/>
          </rPr>
          <t>Angela Vivas:</t>
        </r>
        <r>
          <rPr>
            <sz val="9"/>
            <color indexed="81"/>
            <rFont val="Tahoma"/>
            <family val="2"/>
          </rPr>
          <t xml:space="preserve">
Se ajusta ponderacion a 1%</t>
        </r>
      </text>
    </comment>
    <comment ref="CD117" authorId="3" shapeId="0" xr:uid="{00000000-0006-0000-0000-00007F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17" authorId="3" shapeId="0" xr:uid="{00000000-0006-0000-0000-000080010000}">
      <text>
        <r>
          <rPr>
            <sz val="10"/>
            <color rgb="FF000000"/>
            <rFont val="Arial"/>
            <family val="2"/>
            <scheme val="minor"/>
          </rPr>
          <t>La ejecucion fisica corresponde a 0
	-Angela María Vivas Noguera</t>
        </r>
      </text>
    </comment>
    <comment ref="CI117" authorId="3" shapeId="0" xr:uid="{00000000-0006-0000-0000-000081010000}">
      <text>
        <r>
          <rPr>
            <sz val="10"/>
            <color rgb="FF000000"/>
            <rFont val="Arial"/>
            <family val="2"/>
            <scheme val="minor"/>
          </rPr>
          <t>La ejecucion fisica corresponde a 1.
	-Angela María Vivas Noguera</t>
        </r>
      </text>
    </comment>
    <comment ref="O118" authorId="0" shapeId="0" xr:uid="{00000000-0006-0000-0000-000082010000}">
      <text>
        <r>
          <rPr>
            <b/>
            <sz val="9"/>
            <color indexed="81"/>
            <rFont val="Tahoma"/>
            <family val="2"/>
          </rPr>
          <t>Angela Vivas:</t>
        </r>
        <r>
          <rPr>
            <sz val="9"/>
            <color indexed="81"/>
            <rFont val="Tahoma"/>
            <family val="2"/>
          </rPr>
          <t xml:space="preserve">
Se ajusta ponderacion a 3%</t>
        </r>
      </text>
    </comment>
    <comment ref="CD118" authorId="3" shapeId="0" xr:uid="{00000000-0006-0000-0000-000083010000}">
      <text>
        <r>
          <rPr>
            <sz val="10"/>
            <color rgb="FF000000"/>
            <rFont val="Arial"/>
            <family val="2"/>
            <scheme val="minor"/>
          </rPr>
          <t>Se adelantó proceso planeación de actividades. Por lo anterior aun no se cuenta con aporte al indicador de la política pública
	-Angela María Vivas Noguera</t>
        </r>
      </text>
    </comment>
    <comment ref="O119" authorId="0" shapeId="0" xr:uid="{00000000-0006-0000-0000-000084010000}">
      <text>
        <r>
          <rPr>
            <b/>
            <sz val="9"/>
            <color indexed="81"/>
            <rFont val="Tahoma"/>
            <family val="2"/>
          </rPr>
          <t>Angela Vivas:</t>
        </r>
        <r>
          <rPr>
            <sz val="9"/>
            <color indexed="81"/>
            <rFont val="Tahoma"/>
            <family val="2"/>
          </rPr>
          <t xml:space="preserve">
Se ajusa ponderacion a 0%</t>
        </r>
      </text>
    </comment>
    <comment ref="CD119" authorId="3" shapeId="0" xr:uid="{00000000-0006-0000-0000-000085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19" authorId="3" shapeId="0" xr:uid="{00000000-0006-0000-0000-000086010000}">
      <text>
        <r>
          <rPr>
            <sz val="10"/>
            <color rgb="FF000000"/>
            <rFont val="Arial"/>
            <family val="2"/>
            <scheme val="minor"/>
          </rPr>
          <t>La ejecucion fisica corresponde a 0
	-Angela María Vivas Noguera</t>
        </r>
      </text>
    </comment>
    <comment ref="CG119" authorId="3" shapeId="0" xr:uid="{00000000-0006-0000-0000-000087010000}">
      <text>
        <r>
          <rPr>
            <sz val="10"/>
            <color rgb="FF000000"/>
            <rFont val="Arial"/>
            <family val="2"/>
            <scheme val="minor"/>
          </rPr>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
	-Angela María Vivas Noguera</t>
        </r>
      </text>
    </comment>
    <comment ref="CI119" authorId="3" shapeId="0" xr:uid="{00000000-0006-0000-0000-000088010000}">
      <text>
        <r>
          <rPr>
            <sz val="10"/>
            <color rgb="FF000000"/>
            <rFont val="Arial"/>
            <family val="2"/>
            <scheme val="minor"/>
          </rPr>
          <t>La ejecucion fisica corresponde a 1.
	-Angela María Vivas Noguera</t>
        </r>
      </text>
    </comment>
    <comment ref="CJ119" authorId="3" shapeId="0" xr:uid="{00000000-0006-0000-0000-000089010000}">
      <text>
        <r>
          <rPr>
            <sz val="10"/>
            <color rgb="FF000000"/>
            <rFont val="Arial"/>
            <family val="2"/>
            <scheme val="minor"/>
          </rPr>
          <t>En el mes se avanzó en las intervenciones de gestión del riesgo de enfermedades trasmisibles y no trasmisibles en 20 entidades del entorno comunitario, 36 en el institucional, 31 en el educativo y 3 en el laboral que no le aportan aun a la meta de producto del proyecto. Se cumple con la meta del plan de desarrollo con 1 institucion del entorno institucional variable 4
	-Angela María Vivas Noguera</t>
        </r>
      </text>
    </comment>
    <comment ref="CD120" authorId="3" shapeId="0" xr:uid="{00000000-0006-0000-0000-00008A010000}">
      <text>
        <r>
          <rPr>
            <sz val="10"/>
            <color rgb="FF000000"/>
            <rFont val="Arial"/>
            <family val="2"/>
            <scheme val="minor"/>
          </rPr>
          <t>Se adelantó proceso planeación de actividades. Por lo anterior aun no se cuenta con aporte al indicador de la política pública
	-Angela María Vivas Noguera</t>
        </r>
      </text>
    </comment>
    <comment ref="CG120" authorId="3" shapeId="0" xr:uid="{00000000-0006-0000-0000-00008B010000}">
      <text>
        <r>
          <rPr>
            <sz val="10"/>
            <color rgb="FF000000"/>
            <rFont val="Arial"/>
            <family val="2"/>
            <scheme val="minor"/>
          </rPr>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
	-Angela María Vivas Noguera</t>
        </r>
      </text>
    </comment>
    <comment ref="O121" authorId="0" shapeId="0" xr:uid="{00000000-0006-0000-0000-00008C010000}">
      <text>
        <r>
          <rPr>
            <b/>
            <sz val="9"/>
            <color indexed="81"/>
            <rFont val="Tahoma"/>
            <family val="2"/>
          </rPr>
          <t>Angela Vivas:</t>
        </r>
        <r>
          <rPr>
            <sz val="9"/>
            <color indexed="81"/>
            <rFont val="Tahoma"/>
            <family val="2"/>
          </rPr>
          <t xml:space="preserve">
Se ajusta ponderacion a 0%</t>
        </r>
      </text>
    </comment>
    <comment ref="AW121" authorId="1" shapeId="0" xr:uid="{00000000-0006-0000-0000-00008D010000}">
      <text>
        <r>
          <rPr>
            <b/>
            <sz val="12"/>
            <color indexed="81"/>
            <rFont val="Tahoma"/>
            <family val="2"/>
          </rPr>
          <t>Vivas Noguera, Angela María:</t>
        </r>
        <r>
          <rPr>
            <sz val="12"/>
            <color indexed="81"/>
            <rFont val="Tahoma"/>
            <family val="2"/>
          </rPr>
          <t xml:space="preserve">
Unificar la explicacion de avance</t>
        </r>
      </text>
    </comment>
    <comment ref="CD121" authorId="3" shapeId="0" xr:uid="{00000000-0006-0000-0000-00008E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21" authorId="3" shapeId="0" xr:uid="{00000000-0006-0000-0000-00008F010000}">
      <text>
        <r>
          <rPr>
            <sz val="10"/>
            <color rgb="FF000000"/>
            <rFont val="Arial"/>
            <family val="2"/>
            <scheme val="minor"/>
          </rPr>
          <t>La ejecucion fisica corresponde a 0
	-Angela María Vivas Noguera</t>
        </r>
      </text>
    </comment>
    <comment ref="CG121" authorId="3" shapeId="0" xr:uid="{00000000-0006-0000-0000-000090010000}">
      <text>
        <r>
          <rPr>
            <sz val="10"/>
            <color rgb="FF000000"/>
            <rFont val="Arial"/>
            <family val="2"/>
            <scheme val="minor"/>
          </rPr>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
	-Angela María Vivas Noguera</t>
        </r>
      </text>
    </comment>
    <comment ref="CI121" authorId="3" shapeId="0" xr:uid="{00000000-0006-0000-0000-000091010000}">
      <text>
        <r>
          <rPr>
            <sz val="10"/>
            <color rgb="FF000000"/>
            <rFont val="Arial"/>
            <family val="2"/>
            <scheme val="minor"/>
          </rPr>
          <t>La ejecucion fisica corresponde a 1.
	-Angela María Vivas Noguera</t>
        </r>
      </text>
    </comment>
    <comment ref="CJ121" authorId="3" shapeId="0" xr:uid="{00000000-0006-0000-0000-000092010000}">
      <text>
        <r>
          <rPr>
            <sz val="10"/>
            <color rgb="FF000000"/>
            <rFont val="Arial"/>
            <family val="2"/>
            <scheme val="minor"/>
          </rPr>
          <t>En el mes se avanzó en las intervenciones de gestión del riesgo de enfermedades trasmisibles y no trasmisibles en 20 entidades del entorno comunitario, 36 en el institucional, 31 en el educativo y 3 en el laboral que no le aportan aun a la meta de producto del proyecto. Se cumple con la meta del plan de desarrollo con 1 institucion del entorno institucional variable 4
	-Angela María Vivas Noguera</t>
        </r>
      </text>
    </comment>
    <comment ref="O122" authorId="0" shapeId="0" xr:uid="{00000000-0006-0000-0000-000093010000}">
      <text>
        <r>
          <rPr>
            <b/>
            <sz val="9"/>
            <color indexed="81"/>
            <rFont val="Tahoma"/>
            <family val="2"/>
          </rPr>
          <t>Angela Vivas:</t>
        </r>
        <r>
          <rPr>
            <sz val="9"/>
            <color indexed="81"/>
            <rFont val="Tahoma"/>
            <family val="2"/>
          </rPr>
          <t xml:space="preserve">
Se ajusta ponderacion a 1%</t>
        </r>
      </text>
    </comment>
    <comment ref="CD122" authorId="3" shapeId="0" xr:uid="{00000000-0006-0000-0000-000094010000}">
      <text>
        <r>
          <rPr>
            <sz val="10"/>
            <color rgb="FF000000"/>
            <rFont val="Arial"/>
            <family val="2"/>
            <scheme val="minor"/>
          </rPr>
          <t>Se adelantó proceso planeación de actividades. Por lo anterior aun no se cuenta con aporte al indicador de la política pública
	-Angela María Vivas Noguera</t>
        </r>
      </text>
    </comment>
    <comment ref="CF122" authorId="3" shapeId="0" xr:uid="{00000000-0006-0000-0000-000095010000}">
      <text>
        <r>
          <rPr>
            <sz val="10"/>
            <color rgb="FF000000"/>
            <rFont val="Arial"/>
            <family val="2"/>
            <scheme val="minor"/>
          </rPr>
          <t>La ejecucion fisica corresponde a 0
	-Angela María Vivas Noguera</t>
        </r>
      </text>
    </comment>
    <comment ref="CG122" authorId="3" shapeId="0" xr:uid="{00000000-0006-0000-0000-000096010000}">
      <text>
        <r>
          <rPr>
            <sz val="10"/>
            <color rgb="FF000000"/>
            <rFont val="Arial"/>
            <family val="2"/>
            <scheme val="minor"/>
          </rPr>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
	-Angela María Vivas Noguera</t>
        </r>
      </text>
    </comment>
    <comment ref="CI122" authorId="3" shapeId="0" xr:uid="{00000000-0006-0000-0000-000097010000}">
      <text>
        <r>
          <rPr>
            <sz val="10"/>
            <color rgb="FF000000"/>
            <rFont val="Arial"/>
            <family val="2"/>
            <scheme val="minor"/>
          </rPr>
          <t>La ejecucion fisica corresponde a 1.
	-Angela María Vivas Noguera</t>
        </r>
      </text>
    </comment>
    <comment ref="CD123" authorId="3" shapeId="0" xr:uid="{00000000-0006-0000-0000-000098010000}">
      <text>
        <r>
          <rPr>
            <sz val="10"/>
            <color rgb="FF000000"/>
            <rFont val="Arial"/>
            <family val="2"/>
            <scheme val="minor"/>
          </rPr>
          <t>En el periodo de Enero 2025 se recibieron un total de 1.912 solicitudes de usuarios por barreras de atención en salud, de los cuales se restituyeron de manera efectiva 1.651 peticiones.
	-Angela María Vivas Noguera</t>
        </r>
      </text>
    </comment>
    <comment ref="CG123" authorId="3" shapeId="0" xr:uid="{00000000-0006-0000-0000-000099010000}">
      <text>
        <r>
          <rPr>
            <sz val="10"/>
            <color rgb="FF000000"/>
            <rFont val="Arial"/>
            <family val="2"/>
            <scheme val="minor"/>
          </rPr>
          <t>En el mes de Febrero 2025 se restituyeron de manera efectiva los derechos en salud a 1.983 personas.
	-Angela María Vivas Noguera</t>
        </r>
      </text>
    </comment>
    <comment ref="CJ123" authorId="3" shapeId="0" xr:uid="{00000000-0006-0000-0000-00009A010000}">
      <text>
        <r>
          <rPr>
            <sz val="10"/>
            <color rgb="FF000000"/>
            <rFont val="Arial"/>
            <family val="2"/>
            <scheme val="minor"/>
          </rPr>
          <t>En el mes de marzo se restituyeron de manera efectiva los derechos en salud a 2169 personas. V1
	-Angela María Vivas Noguera</t>
        </r>
      </text>
    </comment>
    <comment ref="CM123" authorId="3" shapeId="0" xr:uid="{00000000-0006-0000-0000-00009B010000}">
      <text>
        <r>
          <rPr>
            <sz val="10"/>
            <color rgb="FF000000"/>
            <rFont val="Arial"/>
            <family val="2"/>
            <scheme val="minor"/>
          </rPr>
          <t>En el mes de abril se restituyeron de manera efectiva los derechos en salud a 2497 personas. V1
	-Angela María Vivas Noguera</t>
        </r>
      </text>
    </comment>
    <comment ref="CD124" authorId="3" shapeId="0" xr:uid="{00000000-0006-0000-0000-00009C010000}">
      <text>
        <r>
          <rPr>
            <sz val="10"/>
            <color rgb="FF000000"/>
            <rFont val="Arial"/>
            <family val="2"/>
            <scheme val="minor"/>
          </rPr>
          <t>En el periodo de Enero 2025 se recibieron un total de 1.912 solicitudes de usuarios por barreras de atención en salud, de los cuales se restituyeron de manera efectiva 1.651 peticiones.
	-Angela María Vivas Noguera</t>
        </r>
      </text>
    </comment>
    <comment ref="CG124" authorId="3" shapeId="0" xr:uid="{00000000-0006-0000-0000-00009D010000}">
      <text>
        <r>
          <rPr>
            <sz val="10"/>
            <color rgb="FF000000"/>
            <rFont val="Arial"/>
            <family val="2"/>
            <scheme val="minor"/>
          </rPr>
          <t>En el mes de Febrero 2025 se restituyeron de manera efectiva los derechos en salud a 1.983 personas.
	-Angela María Vivas Noguera</t>
        </r>
      </text>
    </comment>
    <comment ref="CJ124" authorId="3" shapeId="0" xr:uid="{00000000-0006-0000-0000-00009E010000}">
      <text>
        <r>
          <rPr>
            <sz val="10"/>
            <color rgb="FF000000"/>
            <rFont val="Arial"/>
            <family val="2"/>
            <scheme val="minor"/>
          </rPr>
          <t>En el mes de marzo se restituyeron de manera efectiva los derechos en salud a 2169 personas. V1
	-Angela María Vivas Noguera</t>
        </r>
      </text>
    </comment>
    <comment ref="CM124" authorId="3" shapeId="0" xr:uid="{00000000-0006-0000-0000-00009F010000}">
      <text>
        <r>
          <rPr>
            <sz val="10"/>
            <color rgb="FF000000"/>
            <rFont val="Arial"/>
            <family val="2"/>
            <scheme val="minor"/>
          </rPr>
          <t>En el mes de abril se restituyeron de manera efectiva los derechos en salud a 2497 personas. V1
	-Angela María Vivas Noguera</t>
        </r>
      </text>
    </comment>
    <comment ref="CD125" authorId="3" shapeId="0" xr:uid="{00000000-0006-0000-0000-0000A0010000}">
      <text>
        <r>
          <rPr>
            <sz val="10"/>
            <color rgb="FF000000"/>
            <rFont val="Arial"/>
            <family val="2"/>
            <scheme val="minor"/>
          </rPr>
          <t>En el periodo de Enero 2025 se recibieron un total de 1.912 solicitudes de usuarios por barreras de atención en salud, de los cuales se restituyeron de manera efectiva 1.651 peticiones.
	-Angela María Vivas Noguera</t>
        </r>
      </text>
    </comment>
    <comment ref="CG125" authorId="3" shapeId="0" xr:uid="{00000000-0006-0000-0000-0000A1010000}">
      <text>
        <r>
          <rPr>
            <sz val="10"/>
            <color rgb="FF000000"/>
            <rFont val="Arial"/>
            <family val="2"/>
            <scheme val="minor"/>
          </rPr>
          <t>En el mes de Febrero 2025 se restituyeron de manera efectiva los derechos en salud a 1.983 personas.
	-Angela María Vivas Noguera</t>
        </r>
      </text>
    </comment>
    <comment ref="CJ125" authorId="3" shapeId="0" xr:uid="{00000000-0006-0000-0000-0000A2010000}">
      <text>
        <r>
          <rPr>
            <sz val="10"/>
            <color rgb="FF000000"/>
            <rFont val="Arial"/>
            <family val="2"/>
            <scheme val="minor"/>
          </rPr>
          <t>En el mes de marzo se restituyeron de manera efectiva los derechos en salud a 2169 personas. V1
	-Angela María Vivas Noguera</t>
        </r>
      </text>
    </comment>
    <comment ref="CM125" authorId="3" shapeId="0" xr:uid="{00000000-0006-0000-0000-0000A3010000}">
      <text>
        <r>
          <rPr>
            <sz val="10"/>
            <color rgb="FF000000"/>
            <rFont val="Arial"/>
            <family val="2"/>
            <scheme val="minor"/>
          </rPr>
          <t>En el mes de abril se restituyeron de manera efectiva los derechos en salud a 2497 personas. V1
	-Angela María Vivas Noguera</t>
        </r>
      </text>
    </comment>
    <comment ref="CD126" authorId="3" shapeId="0" xr:uid="{00000000-0006-0000-0000-0000A4010000}">
      <text>
        <r>
          <rPr>
            <sz val="10"/>
            <color rgb="FF000000"/>
            <rFont val="Arial"/>
            <family val="2"/>
            <scheme val="minor"/>
          </rPr>
          <t>En el periodo de Enero 2025 se recibieron un total de 1.912 solicitudes de usuarios por barreras de atención en salud, de los cuales se restituyeron de manera efectiva 1.651 peticiones.
	-Angela María Vivas Noguera</t>
        </r>
      </text>
    </comment>
    <comment ref="CG126" authorId="3" shapeId="0" xr:uid="{00000000-0006-0000-0000-0000A5010000}">
      <text>
        <r>
          <rPr>
            <sz val="10"/>
            <color rgb="FF000000"/>
            <rFont val="Arial"/>
            <family val="2"/>
            <scheme val="minor"/>
          </rPr>
          <t>En el mes de Febrero 2025 se restituyeron de manera efectiva los derechos en salud a 1.983 personas.
	-Angela María Vivas Noguera</t>
        </r>
      </text>
    </comment>
    <comment ref="CJ126" authorId="3" shapeId="0" xr:uid="{00000000-0006-0000-0000-0000A6010000}">
      <text>
        <r>
          <rPr>
            <sz val="10"/>
            <color rgb="FF000000"/>
            <rFont val="Arial"/>
            <family val="2"/>
            <scheme val="minor"/>
          </rPr>
          <t>En el mes de marzo se restituyeron de manera efectiva los derechos en salud a 2169 personas. V1
	-Angela María Vivas Noguera</t>
        </r>
      </text>
    </comment>
    <comment ref="CM126" authorId="3" shapeId="0" xr:uid="{00000000-0006-0000-0000-0000A7010000}">
      <text>
        <r>
          <rPr>
            <sz val="10"/>
            <color rgb="FF000000"/>
            <rFont val="Arial"/>
            <family val="2"/>
            <scheme val="minor"/>
          </rPr>
          <t>En el mes de abril se restituyeron de manera efectiva los derechos en salud a 2497 personas. V1
	-Angela María Vivas Noguera</t>
        </r>
      </text>
    </comment>
    <comment ref="CD130" authorId="3" shapeId="0" xr:uid="{00000000-0006-0000-0000-0000A8010000}">
      <text>
        <r>
          <rPr>
            <sz val="10"/>
            <color rgb="FF000000"/>
            <rFont val="Arial"/>
            <family val="2"/>
            <scheme val="minor"/>
          </rPr>
          <t>En el periodo de Enero 2025 se recibieron un total de 1.912 solicitudes de usuarios por barreras de atención en salud, de los cuales se restituyeron de manera efectiva 1.651 peticiones.
	-Angela María Vivas Noguera</t>
        </r>
      </text>
    </comment>
    <comment ref="CG130" authorId="3" shapeId="0" xr:uid="{00000000-0006-0000-0000-0000A9010000}">
      <text>
        <r>
          <rPr>
            <sz val="10"/>
            <color rgb="FF000000"/>
            <rFont val="Arial"/>
            <family val="2"/>
            <scheme val="minor"/>
          </rPr>
          <t>En el mes de Febrero 2025 se restituyeron de manera efectiva los derechos en salud a 1.983 personas.
	-Angela María Vivas Noguera</t>
        </r>
      </text>
    </comment>
    <comment ref="CJ130" authorId="3" shapeId="0" xr:uid="{00000000-0006-0000-0000-0000AA010000}">
      <text>
        <r>
          <rPr>
            <sz val="10"/>
            <color rgb="FF000000"/>
            <rFont val="Arial"/>
            <family val="2"/>
            <scheme val="minor"/>
          </rPr>
          <t>En el mes de marzo se restituyeron de manera efectiva los derechos en salud a 2169 personas. V1
	-Angela María Vivas Noguera</t>
        </r>
      </text>
    </comment>
    <comment ref="CM130" authorId="3" shapeId="0" xr:uid="{00000000-0006-0000-0000-0000AB010000}">
      <text>
        <r>
          <rPr>
            <sz val="10"/>
            <color rgb="FF000000"/>
            <rFont val="Arial"/>
            <family val="2"/>
            <scheme val="minor"/>
          </rPr>
          <t>En el mes de abril se restituyeron de manera efectiva los derechos en salud a 2497 personas. V1
	-Angela María Vivas Noguera</t>
        </r>
      </text>
    </comment>
    <comment ref="CD133" authorId="3" shapeId="0" xr:uid="{00000000-0006-0000-0000-0000AC010000}">
      <text>
        <r>
          <rPr>
            <sz val="10"/>
            <color rgb="FF000000"/>
            <rFont val="Arial"/>
            <family val="2"/>
            <scheme val="minor"/>
          </rPr>
          <t>En el periodo de Enero 2025 se recibieron un total de 1.912 solicitudes de usuarios por barreras de atención en salud, de los cuales se restituyeron de manera efectiva 1.651 peticiones.
	-Angela María Vivas Noguera</t>
        </r>
      </text>
    </comment>
    <comment ref="CG133" authorId="3" shapeId="0" xr:uid="{00000000-0006-0000-0000-0000AD010000}">
      <text>
        <r>
          <rPr>
            <sz val="10"/>
            <color rgb="FF000000"/>
            <rFont val="Arial"/>
            <family val="2"/>
            <scheme val="minor"/>
          </rPr>
          <t>En el mes de Febrero 2025 se restituyeron de manera efectiva los derechos en salud a 1.983 personas.
	-Angela María Vivas Noguera</t>
        </r>
      </text>
    </comment>
    <comment ref="CD134" authorId="3" shapeId="0" xr:uid="{00000000-0006-0000-0000-0000AE010000}">
      <text>
        <r>
          <rPr>
            <sz val="10"/>
            <color rgb="FF000000"/>
            <rFont val="Arial"/>
            <family val="2"/>
            <scheme val="minor"/>
          </rPr>
          <t>En el periodo de Enero 2025 se recibieron un total de 1.912 solicitudes de usuarios por barreras de atención en salud, de los cuales se restituyeron de manera efectiva 1.651 peticiones.
	-Angela María Vivas Noguera</t>
        </r>
      </text>
    </comment>
    <comment ref="CG134" authorId="3" shapeId="0" xr:uid="{00000000-0006-0000-0000-0000AF010000}">
      <text>
        <r>
          <rPr>
            <sz val="10"/>
            <color rgb="FF000000"/>
            <rFont val="Arial"/>
            <family val="2"/>
            <scheme val="minor"/>
          </rPr>
          <t>En el mes de Febrero 2025 se restituyeron de manera efectiva los derechos en salud a 1.983 personas.
	-Angela María Vivas Noguera</t>
        </r>
      </text>
    </comment>
    <comment ref="CJ134" authorId="3" shapeId="0" xr:uid="{00000000-0006-0000-0000-0000B0010000}">
      <text>
        <r>
          <rPr>
            <sz val="10"/>
            <color rgb="FF000000"/>
            <rFont val="Arial"/>
            <family val="2"/>
            <scheme val="minor"/>
          </rPr>
          <t>En el mes de marzo se restituyeron de manera efectiva los derechos en salud a 2169 personas. V1
	-Angela María Vivas Noguera</t>
        </r>
      </text>
    </comment>
    <comment ref="CM134" authorId="3" shapeId="0" xr:uid="{00000000-0006-0000-0000-0000B1010000}">
      <text>
        <r>
          <rPr>
            <sz val="10"/>
            <color rgb="FF000000"/>
            <rFont val="Arial"/>
            <family val="2"/>
            <scheme val="minor"/>
          </rPr>
          <t>En el mes de abril se restituyeron de manera efectiva los derechos en salud a 2497 personas. V1
	-Angela María Vivas Noguera</t>
        </r>
      </text>
    </comment>
    <comment ref="U136" authorId="1" shapeId="0" xr:uid="{00000000-0006-0000-0000-0000B2010000}">
      <text>
        <r>
          <rPr>
            <b/>
            <sz val="9"/>
            <color indexed="81"/>
            <rFont val="Tahoma"/>
            <family val="2"/>
          </rPr>
          <t>Vivas Noguera, Angela María:</t>
        </r>
        <r>
          <rPr>
            <sz val="9"/>
            <color indexed="81"/>
            <rFont val="Tahoma"/>
            <family val="2"/>
          </rPr>
          <t xml:space="preserve">
Teniendo en cuenta esta cantidad programada para el trimestre con la modificacion pptal. Favor ajustar la cantidad mensual programada.</t>
        </r>
      </text>
    </comment>
    <comment ref="CD136" authorId="3" shapeId="0" xr:uid="{00000000-0006-0000-0000-0000B3010000}">
      <text>
        <r>
          <rPr>
            <sz val="10"/>
            <color rgb="FF000000"/>
            <rFont val="Arial"/>
            <family val="2"/>
            <scheme val="minor"/>
          </rPr>
          <t>En el periodo, se avanzó con la conformacion de los planes de trabajo y cronogramas de las asistencias tecnicas para los enfoques poblaciones de la poblacion objeto
	-Angela María Vivas Noguera</t>
        </r>
      </text>
    </comment>
    <comment ref="CF136" authorId="3" shapeId="0" xr:uid="{00000000-0006-0000-0000-0000B4010000}">
      <text>
        <r>
          <rPr>
            <sz val="10"/>
            <color rgb="FF000000"/>
            <rFont val="Arial"/>
            <family val="2"/>
            <scheme val="minor"/>
          </rPr>
          <t>La ejecucion fisica corresponde a 59
	-Angela María Vivas Noguera</t>
        </r>
      </text>
    </comment>
    <comment ref="CG136" authorId="3" shapeId="0" xr:uid="{00000000-0006-0000-0000-0000B5010000}">
      <text>
        <r>
          <rPr>
            <sz val="10"/>
            <color rgb="FF000000"/>
            <rFont val="Arial"/>
            <family val="2"/>
            <scheme val="minor"/>
          </rPr>
          <t>En el mes de febrero se intervinieron a traves de las acciones del proyecto un total de 59 personas de las cuales migrantes: 34 ; persona mayor: 19 , indigena: 2, victimas del conflicto: 3 y LGTBIQ+: 1
	-Angela María Vivas Noguera</t>
        </r>
      </text>
    </comment>
    <comment ref="CI136" authorId="3" shapeId="0" xr:uid="{00000000-0006-0000-0000-0000B6010000}">
      <text>
        <r>
          <rPr>
            <sz val="10"/>
            <color rgb="FF000000"/>
            <rFont val="Arial"/>
            <family val="2"/>
            <scheme val="minor"/>
          </rPr>
          <t>La ejecucion fisica corresponde a 166
	-Angela María Vivas Noguera</t>
        </r>
      </text>
    </comment>
    <comment ref="AW137" authorId="1" shapeId="0" xr:uid="{00000000-0006-0000-0000-0000B7010000}">
      <text>
        <r>
          <rPr>
            <b/>
            <sz val="9"/>
            <color indexed="81"/>
            <rFont val="Tahoma"/>
            <family val="2"/>
          </rPr>
          <t>Vivas Noguera, Angela María:</t>
        </r>
        <r>
          <rPr>
            <sz val="9"/>
            <color indexed="81"/>
            <rFont val="Tahoma"/>
            <family val="2"/>
          </rPr>
          <t xml:space="preserve">
Valiadar esta explicacion. Son 11 o 5 redes.</t>
        </r>
      </text>
    </comment>
    <comment ref="BG137" authorId="1" shapeId="0" xr:uid="{00000000-0006-0000-0000-0000B8010000}">
      <text>
        <r>
          <rPr>
            <b/>
            <sz val="9"/>
            <color indexed="81"/>
            <rFont val="Tahoma"/>
          </rPr>
          <t>Vivas Noguera, Angela María:</t>
        </r>
        <r>
          <rPr>
            <sz val="9"/>
            <color indexed="81"/>
            <rFont val="Tahoma"/>
          </rPr>
          <t xml:space="preserve">
Validar aporte a la Variable 4 159 o 157 ?</t>
        </r>
      </text>
    </comment>
    <comment ref="AL138" authorId="1" shapeId="0" xr:uid="{00000000-0006-0000-0000-0000B9010000}">
      <text>
        <r>
          <rPr>
            <b/>
            <sz val="12"/>
            <color indexed="81"/>
            <rFont val="Tahoma"/>
            <family val="2"/>
          </rPr>
          <t>Vivas Noguera, Angela María:</t>
        </r>
        <r>
          <rPr>
            <sz val="12"/>
            <color indexed="81"/>
            <rFont val="Tahoma"/>
            <family val="2"/>
          </rPr>
          <t xml:space="preserve">
Reportar porcentaje de avance</t>
        </r>
      </text>
    </comment>
    <comment ref="CD139" authorId="3" shapeId="0" xr:uid="{00000000-0006-0000-0000-0000BA010000}">
      <text>
        <r>
          <rPr>
            <sz val="10"/>
            <color rgb="FF000000"/>
            <rFont val="Arial"/>
            <family val="2"/>
            <scheme val="minor"/>
          </rPr>
          <t>En el periodo, se avanzó con la conformacion de los planes de trabajo y cronogramas de las asistencias tecnicas para los enfoques poblaciones de la poblacion objeto
	-Angela María Vivas Noguera</t>
        </r>
      </text>
    </comment>
    <comment ref="CF139" authorId="3" shapeId="0" xr:uid="{00000000-0006-0000-0000-0000BB010000}">
      <text>
        <r>
          <rPr>
            <sz val="10"/>
            <color rgb="FF000000"/>
            <rFont val="Arial"/>
            <family val="2"/>
            <scheme val="minor"/>
          </rPr>
          <t>La ejecucion fisica corresponde a 59
	-Angela María Vivas Noguera</t>
        </r>
      </text>
    </comment>
    <comment ref="CG139" authorId="3" shapeId="0" xr:uid="{00000000-0006-0000-0000-0000BC010000}">
      <text>
        <r>
          <rPr>
            <sz val="10"/>
            <color rgb="FF000000"/>
            <rFont val="Arial"/>
            <family val="2"/>
            <scheme val="minor"/>
          </rPr>
          <t>En el mes de febrero se intervinieron a traves de las acciones del proyecto un total de 59 personas de las cuales migrantes: 34 ; persona mayor: 19 , indigena: 2, victimas del conflicto: 3 y LGTBIQ+: 1
	-Angela María Vivas Noguera</t>
        </r>
      </text>
    </comment>
    <comment ref="CI139" authorId="3" shapeId="0" xr:uid="{00000000-0006-0000-0000-0000BD010000}">
      <text>
        <r>
          <rPr>
            <sz val="10"/>
            <color rgb="FF000000"/>
            <rFont val="Arial"/>
            <family val="2"/>
            <scheme val="minor"/>
          </rPr>
          <t>La ejecucion fisica corresponde a 166
	-Angela María Vivas Noguera</t>
        </r>
      </text>
    </comment>
    <comment ref="CJ139" authorId="3" shapeId="0" xr:uid="{00000000-0006-0000-0000-0000BE010000}">
      <text>
        <r>
          <rPr>
            <sz val="10"/>
            <color rgb="FF000000"/>
            <rFont val="Arial"/>
            <family val="2"/>
            <scheme val="minor"/>
          </rPr>
          <t>En el mes de marzo, se intervinieron a traves de las acciones del proyecto un total de 166 personas de las cuales: indigenas: 1, afro:1, victimas del conflicto armado: 150, habitante de calle y en calle:2, migrantes: 5 ; persona mayor: 5 , y LGTBIQ+:2
	-Angela María Vivas Noguera</t>
        </r>
      </text>
    </comment>
    <comment ref="AL140" authorId="1" shapeId="0" xr:uid="{00000000-0006-0000-0000-0000BF010000}">
      <text>
        <r>
          <rPr>
            <b/>
            <sz val="12"/>
            <color indexed="81"/>
            <rFont val="Tahoma"/>
            <family val="2"/>
          </rPr>
          <t>Vivas Noguera, Angela María:</t>
        </r>
        <r>
          <rPr>
            <sz val="12"/>
            <color indexed="81"/>
            <rFont val="Tahoma"/>
            <family val="2"/>
          </rPr>
          <t xml:space="preserve">
Reportar porcentaje de avance</t>
        </r>
      </text>
    </comment>
    <comment ref="CD141" authorId="3" shapeId="0" xr:uid="{00000000-0006-0000-0000-0000C0010000}">
      <text>
        <r>
          <rPr>
            <sz val="10"/>
            <color rgb="FF000000"/>
            <rFont val="Arial"/>
            <family val="2"/>
            <scheme val="minor"/>
          </rPr>
          <t>En el periodo, se avanzó con la conformacion de los planes de trabajo y cronogramas de las asistencias tecnicas para los enfoques poblaciones de la poblacion objeto
	-Angela María Vivas Noguera</t>
        </r>
      </text>
    </comment>
    <comment ref="CF141" authorId="3" shapeId="0" xr:uid="{00000000-0006-0000-0000-0000C1010000}">
      <text>
        <r>
          <rPr>
            <sz val="10"/>
            <color rgb="FF000000"/>
            <rFont val="Arial"/>
            <family val="2"/>
            <scheme val="minor"/>
          </rPr>
          <t>La ejecucion fisica corresponde a 59
	-Angela María Vivas Noguera</t>
        </r>
      </text>
    </comment>
    <comment ref="CG141" authorId="3" shapeId="0" xr:uid="{00000000-0006-0000-0000-0000C2010000}">
      <text>
        <r>
          <rPr>
            <sz val="10"/>
            <color rgb="FF000000"/>
            <rFont val="Arial"/>
            <family val="2"/>
            <scheme val="minor"/>
          </rPr>
          <t>En el mes de febrero se intervinieron a traves de las acciones del proyecto un total de 59 personas de las cuales migrantes: 34 ; persona mayor: 19 , indigena: 2, victimas del conflicto: 3 y LGTBIQ+: 1
	-Angela María Vivas Noguera</t>
        </r>
      </text>
    </comment>
    <comment ref="CI141" authorId="3" shapeId="0" xr:uid="{00000000-0006-0000-0000-0000C3010000}">
      <text>
        <r>
          <rPr>
            <sz val="10"/>
            <color rgb="FF000000"/>
            <rFont val="Arial"/>
            <family val="2"/>
            <scheme val="minor"/>
          </rPr>
          <t>La ejecucion fisica corresponde a 166
	-Angela María Vivas Noguera</t>
        </r>
      </text>
    </comment>
    <comment ref="CJ141" authorId="3" shapeId="0" xr:uid="{00000000-0006-0000-0000-0000C4010000}">
      <text>
        <r>
          <rPr>
            <sz val="10"/>
            <color rgb="FF000000"/>
            <rFont val="Arial"/>
            <family val="2"/>
            <scheme val="minor"/>
          </rPr>
          <t>En el mes de marzo, se intervinieron a traves de las acciones del proyecto un total de 166 personas de las cuales: indigenas: 1, afro:1, victimas del conflicto armado: 150, habitante de calle y en calle:2, migrantes: 5 ; persona mayor: 5 , y LGTBIQ+:2
	-Angela María Vivas Noguera</t>
        </r>
      </text>
    </comment>
    <comment ref="CD142" authorId="3" shapeId="0" xr:uid="{00000000-0006-0000-0000-0000C5010000}">
      <text>
        <r>
          <rPr>
            <sz val="10"/>
            <color rgb="FF000000"/>
            <rFont val="Arial"/>
            <family val="2"/>
            <scheme val="minor"/>
          </rPr>
          <t>En el periodo, se avanzó con la conformacion de los planes de trabajo y cronogramas de las asistencias tecnicas para los enfoques poblaciones de la poblacion objeto
	-Angela María Vivas Noguera</t>
        </r>
      </text>
    </comment>
    <comment ref="CD143" authorId="3" shapeId="0" xr:uid="{00000000-0006-0000-0000-0000C6010000}">
      <text>
        <r>
          <rPr>
            <sz val="10"/>
            <color rgb="FF000000"/>
            <rFont val="Arial"/>
            <family val="2"/>
            <scheme val="minor"/>
          </rPr>
          <t>En el periodo, se avanzó con la conformacion de los planes de trabajo y cronogramas de las asistencias tecnicas para los enfoques poblaciones de la poblacion objeto
	-Angela María Vivas Noguera</t>
        </r>
      </text>
    </comment>
    <comment ref="CF143" authorId="3" shapeId="0" xr:uid="{00000000-0006-0000-0000-0000C7010000}">
      <text>
        <r>
          <rPr>
            <sz val="10"/>
            <color rgb="FF000000"/>
            <rFont val="Arial"/>
            <family val="2"/>
            <scheme val="minor"/>
          </rPr>
          <t>La ejecucion fisica corresponde a 59
	-Angela María Vivas Noguera</t>
        </r>
      </text>
    </comment>
    <comment ref="CG143" authorId="3" shapeId="0" xr:uid="{00000000-0006-0000-0000-0000C8010000}">
      <text>
        <r>
          <rPr>
            <sz val="10"/>
            <color rgb="FF000000"/>
            <rFont val="Arial"/>
            <family val="2"/>
            <scheme val="minor"/>
          </rPr>
          <t>En el mes de febrero se intervinieron a traves de las acciones del proyecto un total de 59 personas de las cuales migrantes: 34 ; persona mayor: 19 , indigena: 2, victimas del conflicto: 3 y LGTBIQ+: 1
	-Angela María Vivas Noguera</t>
        </r>
      </text>
    </comment>
    <comment ref="CI143" authorId="3" shapeId="0" xr:uid="{00000000-0006-0000-0000-0000C9010000}">
      <text>
        <r>
          <rPr>
            <sz val="10"/>
            <color rgb="FF000000"/>
            <rFont val="Arial"/>
            <family val="2"/>
            <scheme val="minor"/>
          </rPr>
          <t>La ejecucion fisica corresponde a 166
	-Angela María Vivas Noguera</t>
        </r>
      </text>
    </comment>
    <comment ref="CD144" authorId="3" shapeId="0" xr:uid="{00000000-0006-0000-0000-0000CA010000}">
      <text>
        <r>
          <rPr>
            <sz val="10"/>
            <color rgb="FF000000"/>
            <rFont val="Arial"/>
            <family val="2"/>
            <scheme val="minor"/>
          </rPr>
          <t>En el periodo, se avanzó con la conformacion de los planes de trabajo y cronogramas de las asistencias tecnicas para los enfoques poblaciones de la poblacion objeto
	-Angela María Vivas Noguera</t>
        </r>
      </text>
    </comment>
    <comment ref="CF144" authorId="3" shapeId="0" xr:uid="{00000000-0006-0000-0000-0000CB010000}">
      <text>
        <r>
          <rPr>
            <sz val="10"/>
            <color rgb="FF000000"/>
            <rFont val="Arial"/>
            <family val="2"/>
            <scheme val="minor"/>
          </rPr>
          <t>La ejecucion fisica corresponde a 59
	-Angela María Vivas Noguera</t>
        </r>
      </text>
    </comment>
    <comment ref="CG144" authorId="3" shapeId="0" xr:uid="{00000000-0006-0000-0000-0000CC010000}">
      <text>
        <r>
          <rPr>
            <sz val="10"/>
            <color rgb="FF000000"/>
            <rFont val="Arial"/>
            <family val="2"/>
            <scheme val="minor"/>
          </rPr>
          <t>En el mes de febrero se intervinieron a traves de las acciones del proyecto un total de 59 personas de las cuales migrantes: 34 ; persona mayor: 19 , indigena: 2, victimas del conflicto: 3 y LGTBIQ+: 1
	-Angela María Vivas Noguera</t>
        </r>
      </text>
    </comment>
    <comment ref="CI144" authorId="3" shapeId="0" xr:uid="{00000000-0006-0000-0000-0000CD010000}">
      <text>
        <r>
          <rPr>
            <sz val="10"/>
            <color rgb="FF000000"/>
            <rFont val="Arial"/>
            <family val="2"/>
            <scheme val="minor"/>
          </rPr>
          <t>La ejecucion fisica corresponde a 166
	-Angela María Vivas Noguera</t>
        </r>
      </text>
    </comment>
    <comment ref="AU145" authorId="1" shapeId="0" xr:uid="{00000000-0006-0000-0000-0000CE010000}">
      <text>
        <r>
          <rPr>
            <b/>
            <sz val="12"/>
            <color indexed="81"/>
            <rFont val="Tahoma"/>
            <family val="2"/>
          </rPr>
          <t>Vivas Noguera, Angela María:</t>
        </r>
        <r>
          <rPr>
            <sz val="12"/>
            <color indexed="81"/>
            <rFont val="Tahoma"/>
            <family val="2"/>
          </rPr>
          <t xml:space="preserve">
Validar este valor ejectuado ya que por explicacion de actividad son 145 personas.</t>
        </r>
      </text>
    </comment>
    <comment ref="CD145" authorId="3" shapeId="0" xr:uid="{00000000-0006-0000-0000-0000CF010000}">
      <text>
        <r>
          <rPr>
            <sz val="10"/>
            <color rgb="FF000000"/>
            <rFont val="Arial"/>
            <family val="2"/>
            <scheme val="minor"/>
          </rPr>
          <t>En el periodo, se avanzó con la conformacion de los planes de trabajo y cronogramas de las asistencias tecnicas para los enfoques poblaciones de la poblacion objeto
	-Angela María Vivas Noguera</t>
        </r>
      </text>
    </comment>
    <comment ref="CF145" authorId="3" shapeId="0" xr:uid="{00000000-0006-0000-0000-0000D0010000}">
      <text>
        <r>
          <rPr>
            <sz val="10"/>
            <color rgb="FF000000"/>
            <rFont val="Arial"/>
            <family val="2"/>
            <scheme val="minor"/>
          </rPr>
          <t>La ejecucion fisica corresponde a 59
	-Angela María Vivas Noguera</t>
        </r>
      </text>
    </comment>
    <comment ref="CG145" authorId="3" shapeId="0" xr:uid="{00000000-0006-0000-0000-0000D1010000}">
      <text>
        <r>
          <rPr>
            <sz val="10"/>
            <color rgb="FF000000"/>
            <rFont val="Arial"/>
            <family val="2"/>
            <scheme val="minor"/>
          </rPr>
          <t>En el mes de febrero se intervinieron a traves de las acciones del proyecto un total de 59 personas de las cuales migrantes: 34 ; persona mayor: 19 , indigena: 2, victimas del conflicto: 3 y LGTBIQ+: 1
	-Angela María Vivas Noguera</t>
        </r>
      </text>
    </comment>
    <comment ref="CI145" authorId="3" shapeId="0" xr:uid="{00000000-0006-0000-0000-0000D2010000}">
      <text>
        <r>
          <rPr>
            <sz val="10"/>
            <color rgb="FF000000"/>
            <rFont val="Arial"/>
            <family val="2"/>
            <scheme val="minor"/>
          </rPr>
          <t>La ejecucion fisica corresponde a 166
	-Angela María Vivas Noguera</t>
        </r>
      </text>
    </comment>
    <comment ref="CJ145" authorId="3" shapeId="0" xr:uid="{00000000-0006-0000-0000-0000D3010000}">
      <text>
        <r>
          <rPr>
            <sz val="10"/>
            <color rgb="FF000000"/>
            <rFont val="Arial"/>
            <family val="2"/>
            <scheme val="minor"/>
          </rPr>
          <t>En el mes de marzo, se intervinieron a traves de las acciones del proyecto un total de 166 personas de las cuales: indigenas: 1, afro:1, victimas del conflicto armado: 150, habitante de calle y en calle:2, migrantes: 5 ; persona mayor: 5 , y LGTBIQ+:2
	-Angela María Vivas Noguera</t>
        </r>
      </text>
    </comment>
    <comment ref="CF146" authorId="3" shapeId="0" xr:uid="{00000000-0006-0000-0000-0000D4010000}">
      <text>
        <r>
          <rPr>
            <sz val="10"/>
            <color rgb="FF000000"/>
            <rFont val="Arial"/>
            <family val="2"/>
            <scheme val="minor"/>
          </rPr>
          <t>La ejecucion fisica corresponde a 59
	-Angela María Vivas Noguera</t>
        </r>
      </text>
    </comment>
    <comment ref="CG146" authorId="3" shapeId="0" xr:uid="{00000000-0006-0000-0000-0000D5010000}">
      <text>
        <r>
          <rPr>
            <sz val="10"/>
            <color rgb="FF000000"/>
            <rFont val="Arial"/>
            <family val="2"/>
            <scheme val="minor"/>
          </rPr>
          <t>En el mes de febrero se intervinieron a traves de las acciones del proyecto un total de 59 personas de las cuales migrantes: 34 ; persona mayor: 19 , indigena: 2, victimas del conflicto: 3 y LGTBIQ+: 1
	-Angela María Vivas Noguera</t>
        </r>
      </text>
    </comment>
    <comment ref="CI146" authorId="3" shapeId="0" xr:uid="{00000000-0006-0000-0000-0000D6010000}">
      <text>
        <r>
          <rPr>
            <sz val="10"/>
            <color rgb="FF000000"/>
            <rFont val="Arial"/>
            <family val="2"/>
            <scheme val="minor"/>
          </rPr>
          <t>La ejecucion fisica corresponde a 166
	-Angela María Vivas Noguera</t>
        </r>
      </text>
    </comment>
    <comment ref="CJ146" authorId="3" shapeId="0" xr:uid="{00000000-0006-0000-0000-0000D7010000}">
      <text>
        <r>
          <rPr>
            <sz val="10"/>
            <color rgb="FF000000"/>
            <rFont val="Arial"/>
            <family val="2"/>
            <scheme val="minor"/>
          </rPr>
          <t>En el mes de marzo, se intervinieron a traves de las acciones del proyecto un total de 166 personas de las cuales: indigenas: 1, afro:1, victimas del conflicto armado: 150, habitante de calle y en calle:2, migrantes: 5 ; persona mayor: 5 , y LGTBIQ+:2
	-Angela María Vivas Noguera</t>
        </r>
      </text>
    </comment>
    <comment ref="AW147" authorId="1" shapeId="0" xr:uid="{00000000-0006-0000-0000-0000D8010000}">
      <text>
        <r>
          <rPr>
            <b/>
            <sz val="9"/>
            <color indexed="81"/>
            <rFont val="Tahoma"/>
            <family val="2"/>
          </rPr>
          <t>Vivas Noguera, Angela María:</t>
        </r>
        <r>
          <rPr>
            <sz val="9"/>
            <color indexed="81"/>
            <rFont val="Tahoma"/>
            <family val="2"/>
          </rPr>
          <t xml:space="preserve">
Vivas Noguera, Angela María:
Valiadar esta explicacion. Son 11 o 5 redes.</t>
        </r>
      </text>
    </comment>
    <comment ref="BG147" authorId="1" shapeId="0" xr:uid="{00000000-0006-0000-0000-0000D9010000}">
      <text>
        <r>
          <rPr>
            <b/>
            <sz val="9"/>
            <color indexed="81"/>
            <rFont val="Tahoma"/>
          </rPr>
          <t>Vivas Noguera, Angela María:</t>
        </r>
        <r>
          <rPr>
            <sz val="9"/>
            <color indexed="81"/>
            <rFont val="Tahoma"/>
          </rPr>
          <t xml:space="preserve">
Validar aporte a la Variable 4 159 o 157 ?</t>
        </r>
      </text>
    </comment>
    <comment ref="AL148" authorId="1" shapeId="0" xr:uid="{00000000-0006-0000-0000-0000DA010000}">
      <text>
        <r>
          <rPr>
            <b/>
            <sz val="12"/>
            <color indexed="81"/>
            <rFont val="Tahoma"/>
            <family val="2"/>
          </rPr>
          <t>Vivas Noguera, Angela María:</t>
        </r>
        <r>
          <rPr>
            <sz val="12"/>
            <color indexed="81"/>
            <rFont val="Tahoma"/>
            <family val="2"/>
          </rPr>
          <t xml:space="preserve">
Reportar porcentaje de avance</t>
        </r>
      </text>
    </comment>
    <comment ref="CD148" authorId="3" shapeId="0" xr:uid="{00000000-0006-0000-0000-0000DB010000}">
      <text>
        <r>
          <rPr>
            <sz val="10"/>
            <color rgb="FF000000"/>
            <rFont val="Arial"/>
            <family val="2"/>
            <scheme val="minor"/>
          </rPr>
          <t>En el periodo, se avanzó con la conformacion de los planes de trabajo y cronogramas de las asistencias tecnicas para los enfoques poblaciones de la poblacion objeto
	-Angela María Vivas Noguera</t>
        </r>
      </text>
    </comment>
    <comment ref="CF148" authorId="3" shapeId="0" xr:uid="{00000000-0006-0000-0000-0000DC010000}">
      <text>
        <r>
          <rPr>
            <sz val="10"/>
            <color rgb="FF000000"/>
            <rFont val="Arial"/>
            <family val="2"/>
            <scheme val="minor"/>
          </rPr>
          <t>La ejecucion fisica corresponde a 59
	-Angela María Vivas Noguera</t>
        </r>
      </text>
    </comment>
    <comment ref="CG148" authorId="3" shapeId="0" xr:uid="{00000000-0006-0000-0000-0000DD010000}">
      <text>
        <r>
          <rPr>
            <sz val="10"/>
            <color rgb="FF000000"/>
            <rFont val="Arial"/>
            <family val="2"/>
            <scheme val="minor"/>
          </rPr>
          <t>En el mes de febrero se intervinieron a traves de las acciones del proyecto un total de 59 personas de las cuales migrantes: 34 ; persona mayor: 19 , indigena: 2, victimas del conflicto: 3 y LGTBIQ+: 1
	-Angela María Vivas Noguera</t>
        </r>
      </text>
    </comment>
    <comment ref="CI148" authorId="3" shapeId="0" xr:uid="{00000000-0006-0000-0000-0000DE010000}">
      <text>
        <r>
          <rPr>
            <sz val="10"/>
            <color rgb="FF000000"/>
            <rFont val="Arial"/>
            <family val="2"/>
            <scheme val="minor"/>
          </rPr>
          <t>La ejecucion fisica corresponde a 166
	-Angela María Vivas Noguera</t>
        </r>
      </text>
    </comment>
    <comment ref="CJ148" authorId="3" shapeId="0" xr:uid="{00000000-0006-0000-0000-0000DF010000}">
      <text>
        <r>
          <rPr>
            <sz val="10"/>
            <color rgb="FF000000"/>
            <rFont val="Arial"/>
            <family val="2"/>
            <scheme val="minor"/>
          </rPr>
          <t>En el mes de marzo, se intervinieron a traves de las acciones del proyecto un total de 166 personas de las cuales: indigenas: 1, afro:1, victimas del conflicto armado: 150, habitante de calle y en calle:2, migrantes: 5 ; persona mayor: 5 , y LGTBIQ+:2
	-Angela María Vivas Noguera</t>
        </r>
      </text>
    </comment>
    <comment ref="AL149" authorId="1" shapeId="0" xr:uid="{00000000-0006-0000-0000-0000E0010000}">
      <text>
        <r>
          <rPr>
            <b/>
            <sz val="9"/>
            <color indexed="81"/>
            <rFont val="Tahoma"/>
            <family val="2"/>
          </rPr>
          <t>Vivas Noguera, Angela María:</t>
        </r>
        <r>
          <rPr>
            <sz val="9"/>
            <color indexed="81"/>
            <rFont val="Tahoma"/>
            <family val="2"/>
          </rPr>
          <t xml:space="preserve">
Reportar % de avance teniendo en cuenta que la actividad ya presenta un valor ejecutado.</t>
        </r>
      </text>
    </comment>
    <comment ref="CD149" authorId="3" shapeId="0" xr:uid="{00000000-0006-0000-0000-0000E1010000}">
      <text>
        <r>
          <rPr>
            <sz val="10"/>
            <color rgb="FF000000"/>
            <rFont val="Arial"/>
            <family val="2"/>
            <scheme val="minor"/>
          </rPr>
          <t>Duranta el periodo se ha realizado el plan de trabajo y cronogramade la certificacion de discapacidad para las personas
	-Angela María Vivas Noguera</t>
        </r>
      </text>
    </comment>
    <comment ref="CF149" authorId="3" shapeId="0" xr:uid="{00000000-0006-0000-0000-0000E2010000}">
      <text>
        <r>
          <rPr>
            <sz val="10"/>
            <color rgb="FF000000"/>
            <rFont val="Arial"/>
            <family val="2"/>
            <scheme val="minor"/>
          </rPr>
          <t>La ejecución física corresponde a 257
	-Angela María Vivas Noguera</t>
        </r>
      </text>
    </comment>
    <comment ref="CG149" authorId="3" shapeId="0" xr:uid="{00000000-0006-0000-0000-0000E3010000}">
      <text>
        <r>
          <rPr>
            <sz val="10"/>
            <color rgb="FF000000"/>
            <rFont val="Arial"/>
            <family val="2"/>
            <scheme val="minor"/>
          </rPr>
          <t>En el mes de febrero se realizaron 257 valoraciones clinicas de certificacion de discapacidad para personas con discapacidad. (todas le aportan a la variable 1 del plan de desarrollo).
	-Angela María Vivas Noguera</t>
        </r>
      </text>
    </comment>
    <comment ref="CI149" authorId="3" shapeId="0" xr:uid="{00000000-0006-0000-0000-0000E4010000}">
      <text>
        <r>
          <rPr>
            <sz val="10"/>
            <color rgb="FF000000"/>
            <rFont val="Arial"/>
            <family val="2"/>
            <scheme val="minor"/>
          </rPr>
          <t>La ejecucion fisica corresponde a 175
	-Angela María Vivas Noguera</t>
        </r>
      </text>
    </comment>
    <comment ref="CJ149" authorId="3" shapeId="0" xr:uid="{00000000-0006-0000-0000-0000E5010000}">
      <text>
        <r>
          <rPr>
            <sz val="10"/>
            <color rgb="FF000000"/>
            <rFont val="Arial"/>
            <family val="2"/>
            <scheme val="minor"/>
          </rPr>
          <t>En el mes de marzo se realizaron 175 valoraciones clinicas de certificacion de discapacidad para personas con discapacidad. (todas le aportan a la variable 1 del plan de desarrollo).
	-Angela María Vivas Noguera</t>
        </r>
      </text>
    </comment>
    <comment ref="AL150" authorId="1" shapeId="0" xr:uid="{00000000-0006-0000-0000-0000E6010000}">
      <text>
        <r>
          <rPr>
            <b/>
            <sz val="9"/>
            <color indexed="81"/>
            <rFont val="Tahoma"/>
            <family val="2"/>
          </rPr>
          <t>Vivas Noguera, Angela María:</t>
        </r>
        <r>
          <rPr>
            <sz val="9"/>
            <color indexed="81"/>
            <rFont val="Tahoma"/>
            <family val="2"/>
          </rPr>
          <t xml:space="preserve">
Reportar porcentaje de avance teniendo en cuenta que ya hay una valor ejecutado de la actividad.</t>
        </r>
      </text>
    </comment>
    <comment ref="CD150" authorId="3" shapeId="0" xr:uid="{00000000-0006-0000-0000-0000E7010000}">
      <text>
        <r>
          <rPr>
            <sz val="10"/>
            <color rgb="FF000000"/>
            <rFont val="Arial"/>
            <family val="2"/>
            <scheme val="minor"/>
          </rPr>
          <t>Duranta el periodo se ha realizado el plan de trabajo y cronogramade la certificacion de discapacidad para las personas
	-Angela María Vivas Noguera</t>
        </r>
      </text>
    </comment>
    <comment ref="CF150" authorId="3" shapeId="0" xr:uid="{00000000-0006-0000-0000-0000E8010000}">
      <text>
        <r>
          <rPr>
            <sz val="10"/>
            <color rgb="FF000000"/>
            <rFont val="Arial"/>
            <family val="2"/>
            <scheme val="minor"/>
          </rPr>
          <t>La ejecución física corresponde a 257
	-Angela María Vivas Noguera</t>
        </r>
      </text>
    </comment>
    <comment ref="CG150" authorId="3" shapeId="0" xr:uid="{00000000-0006-0000-0000-0000E9010000}">
      <text>
        <r>
          <rPr>
            <sz val="10"/>
            <color rgb="FF000000"/>
            <rFont val="Arial"/>
            <family val="2"/>
            <scheme val="minor"/>
          </rPr>
          <t>En el mes de febrero se realizaron 257 valoraciones clinicas de certificacion de discapacidad para personas con discapacidad. (todas le aportan a la variable 1 del plan de desarrollo).
	-Angela María Vivas Noguera</t>
        </r>
      </text>
    </comment>
    <comment ref="CI150" authorId="3" shapeId="0" xr:uid="{00000000-0006-0000-0000-0000EA010000}">
      <text>
        <r>
          <rPr>
            <sz val="10"/>
            <color rgb="FF000000"/>
            <rFont val="Arial"/>
            <family val="2"/>
            <scheme val="minor"/>
          </rPr>
          <t>La ejecucion fisica corresponde a 175
	-Angela María Vivas Noguera</t>
        </r>
      </text>
    </comment>
    <comment ref="CD151" authorId="3" shapeId="0" xr:uid="{00000000-0006-0000-0000-0000EB010000}">
      <text>
        <r>
          <rPr>
            <sz val="10"/>
            <color rgb="FF000000"/>
            <rFont val="Arial"/>
            <family val="2"/>
            <scheme val="minor"/>
          </rPr>
          <t>Duranta el periodo se ha realizado el plan de trabajo y cronogramade la certificacion de discapacidad para las personas
	-Angela María Vivas Noguera</t>
        </r>
      </text>
    </comment>
    <comment ref="CF151" authorId="3" shapeId="0" xr:uid="{00000000-0006-0000-0000-0000EC010000}">
      <text>
        <r>
          <rPr>
            <sz val="10"/>
            <color rgb="FF000000"/>
            <rFont val="Arial"/>
            <family val="2"/>
            <scheme val="minor"/>
          </rPr>
          <t>La ejecución física corresponde a 257
	-Angela María Vivas Noguera</t>
        </r>
      </text>
    </comment>
    <comment ref="CI151" authorId="3" shapeId="0" xr:uid="{00000000-0006-0000-0000-0000ED010000}">
      <text>
        <r>
          <rPr>
            <sz val="10"/>
            <color rgb="FF000000"/>
            <rFont val="Arial"/>
            <family val="2"/>
            <scheme val="minor"/>
          </rPr>
          <t>La ejecucion fisica corresponde a 175
	-Angela María Vivas Noguera</t>
        </r>
      </text>
    </comment>
    <comment ref="CD152" authorId="3" shapeId="0" xr:uid="{00000000-0006-0000-0000-0000EE010000}">
      <text>
        <r>
          <rPr>
            <sz val="10"/>
            <color rgb="FF000000"/>
            <rFont val="Arial"/>
            <family val="2"/>
            <scheme val="minor"/>
          </rPr>
          <t>Duranta el periodo se ha realizado el plan de trabajo y cronogramade la certificacion de discapacidad para las personas
	-Angela María Vivas Noguera</t>
        </r>
      </text>
    </comment>
    <comment ref="CF152" authorId="3" shapeId="0" xr:uid="{00000000-0006-0000-0000-0000EF010000}">
      <text>
        <r>
          <rPr>
            <sz val="10"/>
            <color rgb="FF000000"/>
            <rFont val="Arial"/>
            <family val="2"/>
            <scheme val="minor"/>
          </rPr>
          <t>La ejecución física corresponde a 257
	-Angela María Vivas Noguera</t>
        </r>
      </text>
    </comment>
    <comment ref="CI152" authorId="3" shapeId="0" xr:uid="{00000000-0006-0000-0000-0000F0010000}">
      <text>
        <r>
          <rPr>
            <sz val="10"/>
            <color rgb="FF000000"/>
            <rFont val="Arial"/>
            <family val="2"/>
            <scheme val="minor"/>
          </rPr>
          <t>La ejecucion fisica corresponde a 175
	-Angela María Vivas Noguera</t>
        </r>
      </text>
    </comment>
    <comment ref="CU153" authorId="1" shapeId="0" xr:uid="{00000000-0006-0000-0000-0000F1010000}">
      <text>
        <r>
          <rPr>
            <b/>
            <sz val="9"/>
            <color indexed="81"/>
            <rFont val="Tahoma"/>
            <family val="2"/>
          </rPr>
          <t>Vivas Noguera, Angela María:</t>
        </r>
        <r>
          <rPr>
            <sz val="9"/>
            <color indexed="81"/>
            <rFont val="Tahoma"/>
            <family val="2"/>
          </rPr>
          <t xml:space="preserve">
Se solicito ajuste 03 sep 2025</t>
        </r>
      </text>
    </comment>
    <comment ref="AL154" authorId="1" shapeId="0" xr:uid="{00000000-0006-0000-0000-0000F2010000}">
      <text>
        <r>
          <rPr>
            <b/>
            <sz val="9"/>
            <color indexed="81"/>
            <rFont val="Tahoma"/>
            <family val="2"/>
          </rPr>
          <t>Vivas Noguera, Angela María:</t>
        </r>
        <r>
          <rPr>
            <sz val="9"/>
            <color indexed="81"/>
            <rFont val="Tahoma"/>
            <family val="2"/>
          </rPr>
          <t xml:space="preserve">
Reportar % de avance teniendo en cuenta que la actividad ya presenta un valor ejecutado.</t>
        </r>
      </text>
    </comment>
    <comment ref="AL155" authorId="1" shapeId="0" xr:uid="{00000000-0006-0000-0000-0000F3010000}">
      <text>
        <r>
          <rPr>
            <b/>
            <sz val="9"/>
            <color indexed="81"/>
            <rFont val="Tahoma"/>
            <family val="2"/>
          </rPr>
          <t>Vivas Noguera, Angela María:</t>
        </r>
        <r>
          <rPr>
            <sz val="9"/>
            <color indexed="81"/>
            <rFont val="Tahoma"/>
            <family val="2"/>
          </rPr>
          <t xml:space="preserve">
Reportar porcentaje de avance teniendo en cuenta que ya hay una valor ejecutado de la actividad.</t>
        </r>
      </text>
    </comment>
    <comment ref="CD155" authorId="3" shapeId="0" xr:uid="{00000000-0006-0000-0000-0000F4010000}">
      <text>
        <r>
          <rPr>
            <sz val="10"/>
            <color rgb="FF000000"/>
            <rFont val="Arial"/>
            <family val="2"/>
            <scheme val="minor"/>
          </rPr>
          <t>Duranta el periodo se ha realizado el plan de trabajo y cronogramade la certificacion de discapacidad para las personas
	-Angela María Vivas Noguera</t>
        </r>
      </text>
    </comment>
    <comment ref="CF155" authorId="3" shapeId="0" xr:uid="{00000000-0006-0000-0000-0000F5010000}">
      <text>
        <r>
          <rPr>
            <sz val="10"/>
            <color rgb="FF000000"/>
            <rFont val="Arial"/>
            <family val="2"/>
            <scheme val="minor"/>
          </rPr>
          <t>La ejecución física corresponde a 257
	-Angela María Vivas Noguera</t>
        </r>
      </text>
    </comment>
    <comment ref="CG155" authorId="3" shapeId="0" xr:uid="{00000000-0006-0000-0000-0000F6010000}">
      <text>
        <r>
          <rPr>
            <sz val="10"/>
            <color rgb="FF000000"/>
            <rFont val="Arial"/>
            <family val="2"/>
            <scheme val="minor"/>
          </rPr>
          <t>En el mes de febrero se realizaron 257 valoraciones clinicas de certificacion de discapacidad para personas con discapacidad. (todas le aportan a la variable 1 del plan de desarrollo).
	-Angela María Vivas Noguera</t>
        </r>
      </text>
    </comment>
    <comment ref="CI155" authorId="3" shapeId="0" xr:uid="{00000000-0006-0000-0000-0000F7010000}">
      <text>
        <r>
          <rPr>
            <sz val="10"/>
            <color rgb="FF000000"/>
            <rFont val="Arial"/>
            <family val="2"/>
            <scheme val="minor"/>
          </rPr>
          <t>La ejecucion fisica corresponde a 175
	-Angela María Vivas Noguera</t>
        </r>
      </text>
    </comment>
    <comment ref="CJ155" authorId="3" shapeId="0" xr:uid="{00000000-0006-0000-0000-0000F8010000}">
      <text>
        <r>
          <rPr>
            <sz val="10"/>
            <color rgb="FF000000"/>
            <rFont val="Arial"/>
            <family val="2"/>
            <scheme val="minor"/>
          </rPr>
          <t>En el mes de marzo se realizaron 175 valoraciones clinicas de certificacion de discapacidad para personas con discapacidad. (todas le aportan a la variable 1 del plan de desarrollo).
	-Angela María Vivas Noguera</t>
        </r>
      </text>
    </comment>
    <comment ref="AL156" authorId="1" shapeId="0" xr:uid="{00000000-0006-0000-0000-0000F9010000}">
      <text>
        <r>
          <rPr>
            <b/>
            <sz val="9"/>
            <color indexed="81"/>
            <rFont val="Tahoma"/>
            <family val="2"/>
          </rPr>
          <t>Vivas Noguera, Angela María:</t>
        </r>
        <r>
          <rPr>
            <sz val="9"/>
            <color indexed="81"/>
            <rFont val="Tahoma"/>
            <family val="2"/>
          </rPr>
          <t xml:space="preserve">
Reportar porcentaje de avance teniendo en cuenta que ya hay una valor ejecutado de la actividad.</t>
        </r>
      </text>
    </comment>
    <comment ref="CD156" authorId="3" shapeId="0" xr:uid="{00000000-0006-0000-0000-0000FA010000}">
      <text>
        <r>
          <rPr>
            <sz val="10"/>
            <color rgb="FF000000"/>
            <rFont val="Arial"/>
            <family val="2"/>
            <scheme val="minor"/>
          </rPr>
          <t>Duranta el periodo se ha realizado el plan de trabajo y cronogramade la certificacion de discapacidad para las personas
	-Angela María Vivas Noguera</t>
        </r>
      </text>
    </comment>
    <comment ref="CF156" authorId="3" shapeId="0" xr:uid="{00000000-0006-0000-0000-0000FB010000}">
      <text>
        <r>
          <rPr>
            <sz val="10"/>
            <color rgb="FF000000"/>
            <rFont val="Arial"/>
            <family val="2"/>
            <scheme val="minor"/>
          </rPr>
          <t>La ejecución física corresponde a 257
	-Angela María Vivas Noguera</t>
        </r>
      </text>
    </comment>
    <comment ref="CG156" authorId="3" shapeId="0" xr:uid="{00000000-0006-0000-0000-0000FC010000}">
      <text>
        <r>
          <rPr>
            <sz val="10"/>
            <color rgb="FF000000"/>
            <rFont val="Arial"/>
            <family val="2"/>
            <scheme val="minor"/>
          </rPr>
          <t>En el mes de febrero se realizaron 257 valoraciones clinicas de certificacion de discapacidad para personas con discapacidad. (todas le aportan a la variable 1 del plan de desarrollo).
	-Angela María Vivas Noguera</t>
        </r>
      </text>
    </comment>
    <comment ref="CI156" authorId="3" shapeId="0" xr:uid="{00000000-0006-0000-0000-0000FD010000}">
      <text>
        <r>
          <rPr>
            <sz val="10"/>
            <color rgb="FF000000"/>
            <rFont val="Arial"/>
            <family val="2"/>
            <scheme val="minor"/>
          </rPr>
          <t>La ejecucion fisica corresponde a 175
	-Angela María Vivas Noguera</t>
        </r>
      </text>
    </comment>
    <comment ref="CJ156" authorId="3" shapeId="0" xr:uid="{00000000-0006-0000-0000-0000FE010000}">
      <text>
        <r>
          <rPr>
            <sz val="10"/>
            <color rgb="FF000000"/>
            <rFont val="Arial"/>
            <family val="2"/>
            <scheme val="minor"/>
          </rPr>
          <t>En el mes de marzo se realizaron 175 valoraciones clinicas de certificacion de discapacidad para personas con discapacidad. (todas le aportan a la variable 1 del plan de desarrollo).
	-Angela María Vivas Noguera</t>
        </r>
      </text>
    </comment>
    <comment ref="AQ157" authorId="0" shapeId="0" xr:uid="{00000000-0006-0000-0000-0000FF010000}">
      <text>
        <r>
          <rPr>
            <b/>
            <sz val="12"/>
            <color indexed="81"/>
            <rFont val="Tahoma"/>
            <family val="2"/>
          </rPr>
          <t>Angela Vivas:</t>
        </r>
        <r>
          <rPr>
            <sz val="12"/>
            <color indexed="81"/>
            <rFont val="Tahoma"/>
            <family val="2"/>
          </rPr>
          <t xml:space="preserve">
De terminar un solo porcentaje de avance teniendo en cuenta que se reporta a nivel de actividad.</t>
        </r>
      </text>
    </comment>
    <comment ref="AR157" authorId="0" shapeId="0" xr:uid="{00000000-0006-0000-0000-000000020000}">
      <text>
        <r>
          <rPr>
            <b/>
            <sz val="12"/>
            <color indexed="81"/>
            <rFont val="Tahoma"/>
            <family val="2"/>
          </rPr>
          <t>Angela Vivas:</t>
        </r>
        <r>
          <rPr>
            <sz val="12"/>
            <color indexed="81"/>
            <rFont val="Tahoma"/>
            <family val="2"/>
          </rPr>
          <t xml:space="preserve">
Unificar la explicacion de avance teniendo en cuenta que el reporte se realiza a nivel de actividad.</t>
        </r>
      </text>
    </comment>
    <comment ref="AV157" authorId="1" shapeId="0" xr:uid="{00000000-0006-0000-0000-000001020000}">
      <text>
        <r>
          <rPr>
            <b/>
            <sz val="9"/>
            <color indexed="81"/>
            <rFont val="Tahoma"/>
            <family val="2"/>
          </rPr>
          <t>Vivas Noguera, Angela María:</t>
        </r>
        <r>
          <rPr>
            <sz val="9"/>
            <color indexed="81"/>
            <rFont val="Tahoma"/>
            <family val="2"/>
          </rPr>
          <t xml:space="preserve">
Unificar porcentaje de avances</t>
        </r>
      </text>
    </comment>
    <comment ref="BB157" authorId="1" shapeId="0" xr:uid="{00000000-0006-0000-0000-000002020000}">
      <text>
        <r>
          <rPr>
            <b/>
            <sz val="9"/>
            <color indexed="81"/>
            <rFont val="Tahoma"/>
            <family val="2"/>
          </rPr>
          <t>Vivas Noguera, Angela María:</t>
        </r>
        <r>
          <rPr>
            <sz val="9"/>
            <color indexed="81"/>
            <rFont val="Tahoma"/>
            <family val="2"/>
          </rPr>
          <t xml:space="preserve">
Ajustar explicacion en 500 caracteres.</t>
        </r>
      </text>
    </comment>
    <comment ref="BB158" authorId="1" shapeId="0" xr:uid="{00000000-0006-0000-0000-000003020000}">
      <text>
        <r>
          <rPr>
            <b/>
            <sz val="9"/>
            <color indexed="81"/>
            <rFont val="Tahoma"/>
            <family val="2"/>
          </rPr>
          <t>Vivas Noguera, Angela María:</t>
        </r>
        <r>
          <rPr>
            <sz val="9"/>
            <color indexed="81"/>
            <rFont val="Tahoma"/>
            <family val="2"/>
          </rPr>
          <t xml:space="preserve">
Esta actividad ya presenta un valor ejecutado. Favor reportar explicacion de avance</t>
        </r>
      </text>
    </comment>
    <comment ref="CD158" authorId="3" shapeId="0" xr:uid="{00000000-0006-0000-0000-000004020000}">
      <text>
        <r>
          <rPr>
            <sz val="10"/>
            <color rgb="FF000000"/>
            <rFont val="Arial"/>
            <family val="2"/>
            <scheme val="minor"/>
          </rPr>
          <t>Se planifican mesas de trabajo para identificar los ejes temáticos clave, alineados con los objetivos del proyecto y las necesidades de conocimiento en modelos asociativos e innovación
	-Angela María Vivas Noguera</t>
        </r>
      </text>
    </comment>
    <comment ref="CF158" authorId="3" shapeId="0" xr:uid="{00000000-0006-0000-0000-000005020000}">
      <text>
        <r>
          <rPr>
            <sz val="10"/>
            <color rgb="FF000000"/>
            <rFont val="Arial"/>
            <family val="2"/>
            <scheme val="minor"/>
          </rPr>
          <t>La ejecucion fisica corresponde a 0
	-Angela María Vivas Noguera</t>
        </r>
      </text>
    </comment>
    <comment ref="CG158" authorId="3" shapeId="0" xr:uid="{00000000-0006-0000-0000-000006020000}">
      <text>
        <r>
          <rPr>
            <sz val="10"/>
            <color rgb="FF000000"/>
            <rFont val="Arial"/>
            <family val="2"/>
            <scheme val="minor"/>
          </rPr>
          <t>"Se realizó articulación con la Universidad del Valle (Escuela de Salud Pública - Decanato de Investigaciónes) y el Subgrupo de Gestión del Conocimiento para fortalecer las capacidades del talento Humano de la Secretaria de Salud en investigación en salud a traves de la plataforma The Global Health Network representando una oportunidad clave para la en investigación en salud 
Se realizó reunión con la Red de Univesidades aliasd para definir las investigaciones en salud y la organizacion del Simposio en el mes de septiembre.
Con la Escuela de Salud Pública y con la oficina de extencion de la Univesidad del Valle se esta realizó tramite para convenio interadministrativo que de respuest a las meta 2025 de Gestion de Conocimiento de la Secretaria de Salud (someter 2 articulos cientifico y realizar 5 investigaciones en salud) "
	-Angela María Vivas Noguera</t>
        </r>
      </text>
    </comment>
    <comment ref="CI158" authorId="3" shapeId="0" xr:uid="{00000000-0006-0000-0000-000007020000}">
      <text>
        <r>
          <rPr>
            <sz val="10"/>
            <color rgb="FF000000"/>
            <rFont val="Arial"/>
            <family val="2"/>
            <scheme val="minor"/>
          </rPr>
          <t>La ejecucion fisica corresponde a 0
	-Angela María Vivas Noguera</t>
        </r>
      </text>
    </comment>
    <comment ref="CJ158" authorId="3" shapeId="0" xr:uid="{00000000-0006-0000-0000-000008020000}">
      <text>
        <r>
          <rPr>
            <sz val="10"/>
            <color rgb="FF000000"/>
            <rFont val="Arial"/>
            <family val="2"/>
            <scheme val="minor"/>
          </rPr>
          <t>En el mes de marzo se avanzó en la estructuración de dos estudios previos para el sometimiento de dos articulos y dos investigaciones en Salud Pública
	-Angela María Vivas Noguera</t>
        </r>
      </text>
    </comment>
    <comment ref="N159" authorId="1" shapeId="0" xr:uid="{00000000-0006-0000-0000-000009020000}">
      <text>
        <r>
          <rPr>
            <b/>
            <sz val="9"/>
            <color indexed="81"/>
            <rFont val="Tahoma"/>
            <family val="2"/>
          </rPr>
          <t>Vivas Noguera, Angela María:</t>
        </r>
        <r>
          <rPr>
            <sz val="9"/>
            <color indexed="81"/>
            <rFont val="Tahoma"/>
            <family val="2"/>
          </rPr>
          <t xml:space="preserve">
Esta actividad no le aporta directamente a las variables del PDD.</t>
        </r>
      </text>
    </comment>
    <comment ref="AM159" authorId="2" shapeId="0" xr:uid="{00000000-0006-0000-0000-00000A020000}">
      <text>
        <r>
          <rPr>
            <b/>
            <sz val="9"/>
            <color indexed="81"/>
            <rFont val="Tahoma"/>
            <family val="2"/>
          </rPr>
          <t>User:</t>
        </r>
        <r>
          <rPr>
            <sz val="9"/>
            <color indexed="81"/>
            <rFont val="Tahoma"/>
            <family val="2"/>
          </rPr>
          <t xml:space="preserve">
Especificar el aporte a la V1 y aporte a Politica Publica.</t>
        </r>
      </text>
    </comment>
    <comment ref="AZ159" authorId="1" shapeId="0" xr:uid="{00000000-0006-0000-0000-00000B020000}">
      <text>
        <r>
          <rPr>
            <b/>
            <sz val="9"/>
            <color indexed="81"/>
            <rFont val="Tahoma"/>
            <family val="2"/>
          </rPr>
          <t>Vivas Noguera, Angela María:</t>
        </r>
        <r>
          <rPr>
            <sz val="9"/>
            <color indexed="81"/>
            <rFont val="Tahoma"/>
            <family val="2"/>
          </rPr>
          <t xml:space="preserve">
Validar el cumplimiento del entregable de la actividad</t>
        </r>
      </text>
    </comment>
    <comment ref="BB159" authorId="1" shapeId="0" xr:uid="{00000000-0006-0000-0000-00000C020000}">
      <text>
        <r>
          <rPr>
            <b/>
            <sz val="9"/>
            <color indexed="81"/>
            <rFont val="Tahoma"/>
            <family val="2"/>
          </rPr>
          <t>Vivas Noguera, Angela María:</t>
        </r>
        <r>
          <rPr>
            <sz val="9"/>
            <color indexed="81"/>
            <rFont val="Tahoma"/>
            <family val="2"/>
          </rPr>
          <t xml:space="preserve">
Validar el cumplimiento del entregable de la actividad</t>
        </r>
      </text>
    </comment>
    <comment ref="CD159" authorId="3" shapeId="0" xr:uid="{00000000-0006-0000-0000-00000D020000}">
      <text>
        <r>
          <rPr>
            <sz val="10"/>
            <color rgb="FF000000"/>
            <rFont val="Arial"/>
            <family val="2"/>
            <scheme val="minor"/>
          </rPr>
          <t>Se planifican mesas de trabajo para identificar los ejes temáticos clave, alineados con los objetivos del proyecto y las necesidades de conocimiento en modelos asociativos e innovación
	-Angela María Vivas Noguera</t>
        </r>
      </text>
    </comment>
    <comment ref="CD160" authorId="3" shapeId="0" xr:uid="{00000000-0006-0000-0000-00000E020000}">
      <text>
        <r>
          <rPr>
            <sz val="10"/>
            <color rgb="FF000000"/>
            <rFont val="Arial"/>
            <family val="2"/>
            <scheme val="minor"/>
          </rPr>
          <t>Se planifican mesas de trabajo para identificar los ejes temáticos clave, alineados con los objetivos del proyecto y las necesidades de conocimiento en modelos asociativos e innovación
	-Angela María Vivas Noguera</t>
        </r>
      </text>
    </comment>
    <comment ref="CF160" authorId="3" shapeId="0" xr:uid="{00000000-0006-0000-0000-00000F020000}">
      <text>
        <r>
          <rPr>
            <sz val="10"/>
            <color rgb="FF000000"/>
            <rFont val="Arial"/>
            <family val="2"/>
            <scheme val="minor"/>
          </rPr>
          <t>La ejecucion fisica corresponde a 0
	-Angela María Vivas Noguera</t>
        </r>
      </text>
    </comment>
    <comment ref="CG160" authorId="3" shapeId="0" xr:uid="{00000000-0006-0000-0000-000010020000}">
      <text>
        <r>
          <rPr>
            <sz val="10"/>
            <color rgb="FF000000"/>
            <rFont val="Arial"/>
            <family val="2"/>
            <scheme val="minor"/>
          </rPr>
          <t>"Se realizó articulación con la Universidad del Valle (Escuela de Salud Pública - Decanato de Investigaciónes) y el Subgrupo de Gestión del Conocimiento para fortalecer las capacidades del talento Humano de la Secretaria de Salud en investigación en salud a traves de la plataforma The Global Health Network representando una oportunidad clave para la en investigación en salud 
Se realizó reunión con la Red de Univesidades aliasd para definir las investigaciones en salud y la organizacion del Simposio en el mes de septiembre.
Con la Escuela de Salud Pública y con la oficina de extencion de la Univesidad del Valle se esta realizó tramite para convenio interadministrativo que de respuest a las meta 2025 de Gestion de Conocimiento de la Secretaria de Salud (someter 2 articulos cientifico y realizar 5 investigaciones en salud) "
	-Angela María Vivas Noguera</t>
        </r>
      </text>
    </comment>
    <comment ref="CI160" authorId="3" shapeId="0" xr:uid="{00000000-0006-0000-0000-000011020000}">
      <text>
        <r>
          <rPr>
            <sz val="10"/>
            <color rgb="FF000000"/>
            <rFont val="Arial"/>
            <family val="2"/>
            <scheme val="minor"/>
          </rPr>
          <t>La ejecucion fisica corresponde a 0
	-Angela María Vivas Noguera</t>
        </r>
      </text>
    </comment>
    <comment ref="CJ160" authorId="3" shapeId="0" xr:uid="{00000000-0006-0000-0000-000012020000}">
      <text>
        <r>
          <rPr>
            <sz val="10"/>
            <color rgb="FF000000"/>
            <rFont val="Arial"/>
            <family val="2"/>
            <scheme val="minor"/>
          </rPr>
          <t>En el mes de marzo se avanzó en la estructuración de dos estudios previos para el sometimiento de dos articulos y dos investigaciones en Salud Pública
	-Angela María Vivas Noguera</t>
        </r>
      </text>
    </comment>
    <comment ref="N162" authorId="1" shapeId="0" xr:uid="{00000000-0006-0000-0000-000013020000}">
      <text>
        <r>
          <rPr>
            <b/>
            <sz val="9"/>
            <color indexed="81"/>
            <rFont val="Tahoma"/>
            <family val="2"/>
          </rPr>
          <t>Vivas Noguera, Angela María:</t>
        </r>
        <r>
          <rPr>
            <sz val="9"/>
            <color indexed="81"/>
            <rFont val="Tahoma"/>
            <family val="2"/>
          </rPr>
          <t xml:space="preserve">
Esta actividad no le aporta directamente a las variables del PDD.</t>
        </r>
      </text>
    </comment>
    <comment ref="AM162" authorId="2" shapeId="0" xr:uid="{00000000-0006-0000-0000-000014020000}">
      <text>
        <r>
          <rPr>
            <b/>
            <sz val="9"/>
            <color indexed="81"/>
            <rFont val="Tahoma"/>
            <family val="2"/>
          </rPr>
          <t>User:</t>
        </r>
        <r>
          <rPr>
            <sz val="9"/>
            <color indexed="81"/>
            <rFont val="Tahoma"/>
            <family val="2"/>
          </rPr>
          <t xml:space="preserve">
Especificar el aporte a la V1 y aporte a Politica Publica.</t>
        </r>
      </text>
    </comment>
    <comment ref="O163" authorId="1" shapeId="0" xr:uid="{00000000-0006-0000-0000-000015020000}">
      <text>
        <r>
          <rPr>
            <b/>
            <sz val="9"/>
            <color indexed="81"/>
            <rFont val="Tahoma"/>
            <family val="2"/>
          </rPr>
          <t>Vivas Noguera, Angela María:</t>
        </r>
        <r>
          <rPr>
            <sz val="9"/>
            <color indexed="81"/>
            <rFont val="Tahoma"/>
            <family val="2"/>
          </rPr>
          <t xml:space="preserve">
Se ajusta ponderacion a 0%</t>
        </r>
      </text>
    </comment>
    <comment ref="BB163" authorId="1" shapeId="0" xr:uid="{00000000-0006-0000-0000-000016020000}">
      <text>
        <r>
          <rPr>
            <b/>
            <sz val="9"/>
            <color indexed="81"/>
            <rFont val="Tahoma"/>
            <family val="2"/>
          </rPr>
          <t>Vivas Noguera, Angela María:</t>
        </r>
        <r>
          <rPr>
            <sz val="9"/>
            <color indexed="81"/>
            <rFont val="Tahoma"/>
            <family val="2"/>
          </rPr>
          <t xml:space="preserve">
Esta actividad ya presenta un valor ejecutado. Favor reportar explicacion de avance</t>
        </r>
      </text>
    </comment>
    <comment ref="CD163" authorId="3" shapeId="0" xr:uid="{00000000-0006-0000-0000-000017020000}">
      <text>
        <r>
          <rPr>
            <sz val="10"/>
            <color rgb="FF000000"/>
            <rFont val="Arial"/>
            <family val="2"/>
            <scheme val="minor"/>
          </rPr>
          <t>Se planifican mesas de trabajo para identificar los ejes temáticos clave, alineados con los objetivos del proyecto y las necesidades de conocimiento en modelos asociativos e innovación
	-Angela María Vivas Noguera</t>
        </r>
      </text>
    </comment>
    <comment ref="CF163" authorId="3" shapeId="0" xr:uid="{00000000-0006-0000-0000-000018020000}">
      <text>
        <r>
          <rPr>
            <sz val="10"/>
            <color rgb="FF000000"/>
            <rFont val="Arial"/>
            <family val="2"/>
            <scheme val="minor"/>
          </rPr>
          <t>La ejecucion fisica corresponde a 0
	-Angela María Vivas Noguera</t>
        </r>
      </text>
    </comment>
    <comment ref="CG163" authorId="3" shapeId="0" xr:uid="{00000000-0006-0000-0000-000019020000}">
      <text>
        <r>
          <rPr>
            <sz val="10"/>
            <color rgb="FF000000"/>
            <rFont val="Arial"/>
            <family val="2"/>
            <scheme val="minor"/>
          </rPr>
          <t>"Se realizó articulación con la Universidad del Valle (Escuela de Salud Pública - Decanato de Investigaciónes) y el Subgrupo de Gestión del Conocimiento para fortalecer las capacidades del talento Humano de la Secretaria de Salud en investigación en salud a traves de la plataforma The Global Health Network representando una oportunidad clave para la en investigación en salud 
Se realizó reunión con la Red de Univesidades aliasd para definir las investigaciones en salud y la organizacion del Simposio en el mes de septiembre.
Con la Escuela de Salud Pública y con la oficina de extencion de la Univesidad del Valle se esta realizó tramite para convenio interadministrativo que de respuest a las meta 2025 de Gestion de Conocimiento de la Secretaria de Salud (someter 2 articulos cientifico y realizar 5 investigaciones en salud) "
	-Angela María Vivas Noguera</t>
        </r>
      </text>
    </comment>
    <comment ref="CI163" authorId="3" shapeId="0" xr:uid="{00000000-0006-0000-0000-00001A020000}">
      <text>
        <r>
          <rPr>
            <sz val="10"/>
            <color rgb="FF000000"/>
            <rFont val="Arial"/>
            <family val="2"/>
            <scheme val="minor"/>
          </rPr>
          <t>La ejecucion fisica corresponde a 0
	-Angela María Vivas Noguera</t>
        </r>
      </text>
    </comment>
    <comment ref="CJ163" authorId="3" shapeId="0" xr:uid="{00000000-0006-0000-0000-00001B020000}">
      <text>
        <r>
          <rPr>
            <sz val="10"/>
            <color rgb="FF000000"/>
            <rFont val="Arial"/>
            <family val="2"/>
            <scheme val="minor"/>
          </rPr>
          <t>En el mes de marzo se avanzó en la estructuración de dos estudios previos para el sometimiento de dos articulos y dos investigaciones en Salud Pública
	-Angela María Vivas Noguera</t>
        </r>
      </text>
    </comment>
    <comment ref="O164" authorId="1" shapeId="0" xr:uid="{00000000-0006-0000-0000-00001C020000}">
      <text>
        <r>
          <rPr>
            <b/>
            <sz val="9"/>
            <color indexed="81"/>
            <rFont val="Tahoma"/>
            <family val="2"/>
          </rPr>
          <t>Vivas Noguera, Angela María:</t>
        </r>
        <r>
          <rPr>
            <sz val="9"/>
            <color indexed="81"/>
            <rFont val="Tahoma"/>
            <family val="2"/>
          </rPr>
          <t xml:space="preserve">
Se ajusta ponderacion a 2%</t>
        </r>
      </text>
    </comment>
    <comment ref="AM164" authorId="2" shapeId="0" xr:uid="{00000000-0006-0000-0000-00001D020000}">
      <text>
        <r>
          <rPr>
            <b/>
            <sz val="9"/>
            <color indexed="81"/>
            <rFont val="Tahoma"/>
            <family val="2"/>
          </rPr>
          <t>User:</t>
        </r>
        <r>
          <rPr>
            <sz val="9"/>
            <color indexed="81"/>
            <rFont val="Tahoma"/>
            <family val="2"/>
          </rPr>
          <t xml:space="preserve">
Reportar explicacion de la actividad</t>
        </r>
      </text>
    </comment>
    <comment ref="AQ164" authorId="0" shapeId="0" xr:uid="{00000000-0006-0000-0000-00001E020000}">
      <text>
        <r>
          <rPr>
            <b/>
            <sz val="12"/>
            <color indexed="81"/>
            <rFont val="Tahoma"/>
            <family val="2"/>
          </rPr>
          <t>Angela Vivas:</t>
        </r>
        <r>
          <rPr>
            <sz val="12"/>
            <color indexed="81"/>
            <rFont val="Tahoma"/>
            <family val="2"/>
          </rPr>
          <t xml:space="preserve">
Esta actividad aun no presenta un valor obligado por lo cual no es posible reportar un % de avancce.</t>
        </r>
      </text>
    </comment>
    <comment ref="CD164" authorId="3" shapeId="0" xr:uid="{00000000-0006-0000-0000-00001F020000}">
      <text>
        <r>
          <rPr>
            <sz val="10"/>
            <color rgb="FF000000"/>
            <rFont val="Arial"/>
            <family val="2"/>
            <scheme val="minor"/>
          </rPr>
          <t>Se planifican mesas de trabajo para identificar los ejes temáticos clave, alineados con los objetivos del proyecto y las necesidades de conocimiento en modelos asociativos e innovación
	-Angela María Vivas Noguera</t>
        </r>
      </text>
    </comment>
    <comment ref="CF164" authorId="3" shapeId="0" xr:uid="{00000000-0006-0000-0000-000020020000}">
      <text>
        <r>
          <rPr>
            <sz val="10"/>
            <color rgb="FF000000"/>
            <rFont val="Arial"/>
            <family val="2"/>
            <scheme val="minor"/>
          </rPr>
          <t>La ejecucion fisica corresponde a 0
	-Angela María Vivas Noguera</t>
        </r>
      </text>
    </comment>
    <comment ref="CG164" authorId="3" shapeId="0" xr:uid="{00000000-0006-0000-0000-000021020000}">
      <text>
        <r>
          <rPr>
            <sz val="10"/>
            <color rgb="FF000000"/>
            <rFont val="Arial"/>
            <family val="2"/>
            <scheme val="minor"/>
          </rPr>
          <t>"Se realizó articulación con la Universidad del Valle (Escuela de Salud Pública - Decanato de Investigaciónes) y el Subgrupo de Gestión del Conocimiento para fortalecer las capacidades del talento Humano de la Secretaria de Salud en investigación en salud a traves de la plataforma The Global Health Network representando una oportunidad clave para la en investigación en salud 
Se realizó reunión con la Red de Univesidades aliasd para definir las investigaciones en salud y la organizacion del Simposio en el mes de septiembre.
Con la Escuela de Salud Pública y con la oficina de extencion de la Univesidad del Valle se esta realizó tramite para convenio interadministrativo que de respuest a las meta 2025 de Gestion de Conocimiento de la Secretaria de Salud (someter 2 articulos cientifico y realizar 5 investigaciones en salud) "
	-Angela María Vivas Noguera</t>
        </r>
      </text>
    </comment>
    <comment ref="CI164" authorId="3" shapeId="0" xr:uid="{00000000-0006-0000-0000-000022020000}">
      <text>
        <r>
          <rPr>
            <sz val="10"/>
            <color rgb="FF000000"/>
            <rFont val="Arial"/>
            <family val="2"/>
            <scheme val="minor"/>
          </rPr>
          <t>La ejecucion fisica corresponde a 0
	-Angela María Vivas Noguera</t>
        </r>
      </text>
    </comment>
    <comment ref="CJ164" authorId="3" shapeId="0" xr:uid="{00000000-0006-0000-0000-000023020000}">
      <text>
        <r>
          <rPr>
            <sz val="10"/>
            <color rgb="FF000000"/>
            <rFont val="Arial"/>
            <family val="2"/>
            <scheme val="minor"/>
          </rPr>
          <t>En el mes de marzo se avanzó en la estructuración de dos estudios previos para el sometimiento de dos articulos y dos investigaciones en Salud Pública
	-Angela María Vivas Noguera</t>
        </r>
      </text>
    </comment>
    <comment ref="AQ165" authorId="0" shapeId="0" xr:uid="{00000000-0006-0000-0000-000024020000}">
      <text>
        <r>
          <rPr>
            <b/>
            <sz val="12"/>
            <color indexed="81"/>
            <rFont val="Tahoma"/>
            <family val="2"/>
          </rPr>
          <t>Angela Vivas:</t>
        </r>
        <r>
          <rPr>
            <sz val="12"/>
            <color indexed="81"/>
            <rFont val="Tahoma"/>
            <family val="2"/>
          </rPr>
          <t xml:space="preserve">
De terminar un solo porcentaje de avance teniendo en cuenta que se reporta a nivel de actividad.</t>
        </r>
      </text>
    </comment>
    <comment ref="AR165" authorId="0" shapeId="0" xr:uid="{00000000-0006-0000-0000-000025020000}">
      <text>
        <r>
          <rPr>
            <b/>
            <sz val="12"/>
            <color indexed="81"/>
            <rFont val="Tahoma"/>
            <family val="2"/>
          </rPr>
          <t>Angela Vivas:</t>
        </r>
        <r>
          <rPr>
            <sz val="12"/>
            <color indexed="81"/>
            <rFont val="Tahoma"/>
            <family val="2"/>
          </rPr>
          <t xml:space="preserve">
Unificar la explicacion de avance teniendo en cuenta que el reporte se realiza a nivel de actividad.</t>
        </r>
      </text>
    </comment>
    <comment ref="BB165" authorId="1" shapeId="0" xr:uid="{00000000-0006-0000-0000-000026020000}">
      <text>
        <r>
          <rPr>
            <b/>
            <sz val="9"/>
            <color indexed="81"/>
            <rFont val="Tahoma"/>
            <family val="2"/>
          </rPr>
          <t>Vivas Noguera, Angela María:</t>
        </r>
        <r>
          <rPr>
            <sz val="9"/>
            <color indexed="81"/>
            <rFont val="Tahoma"/>
            <family val="2"/>
          </rPr>
          <t xml:space="preserve">
Ajustar explicacion en 500 caracteres.</t>
        </r>
      </text>
    </comment>
    <comment ref="AQ167" authorId="0" shapeId="0" xr:uid="{00000000-0006-0000-0000-000027020000}">
      <text>
        <r>
          <rPr>
            <b/>
            <sz val="11"/>
            <color indexed="81"/>
            <rFont val="Tahoma"/>
            <family val="2"/>
          </rPr>
          <t>Angela Vivas:</t>
        </r>
        <r>
          <rPr>
            <sz val="11"/>
            <color indexed="81"/>
            <rFont val="Tahoma"/>
            <family val="2"/>
          </rPr>
          <t xml:space="preserve">
Validar si realmente la actividad no presento avance durante el mes de Julio.</t>
        </r>
      </text>
    </comment>
    <comment ref="AQ168" authorId="0" shapeId="0" xr:uid="{00000000-0006-0000-0000-000028020000}">
      <text>
        <r>
          <rPr>
            <b/>
            <sz val="12"/>
            <color indexed="81"/>
            <rFont val="Tahoma"/>
            <family val="2"/>
          </rPr>
          <t>Angela Vivas:</t>
        </r>
        <r>
          <rPr>
            <sz val="12"/>
            <color indexed="81"/>
            <rFont val="Tahoma"/>
            <family val="2"/>
          </rPr>
          <t xml:space="preserve">
Validar si este porcentaje de avance se esta tomando con respecto a la ejecucion fisica de la actividad o con respecto a plan de trabajo y ajustar si es necesario.</t>
        </r>
      </text>
    </comment>
    <comment ref="CD168" authorId="3" shapeId="0" xr:uid="{00000000-0006-0000-0000-000029020000}">
      <text>
        <r>
          <rPr>
            <sz val="10"/>
            <color rgb="FF000000"/>
            <rFont val="Arial"/>
            <family val="2"/>
            <scheme val="minor"/>
          </rPr>
          <t>Durante el mes de enero no se alcanzo el perfeccionamiento del CRUE el cual esta encaminado al cumplimiento del producto.
	-Angela María Vivas Noguera</t>
        </r>
      </text>
    </comment>
    <comment ref="CF168" authorId="3" shapeId="0" xr:uid="{00000000-0006-0000-0000-00002A020000}">
      <text>
        <r>
          <rPr>
            <sz val="10"/>
            <color rgb="FF000000"/>
            <rFont val="Arial"/>
            <family val="2"/>
            <scheme val="minor"/>
          </rPr>
          <t>La ejecucion fisica corresponde a 2446
	-Angela María Vivas Noguera</t>
        </r>
      </text>
    </comment>
    <comment ref="CG168" authorId="3" shapeId="0" xr:uid="{00000000-0006-0000-0000-00002B020000}">
      <text>
        <r>
          <rPr>
            <sz val="10"/>
            <color rgb="FF000000"/>
            <rFont val="Arial"/>
            <family val="2"/>
            <scheme val="minor"/>
          </rPr>
          <t>En el mes de Febrero se remitieron 2446 personas por el Centro Regulador de Urgencias y Emergencias - CRUE
	-Angela María Vivas Noguera</t>
        </r>
      </text>
    </comment>
    <comment ref="CI168" authorId="3" shapeId="0" xr:uid="{00000000-0006-0000-0000-00002C020000}">
      <text>
        <r>
          <rPr>
            <sz val="10"/>
            <color rgb="FF000000"/>
            <rFont val="Arial"/>
            <family val="2"/>
            <scheme val="minor"/>
          </rPr>
          <t>La ejecucion fisica corresponde a 2444
	-Angela María Vivas Noguera</t>
        </r>
      </text>
    </comment>
    <comment ref="CJ168" authorId="3" shapeId="0" xr:uid="{00000000-0006-0000-0000-00002D020000}">
      <text>
        <r>
          <rPr>
            <sz val="10"/>
            <color rgb="FF000000"/>
            <rFont val="Arial"/>
            <family val="2"/>
            <scheme val="minor"/>
          </rPr>
          <t>En el mes de marzo se remitieron 2444 personas por el Centro Regulador de Urgencias y Emergencias - CRUE
	-Angela María Vivas Noguera</t>
        </r>
      </text>
    </comment>
    <comment ref="AQ169" authorId="0" shapeId="0" xr:uid="{00000000-0006-0000-0000-00002E020000}">
      <text>
        <r>
          <rPr>
            <b/>
            <sz val="11"/>
            <color indexed="81"/>
            <rFont val="Tahoma"/>
            <family val="2"/>
          </rPr>
          <t>Angela Vivas:</t>
        </r>
        <r>
          <rPr>
            <sz val="11"/>
            <color indexed="81"/>
            <rFont val="Tahoma"/>
            <family val="2"/>
          </rPr>
          <t xml:space="preserve">
Validar si realmente la actividad no presento avance durante el mes de Julio.</t>
        </r>
      </text>
    </comment>
    <comment ref="CD169" authorId="3" shapeId="0" xr:uid="{00000000-0006-0000-0000-00002F020000}">
      <text>
        <r>
          <rPr>
            <sz val="10"/>
            <color rgb="FF000000"/>
            <rFont val="Arial"/>
            <family val="2"/>
            <scheme val="minor"/>
          </rPr>
          <t>Durante el mes de enero no se alcanzo el perfeccionamiento del CRUE el cual esta encaminado al cumplimiento del producto.
	-Angela María Vivas Noguera</t>
        </r>
      </text>
    </comment>
    <comment ref="CF169" authorId="3" shapeId="0" xr:uid="{00000000-0006-0000-0000-000030020000}">
      <text>
        <r>
          <rPr>
            <sz val="10"/>
            <color rgb="FF000000"/>
            <rFont val="Arial"/>
            <family val="2"/>
            <scheme val="minor"/>
          </rPr>
          <t>La ejecucion fisica corresponde a 2446
	-Angela María Vivas Noguera</t>
        </r>
      </text>
    </comment>
    <comment ref="AQ170" authorId="0" shapeId="0" xr:uid="{00000000-0006-0000-0000-000031020000}">
      <text>
        <r>
          <rPr>
            <b/>
            <sz val="11"/>
            <color indexed="81"/>
            <rFont val="Tahoma"/>
            <family val="2"/>
          </rPr>
          <t>Angela Vivas:</t>
        </r>
        <r>
          <rPr>
            <sz val="11"/>
            <color indexed="81"/>
            <rFont val="Tahoma"/>
            <family val="2"/>
          </rPr>
          <t xml:space="preserve">
Validar si realmente la actividad no presento avance durante el mes de Julio.</t>
        </r>
      </text>
    </comment>
    <comment ref="BF171" authorId="1" shapeId="0" xr:uid="{00000000-0006-0000-0000-000032020000}">
      <text>
        <r>
          <rPr>
            <b/>
            <sz val="9"/>
            <color indexed="81"/>
            <rFont val="Tahoma"/>
          </rPr>
          <t>Vivas Noguera, Angela María:</t>
        </r>
        <r>
          <rPr>
            <sz val="9"/>
            <color indexed="81"/>
            <rFont val="Tahoma"/>
          </rPr>
          <t xml:space="preserve">
Validar este porcentaje de avance, teniendo en cuenta que el avance acumulado con corte al mes OCTUBRE supera el 100%</t>
        </r>
      </text>
    </comment>
    <comment ref="DE171" authorId="1" shapeId="0" xr:uid="{00000000-0006-0000-0000-000033020000}">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BF172" authorId="1" shapeId="0" xr:uid="{00000000-0006-0000-0000-000034020000}">
      <text>
        <r>
          <rPr>
            <b/>
            <sz val="9"/>
            <color indexed="81"/>
            <rFont val="Tahoma"/>
          </rPr>
          <t>Vivas Noguera, Angela María:</t>
        </r>
        <r>
          <rPr>
            <sz val="9"/>
            <color indexed="81"/>
            <rFont val="Tahoma"/>
          </rPr>
          <t xml:space="preserve">
Validar este porcentaje de avance, teniendo en cuenta que el avance acumulado con corte al mes OCTUBRE quedaria en 99%</t>
        </r>
      </text>
    </comment>
    <comment ref="DE172" authorId="1" shapeId="0" xr:uid="{91AE7684-7D0F-4EEA-A140-3D5AAE4F0B61}">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BF173" authorId="1" shapeId="0" xr:uid="{00000000-0006-0000-0000-000035020000}">
      <text>
        <r>
          <rPr>
            <b/>
            <sz val="9"/>
            <color indexed="81"/>
            <rFont val="Tahoma"/>
          </rPr>
          <t>Vivas Noguera, Angela María:</t>
        </r>
        <r>
          <rPr>
            <sz val="9"/>
            <color indexed="81"/>
            <rFont val="Tahoma"/>
          </rPr>
          <t xml:space="preserve">
Validar este porcentaje de avance, teniendo en cuenta que el avance acumulado con corte al mes OCTUBRE supera el 100%</t>
        </r>
      </text>
    </comment>
    <comment ref="DE173" authorId="1" shapeId="0" xr:uid="{CD9F512B-2025-4CFB-ABFF-128252028B4D}">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AU174" authorId="1" shapeId="0" xr:uid="{00000000-0006-0000-0000-000036020000}">
      <text>
        <r>
          <rPr>
            <b/>
            <sz val="12"/>
            <color indexed="81"/>
            <rFont val="Tahoma"/>
            <family val="2"/>
          </rPr>
          <t>Vivas Noguera, Angela María:</t>
        </r>
        <r>
          <rPr>
            <sz val="12"/>
            <color indexed="81"/>
            <rFont val="Tahoma"/>
            <family val="2"/>
          </rPr>
          <t xml:space="preserve">
Validar este valor ejecutado. Ya que por explicacion de actividad serian 34 instituciones con campañas</t>
        </r>
      </text>
    </comment>
    <comment ref="BF174" authorId="1" shapeId="0" xr:uid="{00000000-0006-0000-0000-000037020000}">
      <text>
        <r>
          <rPr>
            <b/>
            <sz val="9"/>
            <color indexed="81"/>
            <rFont val="Tahoma"/>
          </rPr>
          <t>Vivas Noguera, Angela María:</t>
        </r>
        <r>
          <rPr>
            <sz val="9"/>
            <color indexed="81"/>
            <rFont val="Tahoma"/>
          </rPr>
          <t xml:space="preserve">
Validar este porcentaje de avance, teniendo en cuenta que el avance acumulado con corte al mes OCTUBRE quedaria en 94%</t>
        </r>
      </text>
    </comment>
    <comment ref="DE174" authorId="1" shapeId="0" xr:uid="{B589CCF0-75AA-4C7A-95BD-8B761E084BA1}">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BF175" authorId="1" shapeId="0" xr:uid="{00000000-0006-0000-0000-000038020000}">
      <text>
        <r>
          <rPr>
            <b/>
            <sz val="9"/>
            <color indexed="81"/>
            <rFont val="Tahoma"/>
          </rPr>
          <t>Vivas Noguera, Angela María:</t>
        </r>
        <r>
          <rPr>
            <sz val="9"/>
            <color indexed="81"/>
            <rFont val="Tahoma"/>
          </rPr>
          <t xml:space="preserve">
Validar este porcentaje de avance, teniendo en cuenta que el avance acumulado con corte al mes OCTUBRE quedaria en 99%</t>
        </r>
      </text>
    </comment>
    <comment ref="CD175" authorId="3" shapeId="0" xr:uid="{00000000-0006-0000-0000-000039020000}">
      <text>
        <r>
          <rPr>
            <sz val="10"/>
            <color rgb="FF000000"/>
            <rFont val="Arial"/>
            <family val="2"/>
            <scheme val="minor"/>
          </rPr>
          <t>En el mes de Enero se inicio proceso inducción del talento humano, la planeación del cronograma y el plan de trabajo para la intervención de las entidades de los diferentes entornos durante el 2025
	-Angela María Vivas Noguera</t>
        </r>
      </text>
    </comment>
    <comment ref="CF175" authorId="3" shapeId="0" xr:uid="{00000000-0006-0000-0000-00003A020000}">
      <text>
        <r>
          <rPr>
            <sz val="10"/>
            <color rgb="FF000000"/>
            <rFont val="Arial"/>
            <family val="2"/>
            <scheme val="minor"/>
          </rPr>
          <t>La ejecucion fisica corresponde a 22
	-Angela María Vivas Noguera</t>
        </r>
      </text>
    </comment>
    <comment ref="CG175" authorId="3" shapeId="0" xr:uid="{00000000-0006-0000-0000-00003B020000}">
      <text>
        <r>
          <rPr>
            <sz val="10"/>
            <color rgb="FF000000"/>
            <rFont val="Arial"/>
            <family val="2"/>
            <scheme val="minor"/>
          </rPr>
          <t>En febrero se realizaron actividades educativas y asistencias técnicas para la promoción, aprovechamiento de alimentos y atención integral a la malnutrición en 22 instituciones de los entornos: comunitario (7), Educativo (2), institucional (6) y laboral (7).
	-Angela María Vivas Noguera</t>
        </r>
      </text>
    </comment>
    <comment ref="CI175" authorId="3" shapeId="0" xr:uid="{00000000-0006-0000-0000-00003C020000}">
      <text>
        <r>
          <rPr>
            <sz val="10"/>
            <color rgb="FF000000"/>
            <rFont val="Arial"/>
            <family val="2"/>
            <scheme val="minor"/>
          </rPr>
          <t>La ejecucion fisica corresponde a 55
	-Angela María Vivas Noguera</t>
        </r>
      </text>
    </comment>
    <comment ref="DE175" authorId="1" shapeId="0" xr:uid="{426546CE-5592-4E4B-81ED-94F1FA485F27}">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AW176" authorId="1" shapeId="0" xr:uid="{00000000-0006-0000-0000-00003D020000}">
      <text>
        <r>
          <rPr>
            <b/>
            <sz val="12"/>
            <color indexed="81"/>
            <rFont val="Tahoma"/>
            <family val="2"/>
          </rPr>
          <t>Vivas Noguera, Angela María:</t>
        </r>
        <r>
          <rPr>
            <sz val="12"/>
            <color indexed="81"/>
            <rFont val="Tahoma"/>
            <family val="2"/>
          </rPr>
          <t xml:space="preserve">
Ajustar explicacion de manera que quede visible el entregable y la cantidad entregable de la actividad.</t>
        </r>
      </text>
    </comment>
    <comment ref="BB176" authorId="1" shapeId="0" xr:uid="{00000000-0006-0000-0000-00003E020000}">
      <text>
        <r>
          <rPr>
            <b/>
            <sz val="12"/>
            <color indexed="81"/>
            <rFont val="Tahoma"/>
            <family val="2"/>
          </rPr>
          <t>Vivas Noguera, Angela María:</t>
        </r>
        <r>
          <rPr>
            <sz val="12"/>
            <color indexed="81"/>
            <rFont val="Tahoma"/>
            <family val="2"/>
          </rPr>
          <t xml:space="preserve">
Ajustar explicacion de manera que quede visible el entregable y la cantidad entregable de la actividad.</t>
        </r>
      </text>
    </comment>
    <comment ref="BF176" authorId="1" shapeId="0" xr:uid="{00000000-0006-0000-0000-00003F020000}">
      <text>
        <r>
          <rPr>
            <b/>
            <sz val="9"/>
            <color indexed="81"/>
            <rFont val="Tahoma"/>
          </rPr>
          <t>Vivas Noguera, Angela María:</t>
        </r>
        <r>
          <rPr>
            <sz val="9"/>
            <color indexed="81"/>
            <rFont val="Tahoma"/>
          </rPr>
          <t xml:space="preserve">
Validar este porcentaje de avance, teniendo en cuenta que el avance acumulado con corte al mes OCTUBRE supera el 100%</t>
        </r>
      </text>
    </comment>
    <comment ref="CD176" authorId="3" shapeId="0" xr:uid="{00000000-0006-0000-0000-000040020000}">
      <text>
        <r>
          <rPr>
            <sz val="10"/>
            <color rgb="FF000000"/>
            <rFont val="Arial"/>
            <family val="2"/>
            <scheme val="minor"/>
          </rPr>
          <t>En el mes de Enero se inicio proceso inducción del talento humano, la planeación del cronograma y el plan de trabajo para la intervención de las entidades de los diferentes entornos durante el 2025
	-Angela María Vivas Noguera</t>
        </r>
      </text>
    </comment>
    <comment ref="CF176" authorId="3" shapeId="0" xr:uid="{00000000-0006-0000-0000-000041020000}">
      <text>
        <r>
          <rPr>
            <sz val="10"/>
            <color rgb="FF000000"/>
            <rFont val="Arial"/>
            <family val="2"/>
            <scheme val="minor"/>
          </rPr>
          <t>La ejecucion fisica corresponde a 22
	-Angela María Vivas Noguera</t>
        </r>
      </text>
    </comment>
    <comment ref="CG176" authorId="3" shapeId="0" xr:uid="{00000000-0006-0000-0000-000042020000}">
      <text>
        <r>
          <rPr>
            <sz val="10"/>
            <color rgb="FF000000"/>
            <rFont val="Arial"/>
            <family val="2"/>
            <scheme val="minor"/>
          </rPr>
          <t>En febrero se realizaron actividades educativas y asistencias técnicas para la promoción, aprovechamiento de alimentos y atención integral a la malnutrición en 22 instituciones de los entornos: comunitario (7), Educativo (2), institucional (6) y laboral (7).
	-Angela María Vivas Noguera</t>
        </r>
      </text>
    </comment>
    <comment ref="CI176" authorId="3" shapeId="0" xr:uid="{00000000-0006-0000-0000-000043020000}">
      <text>
        <r>
          <rPr>
            <sz val="10"/>
            <color rgb="FF000000"/>
            <rFont val="Arial"/>
            <family val="2"/>
            <scheme val="minor"/>
          </rPr>
          <t>La ejecucion fisica corresponde a 55
	-Angela María Vivas Noguera</t>
        </r>
      </text>
    </comment>
    <comment ref="DE176" authorId="1" shapeId="0" xr:uid="{FB409046-C9F8-4617-B75A-6671444AEE86}">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O177" authorId="1" shapeId="0" xr:uid="{00000000-0006-0000-0000-000044020000}">
      <text>
        <r>
          <rPr>
            <b/>
            <sz val="9"/>
            <color indexed="81"/>
            <rFont val="Tahoma"/>
            <family val="2"/>
          </rPr>
          <t>Vivas Noguera, Angela María:</t>
        </r>
        <r>
          <rPr>
            <sz val="9"/>
            <color indexed="81"/>
            <rFont val="Tahoma"/>
            <family val="2"/>
          </rPr>
          <t xml:space="preserve">
Se ajusta ponderacion a 14%</t>
        </r>
      </text>
    </comment>
    <comment ref="CD177" authorId="3" shapeId="0" xr:uid="{00000000-0006-0000-0000-000045020000}">
      <text>
        <r>
          <rPr>
            <sz val="10"/>
            <color rgb="FF000000"/>
            <rFont val="Arial"/>
            <family val="2"/>
            <scheme val="minor"/>
          </rPr>
          <t>Se llevaron a cabo actividades de planificación, organización y notificación en relación con las tareas para la adecuada implementación de campañas de promoción de la salud y prevención de riesgos asociados a condiciones no transmisibles.
	-Angela María Vivas Noguera</t>
        </r>
      </text>
    </comment>
    <comment ref="CF177" authorId="3" shapeId="0" xr:uid="{00000000-0006-0000-0000-000046020000}">
      <text>
        <r>
          <rPr>
            <sz val="10"/>
            <color rgb="FF000000"/>
            <rFont val="Arial"/>
            <family val="2"/>
            <scheme val="minor"/>
          </rPr>
          <t>La ejecucion fisica corresponde a 0
	-Angela María Vivas Noguera</t>
        </r>
      </text>
    </comment>
    <comment ref="CG177" authorId="3" shapeId="0" xr:uid="{00000000-0006-0000-0000-000047020000}">
      <text>
        <r>
          <rPr>
            <sz val="10"/>
            <color rgb="FF000000"/>
            <rFont val="Arial"/>
            <family val="2"/>
            <scheme val="minor"/>
          </rPr>
          <t>En el mes de Febrero, se realizaron tramites y proceso contractuales para la realización de las campañas articuladas con la ESE Norte para la tematica de CA de mama.
	-Angela María Vivas Noguera</t>
        </r>
      </text>
    </comment>
    <comment ref="DU177" authorId="2" shapeId="0" xr:uid="{00000000-0006-0000-0000-000048020000}">
      <text>
        <r>
          <rPr>
            <b/>
            <sz val="9"/>
            <color indexed="81"/>
            <rFont val="Tahoma"/>
            <family val="2"/>
          </rPr>
          <t>User:</t>
        </r>
        <r>
          <rPr>
            <sz val="9"/>
            <color indexed="81"/>
            <rFont val="Tahoma"/>
            <family val="2"/>
          </rPr>
          <t xml:space="preserve">
Reportar fecha de inicio por primer RPC de la actividad</t>
        </r>
      </text>
    </comment>
    <comment ref="O178" authorId="1" shapeId="0" xr:uid="{00000000-0006-0000-0000-000049020000}">
      <text>
        <r>
          <rPr>
            <b/>
            <sz val="9"/>
            <color indexed="81"/>
            <rFont val="Tahoma"/>
            <family val="2"/>
          </rPr>
          <t>Vivas Noguera, Angela María:</t>
        </r>
        <r>
          <rPr>
            <sz val="9"/>
            <color indexed="81"/>
            <rFont val="Tahoma"/>
            <family val="2"/>
          </rPr>
          <t xml:space="preserve">
Se asigna ponderacion de 23%</t>
        </r>
      </text>
    </comment>
    <comment ref="CD178" authorId="3" shapeId="0" xr:uid="{00000000-0006-0000-0000-00004A020000}">
      <text>
        <r>
          <rPr>
            <sz val="10"/>
            <color rgb="FF000000"/>
            <rFont val="Arial"/>
            <family val="2"/>
            <scheme val="minor"/>
          </rPr>
          <t>Se llevaron a cabo actividades de planificación, organización y notificación en relación con las tareas para la adecuada implementación de campañas de promoción de la salud y prevención de riesgos asociados a condiciones no transmisibles.
	-Angela María Vivas Noguera</t>
        </r>
      </text>
    </comment>
    <comment ref="CF178" authorId="3" shapeId="0" xr:uid="{00000000-0006-0000-0000-00004B020000}">
      <text>
        <r>
          <rPr>
            <sz val="10"/>
            <color rgb="FF000000"/>
            <rFont val="Arial"/>
            <family val="2"/>
            <scheme val="minor"/>
          </rPr>
          <t>La ejecucion fisica corresponde a 0
	-Angela María Vivas Noguera</t>
        </r>
      </text>
    </comment>
    <comment ref="CG178" authorId="3" shapeId="0" xr:uid="{00000000-0006-0000-0000-00004C020000}">
      <text>
        <r>
          <rPr>
            <sz val="10"/>
            <color rgb="FF000000"/>
            <rFont val="Arial"/>
            <family val="2"/>
            <scheme val="minor"/>
          </rPr>
          <t>En el mes de Febrero, se realizaron tramites y proceso contractuales para la realización de las campañas articuladas con la ESE Norte para la tematica de CA de mama.
	-Angela María Vivas Noguera</t>
        </r>
      </text>
    </comment>
    <comment ref="DU178" authorId="2" shapeId="0" xr:uid="{00000000-0006-0000-0000-00004D020000}">
      <text>
        <r>
          <rPr>
            <b/>
            <sz val="9"/>
            <color indexed="81"/>
            <rFont val="Tahoma"/>
            <family val="2"/>
          </rPr>
          <t>User:</t>
        </r>
        <r>
          <rPr>
            <sz val="9"/>
            <color indexed="81"/>
            <rFont val="Tahoma"/>
            <family val="2"/>
          </rPr>
          <t xml:space="preserve">
Reportar fecha de inicio por primer RPC de la actividad</t>
        </r>
      </text>
    </comment>
    <comment ref="O179" authorId="1" shapeId="0" xr:uid="{00000000-0006-0000-0000-00004E020000}">
      <text>
        <r>
          <rPr>
            <b/>
            <sz val="9"/>
            <color indexed="81"/>
            <rFont val="Tahoma"/>
            <family val="2"/>
          </rPr>
          <t>Vivas Noguera, Angela María:</t>
        </r>
        <r>
          <rPr>
            <sz val="9"/>
            <color indexed="81"/>
            <rFont val="Tahoma"/>
            <family val="2"/>
          </rPr>
          <t xml:space="preserve">
Se ajusta ponderacion a 6%</t>
        </r>
      </text>
    </comment>
    <comment ref="AV179" authorId="1" shapeId="0" xr:uid="{00000000-0006-0000-0000-00004F020000}">
      <text>
        <r>
          <rPr>
            <b/>
            <sz val="9"/>
            <color indexed="81"/>
            <rFont val="Tahoma"/>
            <family val="2"/>
          </rPr>
          <t>Vivas Noguera, Angela María:</t>
        </r>
        <r>
          <rPr>
            <sz val="9"/>
            <color indexed="81"/>
            <rFont val="Tahoma"/>
            <family val="2"/>
          </rPr>
          <t xml:space="preserve">
Validar</t>
        </r>
      </text>
    </comment>
    <comment ref="AW179" authorId="1" shapeId="0" xr:uid="{00000000-0006-0000-0000-000050020000}">
      <text>
        <r>
          <rPr>
            <b/>
            <sz val="9"/>
            <color indexed="81"/>
            <rFont val="Tahoma"/>
            <family val="2"/>
          </rPr>
          <t>Vivas Noguera, Angela María:</t>
        </r>
        <r>
          <rPr>
            <sz val="9"/>
            <color indexed="81"/>
            <rFont val="Tahoma"/>
            <family val="2"/>
          </rPr>
          <t xml:space="preserve">
Validar</t>
        </r>
      </text>
    </comment>
    <comment ref="CD179" authorId="3" shapeId="0" xr:uid="{00000000-0006-0000-0000-000051020000}">
      <text>
        <r>
          <rPr>
            <sz val="10"/>
            <color rgb="FF000000"/>
            <rFont val="Arial"/>
            <family val="2"/>
            <scheme val="minor"/>
          </rPr>
          <t>Se llevaron a cabo actividades de planificación, organización y notificación en relación con las tareas para la adecuada implementación de campañas de promoción de la salud y prevención de riesgos asociados a condiciones no transmisibles.
	-Angela María Vivas Noguera</t>
        </r>
      </text>
    </comment>
    <comment ref="CF179" authorId="3" shapeId="0" xr:uid="{00000000-0006-0000-0000-000052020000}">
      <text>
        <r>
          <rPr>
            <sz val="10"/>
            <color rgb="FF000000"/>
            <rFont val="Arial"/>
            <family val="2"/>
            <scheme val="minor"/>
          </rPr>
          <t>La ejecucion fisica corresponde a 0
	-Angela María Vivas Noguera</t>
        </r>
      </text>
    </comment>
    <comment ref="CG179" authorId="3" shapeId="0" xr:uid="{00000000-0006-0000-0000-000053020000}">
      <text>
        <r>
          <rPr>
            <sz val="10"/>
            <color rgb="FF000000"/>
            <rFont val="Arial"/>
            <family val="2"/>
            <scheme val="minor"/>
          </rPr>
          <t>En el mes de Febrero, se realizaron tramites y proceso contractuales para la realización de las campañas articuladas con la ESE Norte para la tematica de CA de mama.
	-Angela María Vivas Noguera</t>
        </r>
      </text>
    </comment>
    <comment ref="DU179" authorId="2" shapeId="0" xr:uid="{00000000-0006-0000-0000-000054020000}">
      <text>
        <r>
          <rPr>
            <b/>
            <sz val="9"/>
            <color indexed="81"/>
            <rFont val="Tahoma"/>
            <family val="2"/>
          </rPr>
          <t>User:</t>
        </r>
        <r>
          <rPr>
            <sz val="9"/>
            <color indexed="81"/>
            <rFont val="Tahoma"/>
            <family val="2"/>
          </rPr>
          <t xml:space="preserve">
Reportar fecha de inicio por primer RPC de la actividad</t>
        </r>
      </text>
    </comment>
    <comment ref="O180" authorId="1" shapeId="0" xr:uid="{00000000-0006-0000-0000-000055020000}">
      <text>
        <r>
          <rPr>
            <b/>
            <sz val="9"/>
            <color indexed="81"/>
            <rFont val="Tahoma"/>
            <family val="2"/>
          </rPr>
          <t>Vivas Noguera, Angela María:</t>
        </r>
        <r>
          <rPr>
            <sz val="9"/>
            <color indexed="81"/>
            <rFont val="Tahoma"/>
            <family val="2"/>
          </rPr>
          <t xml:space="preserve">
Se ajusta ponderacion a 6%</t>
        </r>
      </text>
    </comment>
    <comment ref="CD180" authorId="3" shapeId="0" xr:uid="{00000000-0006-0000-0000-000056020000}">
      <text>
        <r>
          <rPr>
            <sz val="10"/>
            <color rgb="FF000000"/>
            <rFont val="Arial"/>
            <family val="2"/>
            <scheme val="minor"/>
          </rPr>
          <t>Se llevaron a cabo actividades de planificación, organización y notificación en relación con las tareas para la adecuada implementación de campañas de promoción de la salud y prevención de riesgos asociados a condiciones no transmisibles.
	-Angela María Vivas Noguera</t>
        </r>
      </text>
    </comment>
    <comment ref="CF180" authorId="3" shapeId="0" xr:uid="{00000000-0006-0000-0000-000057020000}">
      <text>
        <r>
          <rPr>
            <sz val="10"/>
            <color rgb="FF000000"/>
            <rFont val="Arial"/>
            <family val="2"/>
            <scheme val="minor"/>
          </rPr>
          <t>La ejecucion fisica corresponde a 0
	-Angela María Vivas Noguera</t>
        </r>
      </text>
    </comment>
    <comment ref="CG180" authorId="3" shapeId="0" xr:uid="{00000000-0006-0000-0000-000058020000}">
      <text>
        <r>
          <rPr>
            <sz val="10"/>
            <color rgb="FF000000"/>
            <rFont val="Arial"/>
            <family val="2"/>
            <scheme val="minor"/>
          </rPr>
          <t>En el mes de Febrero, se realizaron tramites y proceso contractuales para la realización de las campañas articuladas con la ESE Norte para la tematica de CA de mama.
	-Angela María Vivas Noguera</t>
        </r>
      </text>
    </comment>
    <comment ref="DU180" authorId="2" shapeId="0" xr:uid="{00000000-0006-0000-0000-000059020000}">
      <text>
        <r>
          <rPr>
            <b/>
            <sz val="9"/>
            <color indexed="81"/>
            <rFont val="Tahoma"/>
            <family val="2"/>
          </rPr>
          <t>User:</t>
        </r>
        <r>
          <rPr>
            <sz val="9"/>
            <color indexed="81"/>
            <rFont val="Tahoma"/>
            <family val="2"/>
          </rPr>
          <t xml:space="preserve">
Reportar fecha de inicio por primer RPC de la actividad</t>
        </r>
      </text>
    </comment>
    <comment ref="O181" authorId="1" shapeId="0" xr:uid="{00000000-0006-0000-0000-00005A020000}">
      <text>
        <r>
          <rPr>
            <b/>
            <sz val="9"/>
            <color indexed="81"/>
            <rFont val="Tahoma"/>
            <family val="2"/>
          </rPr>
          <t>Vivas Noguera, Angela María:</t>
        </r>
        <r>
          <rPr>
            <sz val="9"/>
            <color indexed="81"/>
            <rFont val="Tahoma"/>
            <family val="2"/>
          </rPr>
          <t xml:space="preserve">
Se ajusta ponderacion a 12%</t>
        </r>
      </text>
    </comment>
    <comment ref="CD181" authorId="3" shapeId="0" xr:uid="{00000000-0006-0000-0000-00005B020000}">
      <text>
        <r>
          <rPr>
            <sz val="10"/>
            <color rgb="FF000000"/>
            <rFont val="Arial"/>
            <family val="2"/>
            <scheme val="minor"/>
          </rPr>
          <t>Se llevaron a cabo actividades de planificación, organización y notificación en relación con las tareas para la adecuada implementación de campañas de promoción de la salud y prevención de riesgos asociados a condiciones no transmisibles.
	-Angela María Vivas Noguera</t>
        </r>
      </text>
    </comment>
    <comment ref="CF181" authorId="3" shapeId="0" xr:uid="{00000000-0006-0000-0000-00005C020000}">
      <text>
        <r>
          <rPr>
            <sz val="10"/>
            <color rgb="FF000000"/>
            <rFont val="Arial"/>
            <family val="2"/>
            <scheme val="minor"/>
          </rPr>
          <t>La ejecucion fisica corresponde a 0
	-Angela María Vivas Noguera</t>
        </r>
      </text>
    </comment>
    <comment ref="CG181" authorId="3" shapeId="0" xr:uid="{00000000-0006-0000-0000-00005D020000}">
      <text>
        <r>
          <rPr>
            <sz val="10"/>
            <color rgb="FF000000"/>
            <rFont val="Arial"/>
            <family val="2"/>
            <scheme val="minor"/>
          </rPr>
          <t>En el mes de Febrero, se realizaron tramites y proceso contractuales para la realización de las campañas articuladas con la ESE Norte para la tematica de CA de mama.
	-Angela María Vivas Noguera</t>
        </r>
      </text>
    </comment>
    <comment ref="DU181" authorId="2" shapeId="0" xr:uid="{00000000-0006-0000-0000-00005E020000}">
      <text>
        <r>
          <rPr>
            <b/>
            <sz val="9"/>
            <color indexed="81"/>
            <rFont val="Tahoma"/>
            <family val="2"/>
          </rPr>
          <t>User:</t>
        </r>
        <r>
          <rPr>
            <sz val="9"/>
            <color indexed="81"/>
            <rFont val="Tahoma"/>
            <family val="2"/>
          </rPr>
          <t xml:space="preserve">
Reportar fecha de inicio por primer RPC de la actividad</t>
        </r>
      </text>
    </comment>
    <comment ref="O182" authorId="1" shapeId="0" xr:uid="{00000000-0006-0000-0000-00005F020000}">
      <text>
        <r>
          <rPr>
            <b/>
            <sz val="9"/>
            <color indexed="81"/>
            <rFont val="Tahoma"/>
            <family val="2"/>
          </rPr>
          <t>Vivas Noguera, Angela María:</t>
        </r>
        <r>
          <rPr>
            <sz val="9"/>
            <color indexed="81"/>
            <rFont val="Tahoma"/>
            <family val="2"/>
          </rPr>
          <t xml:space="preserve">
Se ajusta ponderacion a 7%</t>
        </r>
      </text>
    </comment>
    <comment ref="O183" authorId="1" shapeId="0" xr:uid="{00000000-0006-0000-0000-000060020000}">
      <text>
        <r>
          <rPr>
            <b/>
            <sz val="9"/>
            <color indexed="81"/>
            <rFont val="Tahoma"/>
            <family val="2"/>
          </rPr>
          <t>Vivas Noguera, Angela María:</t>
        </r>
        <r>
          <rPr>
            <sz val="9"/>
            <color indexed="81"/>
            <rFont val="Tahoma"/>
            <family val="2"/>
          </rPr>
          <t xml:space="preserve">
Se ajusta ponderacion a 4%</t>
        </r>
      </text>
    </comment>
    <comment ref="CD184" authorId="3" shapeId="0" xr:uid="{00000000-0006-0000-0000-000061020000}">
      <text>
        <r>
          <rPr>
            <sz val="10"/>
            <color rgb="FF000000"/>
            <rFont val="Arial"/>
            <family val="2"/>
            <scheme val="minor"/>
          </rPr>
          <t>Durante el periodo, se inició con el proceso de contratación y de esta manera, se dio paso al ejercicio de planeación sectorial para el logro de la meta establecida.
	-Angela María Vivas Noguera</t>
        </r>
      </text>
    </comment>
    <comment ref="CF184" authorId="3" shapeId="0" xr:uid="{00000000-0006-0000-0000-000062020000}">
      <text>
        <r>
          <rPr>
            <sz val="10"/>
            <color rgb="FF000000"/>
            <rFont val="Arial"/>
            <family val="2"/>
            <scheme val="minor"/>
          </rPr>
          <t>La ejecucion fisica corresponde a 83
	-Angela María Vivas Noguera</t>
        </r>
      </text>
    </comment>
    <comment ref="CG184" authorId="3" shapeId="0" xr:uid="{00000000-0006-0000-0000-000063020000}">
      <text>
        <r>
          <rPr>
            <sz val="10"/>
            <color rgb="FF000000"/>
            <rFont val="Arial"/>
            <family val="2"/>
            <scheme val="minor"/>
          </rPr>
          <t>En el mes de febrero, se logro avanzar en 4 instituciones del entorno educativo, y 79 instituciones del entorno laboral; para un total de 83 instituciones con estrategias. No se realizo aporte al entorno institucional
	-Angela María Vivas Noguera</t>
        </r>
      </text>
    </comment>
    <comment ref="CJ184" authorId="3" shapeId="0" xr:uid="{00000000-0006-0000-0000-000064020000}">
      <text>
        <r>
          <rPr>
            <sz val="10"/>
            <color rgb="FF000000"/>
            <rFont val="Arial"/>
            <family val="2"/>
            <scheme val="minor"/>
          </rPr>
          <t>En el mes de marzo, se logró avanzar en 6 instituciones del entorno educativo, 15 instituciones del entorno comunitario, 15 actores del entorno institucional y 79 instituciones del entorno laboral. En este sentido, para el mes de marzo se dio alcance a 115 instituciones con estrategias.
	-Angela María Vivas Noguera</t>
        </r>
      </text>
    </comment>
    <comment ref="BA185" authorId="2" shapeId="0" xr:uid="{00000000-0006-0000-0000-000065020000}">
      <text>
        <r>
          <rPr>
            <b/>
            <sz val="11"/>
            <color indexed="81"/>
            <rFont val="Tahoma"/>
            <family val="2"/>
          </rPr>
          <t>User:</t>
        </r>
        <r>
          <rPr>
            <sz val="11"/>
            <color indexed="81"/>
            <rFont val="Tahoma"/>
            <family val="2"/>
          </rPr>
          <t xml:space="preserve">
Esta actividad ya presenta un valor obligado por lo cual se debe reportar el porcentaje de avance</t>
        </r>
      </text>
    </comment>
    <comment ref="BB185" authorId="2" shapeId="0" xr:uid="{00000000-0006-0000-0000-000066020000}">
      <text>
        <r>
          <rPr>
            <b/>
            <sz val="9"/>
            <color indexed="81"/>
            <rFont val="Tahoma"/>
            <family val="2"/>
          </rPr>
          <t>User:</t>
        </r>
        <r>
          <rPr>
            <sz val="9"/>
            <color indexed="81"/>
            <rFont val="Tahoma"/>
            <family val="2"/>
          </rPr>
          <t xml:space="preserve">
Ajustar explicacion según corresponda.</t>
        </r>
      </text>
    </comment>
    <comment ref="CD185" authorId="3" shapeId="0" xr:uid="{00000000-0006-0000-0000-000067020000}">
      <text>
        <r>
          <rPr>
            <sz val="10"/>
            <color rgb="FF000000"/>
            <rFont val="Arial"/>
            <family val="2"/>
            <scheme val="minor"/>
          </rPr>
          <t>Durante el periodo, se inició con el proceso de contratación y de esta manera, se dio paso al ejercicio de planeación sectorial para el logro de la meta establecida.
	-Angela María Vivas Noguera</t>
        </r>
      </text>
    </comment>
    <comment ref="CF185" authorId="3" shapeId="0" xr:uid="{00000000-0006-0000-0000-000068020000}">
      <text>
        <r>
          <rPr>
            <sz val="10"/>
            <color rgb="FF000000"/>
            <rFont val="Arial"/>
            <family val="2"/>
            <scheme val="minor"/>
          </rPr>
          <t>La ejecucion fisica corresponde a 83
	-Angela María Vivas Noguera</t>
        </r>
      </text>
    </comment>
    <comment ref="CG185" authorId="3" shapeId="0" xr:uid="{00000000-0006-0000-0000-000069020000}">
      <text>
        <r>
          <rPr>
            <sz val="10"/>
            <color rgb="FF000000"/>
            <rFont val="Arial"/>
            <family val="2"/>
            <scheme val="minor"/>
          </rPr>
          <t>En el mes de febrero, se logro avanzar en 4 instituciones del entorno educativo, y 79 instituciones del entorno laboral; para un total de 83 instituciones con estrategias. No se realizo aporte al entorno institucional
	-Angela María Vivas Noguera</t>
        </r>
      </text>
    </comment>
    <comment ref="CJ185" authorId="3" shapeId="0" xr:uid="{00000000-0006-0000-0000-00006A020000}">
      <text>
        <r>
          <rPr>
            <sz val="10"/>
            <color rgb="FF000000"/>
            <rFont val="Arial"/>
            <family val="2"/>
            <scheme val="minor"/>
          </rPr>
          <t>En el mes de marzo, se logró avanzar en 6 instituciones del entorno educativo, 15 instituciones del entorno comunitario, 15 actores del entorno institucional y 79 instituciones del entorno laboral. En este sentido, para el mes de marzo se dio alcance a 115 instituciones con estrategias.
	-Angela María Vivas Noguera</t>
        </r>
      </text>
    </comment>
    <comment ref="N191" authorId="1" shapeId="0" xr:uid="{00000000-0006-0000-0000-00006B020000}">
      <text>
        <r>
          <rPr>
            <b/>
            <sz val="9"/>
            <color indexed="81"/>
            <rFont val="Tahoma"/>
            <family val="2"/>
          </rPr>
          <t>Vivas Noguera, Angela María:</t>
        </r>
        <r>
          <rPr>
            <sz val="9"/>
            <color indexed="81"/>
            <rFont val="Tahoma"/>
            <family val="2"/>
          </rPr>
          <t xml:space="preserve">
Articular la variable 3</t>
        </r>
      </text>
    </comment>
    <comment ref="CD191" authorId="3" shapeId="0" xr:uid="{00000000-0006-0000-0000-00006C020000}">
      <text>
        <r>
          <rPr>
            <sz val="10"/>
            <color rgb="FF000000"/>
            <rFont val="Arial"/>
            <family val="2"/>
            <scheme val="minor"/>
          </rPr>
          <t>Durante el periodo, se inició con el proceso de contratación y de esta manera, se dio paso al ejercicio de planeación sectorial para el logro de la meta establecida.
	-Angela María Vivas Noguera</t>
        </r>
      </text>
    </comment>
    <comment ref="CF191" authorId="3" shapeId="0" xr:uid="{00000000-0006-0000-0000-00006D020000}">
      <text>
        <r>
          <rPr>
            <sz val="10"/>
            <color rgb="FF000000"/>
            <rFont val="Arial"/>
            <family val="2"/>
            <scheme val="minor"/>
          </rPr>
          <t>La ejecucion fisica corresponde a 83
	-Angela María Vivas Noguera</t>
        </r>
      </text>
    </comment>
    <comment ref="CG191" authorId="3" shapeId="0" xr:uid="{00000000-0006-0000-0000-00006E020000}">
      <text>
        <r>
          <rPr>
            <sz val="10"/>
            <color rgb="FF000000"/>
            <rFont val="Arial"/>
            <family val="2"/>
            <scheme val="minor"/>
          </rPr>
          <t>En el mes de febrero, se logro avanzar en 4 instituciones del entorno educativo, y 79 instituciones del entorno laboral; para un total de 83 instituciones con estrategias. No se realizo aporte al entorno institucional
	-Angela María Vivas Noguera</t>
        </r>
      </text>
    </comment>
    <comment ref="CI191" authorId="3" shapeId="0" xr:uid="{00000000-0006-0000-0000-00006F020000}">
      <text>
        <r>
          <rPr>
            <sz val="10"/>
            <color rgb="FF000000"/>
            <rFont val="Arial"/>
            <family val="2"/>
            <scheme val="minor"/>
          </rPr>
          <t>La ejecucion fisica corresponde a 115
	-Angela María Vivas Noguera</t>
        </r>
      </text>
    </comment>
    <comment ref="CD192" authorId="3" shapeId="0" xr:uid="{00000000-0006-0000-0000-000070020000}">
      <text>
        <r>
          <rPr>
            <sz val="10"/>
            <color rgb="FF000000"/>
            <rFont val="Arial"/>
            <family val="2"/>
            <scheme val="minor"/>
          </rPr>
          <t>Durante el periodo, se inició con el proceso de contratación y de esta manera, se dio paso al ejercicio de planeación sectorial para el logro de la meta establecida.
	-Angela María Vivas Noguera</t>
        </r>
      </text>
    </comment>
    <comment ref="CF192" authorId="3" shapeId="0" xr:uid="{00000000-0006-0000-0000-000071020000}">
      <text>
        <r>
          <rPr>
            <sz val="10"/>
            <color rgb="FF000000"/>
            <rFont val="Arial"/>
            <family val="2"/>
            <scheme val="minor"/>
          </rPr>
          <t>La ejecucion fisica corresponde a 83
	-Angela María Vivas Noguera</t>
        </r>
      </text>
    </comment>
    <comment ref="CG192" authorId="3" shapeId="0" xr:uid="{00000000-0006-0000-0000-000072020000}">
      <text>
        <r>
          <rPr>
            <sz val="10"/>
            <color rgb="FF000000"/>
            <rFont val="Arial"/>
            <family val="2"/>
            <scheme val="minor"/>
          </rPr>
          <t>En el mes de febrero, se logro avanzar en 4 instituciones del entorno educativo, y 79 instituciones del entorno laboral; para un total de 83 instituciones con estrategias. No se realizo aporte al entorno institucional
	-Angela María Vivas Noguera</t>
        </r>
      </text>
    </comment>
    <comment ref="CI192" authorId="3" shapeId="0" xr:uid="{00000000-0006-0000-0000-000073020000}">
      <text>
        <r>
          <rPr>
            <sz val="10"/>
            <color rgb="FF000000"/>
            <rFont val="Arial"/>
            <family val="2"/>
            <scheme val="minor"/>
          </rPr>
          <t>La ejecucion fisica corresponde a 115
	-Angela María Vivas Noguera</t>
        </r>
      </text>
    </comment>
    <comment ref="BB195" authorId="2" shapeId="0" xr:uid="{00000000-0006-0000-0000-000074020000}">
      <text>
        <r>
          <rPr>
            <b/>
            <sz val="9"/>
            <color indexed="81"/>
            <rFont val="Tahoma"/>
            <family val="2"/>
          </rPr>
          <t>User:</t>
        </r>
        <r>
          <rPr>
            <sz val="9"/>
            <color indexed="81"/>
            <rFont val="Tahoma"/>
            <family val="2"/>
          </rPr>
          <t xml:space="preserve">
Ajustar explicacion según corresponda.</t>
        </r>
      </text>
    </comment>
    <comment ref="CD195" authorId="3" shapeId="0" xr:uid="{00000000-0006-0000-0000-000075020000}">
      <text>
        <r>
          <rPr>
            <sz val="10"/>
            <color rgb="FF000000"/>
            <rFont val="Arial"/>
            <family val="2"/>
            <scheme val="minor"/>
          </rPr>
          <t>Durante el periodo, se inició con el proceso de contratación y de esta manera, se dio paso al ejercicio de planeación sectorial para el logro de la meta establecida.
	-Angela María Vivas Noguera</t>
        </r>
      </text>
    </comment>
    <comment ref="CF195" authorId="3" shapeId="0" xr:uid="{00000000-0006-0000-0000-000076020000}">
      <text>
        <r>
          <rPr>
            <sz val="10"/>
            <color rgb="FF000000"/>
            <rFont val="Arial"/>
            <family val="2"/>
            <scheme val="minor"/>
          </rPr>
          <t>La ejecucion fisica corresponde a 83
	-Angela María Vivas Noguera</t>
        </r>
      </text>
    </comment>
    <comment ref="CI195" authorId="3" shapeId="0" xr:uid="{00000000-0006-0000-0000-000077020000}">
      <text>
        <r>
          <rPr>
            <sz val="10"/>
            <color rgb="FF000000"/>
            <rFont val="Arial"/>
            <family val="2"/>
            <scheme val="minor"/>
          </rPr>
          <t>La ejecucion fisica corresponde a 115
	-Angela María Vivas Noguera</t>
        </r>
      </text>
    </comment>
    <comment ref="CJ195" authorId="3" shapeId="0" xr:uid="{00000000-0006-0000-0000-000078020000}">
      <text>
        <r>
          <rPr>
            <sz val="10"/>
            <color rgb="FF000000"/>
            <rFont val="Arial"/>
            <family val="2"/>
            <scheme val="minor"/>
          </rPr>
          <t>En el mes de marzo, se logró avanzar en 6 instituciones del entorno educativo, 15 instituciones del entorno comunitario, 15 actores del entorno institucional y 79 instituciones del entorno laboral. En este sentido, para el mes de marzo se dio alcance a 115 instituciones con estrategias.
	-Angela María Vivas Noguera</t>
        </r>
      </text>
    </comment>
    <comment ref="CD196" authorId="3" shapeId="0" xr:uid="{00000000-0006-0000-0000-000079020000}">
      <text>
        <r>
          <rPr>
            <sz val="10"/>
            <color rgb="FF000000"/>
            <rFont val="Arial"/>
            <family val="2"/>
            <scheme val="minor"/>
          </rPr>
          <t>Durante el periodo, se inició con el proceso de contratación y de esta manera, se dio paso al ejercicio de planeación sectorial para el logro de la meta establecida.
	-Angela María Vivas Noguera</t>
        </r>
      </text>
    </comment>
    <comment ref="CF196" authorId="3" shapeId="0" xr:uid="{00000000-0006-0000-0000-00007A020000}">
      <text>
        <r>
          <rPr>
            <sz val="10"/>
            <color rgb="FF000000"/>
            <rFont val="Arial"/>
            <family val="2"/>
            <scheme val="minor"/>
          </rPr>
          <t>La ejecucion fisica corresponde a 83
	-Angela María Vivas Noguera</t>
        </r>
      </text>
    </comment>
    <comment ref="O197" authorId="1" shapeId="0" xr:uid="{00000000-0006-0000-0000-00007B020000}">
      <text>
        <r>
          <rPr>
            <b/>
            <sz val="9"/>
            <color indexed="81"/>
            <rFont val="Tahoma"/>
            <family val="2"/>
          </rPr>
          <t>Vivas Noguera, Angela María:</t>
        </r>
        <r>
          <rPr>
            <sz val="9"/>
            <color indexed="81"/>
            <rFont val="Tahoma"/>
            <family val="2"/>
          </rPr>
          <t xml:space="preserve">
Se ajusta ponderacion a 8%</t>
        </r>
      </text>
    </comment>
    <comment ref="AM197" authorId="2" shapeId="0" xr:uid="{00000000-0006-0000-0000-00007C020000}">
      <text>
        <r>
          <rPr>
            <b/>
            <sz val="9"/>
            <color indexed="81"/>
            <rFont val="Tahoma"/>
            <family val="2"/>
          </rPr>
          <t>User:</t>
        </r>
        <r>
          <rPr>
            <sz val="9"/>
            <color indexed="81"/>
            <rFont val="Tahoma"/>
            <family val="2"/>
          </rPr>
          <t xml:space="preserve">
Especificar el aporte de la Variable 1</t>
        </r>
      </text>
    </comment>
    <comment ref="AW197" authorId="1" shapeId="0" xr:uid="{00000000-0006-0000-0000-00007D020000}">
      <text>
        <r>
          <rPr>
            <b/>
            <sz val="9"/>
            <color indexed="81"/>
            <rFont val="Tahoma"/>
            <family val="2"/>
          </rPr>
          <t>Vivas Noguera, Angela María:</t>
        </r>
        <r>
          <rPr>
            <sz val="9"/>
            <color indexed="81"/>
            <rFont val="Tahoma"/>
            <family val="2"/>
          </rPr>
          <t xml:space="preserve">
Unificar explicaciones</t>
        </r>
      </text>
    </comment>
    <comment ref="CS197" authorId="2" shapeId="0" xr:uid="{00000000-0006-0000-0000-00007E020000}">
      <text>
        <r>
          <rPr>
            <b/>
            <sz val="9"/>
            <color indexed="81"/>
            <rFont val="Tahoma"/>
            <family val="2"/>
          </rPr>
          <t>User:</t>
        </r>
        <r>
          <rPr>
            <sz val="9"/>
            <color indexed="81"/>
            <rFont val="Tahoma"/>
            <family val="2"/>
          </rPr>
          <t xml:space="preserve">
Validar el aporte a la V1 con respecto a lo reportado en la explicacion de las actividades articuladas a la misma.</t>
        </r>
      </text>
    </comment>
    <comment ref="AM198" authorId="2" shapeId="0" xr:uid="{00000000-0006-0000-0000-00007F020000}">
      <text>
        <r>
          <rPr>
            <b/>
            <sz val="9"/>
            <color indexed="81"/>
            <rFont val="Tahoma"/>
            <family val="2"/>
          </rPr>
          <t>User:</t>
        </r>
        <r>
          <rPr>
            <sz val="9"/>
            <color indexed="81"/>
            <rFont val="Tahoma"/>
            <family val="2"/>
          </rPr>
          <t xml:space="preserve">
Especificar el aporte a la Variable 1</t>
        </r>
      </text>
    </comment>
    <comment ref="AW199" authorId="1" shapeId="0" xr:uid="{00000000-0006-0000-0000-000080020000}">
      <text>
        <r>
          <rPr>
            <b/>
            <sz val="9"/>
            <color indexed="81"/>
            <rFont val="Tahoma"/>
            <family val="2"/>
          </rPr>
          <t>Vivas Noguera, Angela María:</t>
        </r>
        <r>
          <rPr>
            <sz val="9"/>
            <color indexed="81"/>
            <rFont val="Tahoma"/>
            <family val="2"/>
          </rPr>
          <t xml:space="preserve">
Ajustar de forma que sea visible la unidad de medida. 
El error que estan reportando es de un informe o de una campaña?
</t>
        </r>
      </text>
    </comment>
    <comment ref="AW200" authorId="1" shapeId="0" xr:uid="{00000000-0006-0000-0000-000081020000}">
      <text>
        <r>
          <rPr>
            <b/>
            <sz val="9"/>
            <color indexed="81"/>
            <rFont val="Tahoma"/>
            <family val="2"/>
          </rPr>
          <t>Vivas Noguera, Angela María:</t>
        </r>
        <r>
          <rPr>
            <sz val="9"/>
            <color indexed="81"/>
            <rFont val="Tahoma"/>
            <family val="2"/>
          </rPr>
          <t xml:space="preserve">
Unificar explicaciones y dejar visible el cumplimiento de la unidad de medida</t>
        </r>
      </text>
    </comment>
    <comment ref="AM201" authorId="2" shapeId="0" xr:uid="{00000000-0006-0000-0000-000082020000}">
      <text>
        <r>
          <rPr>
            <b/>
            <sz val="9"/>
            <color indexed="81"/>
            <rFont val="Tahoma"/>
            <family val="2"/>
          </rPr>
          <t>User:</t>
        </r>
        <r>
          <rPr>
            <sz val="9"/>
            <color indexed="81"/>
            <rFont val="Tahoma"/>
            <family val="2"/>
          </rPr>
          <t xml:space="preserve">
Especificar el aporte a la V1</t>
        </r>
      </text>
    </comment>
    <comment ref="AW201" authorId="1" shapeId="0" xr:uid="{00000000-0006-0000-0000-000083020000}">
      <text>
        <r>
          <rPr>
            <b/>
            <sz val="9"/>
            <color indexed="81"/>
            <rFont val="Tahoma"/>
            <family val="2"/>
          </rPr>
          <t>Vivas Noguera, Angela María:</t>
        </r>
        <r>
          <rPr>
            <sz val="9"/>
            <color indexed="81"/>
            <rFont val="Tahoma"/>
            <family val="2"/>
          </rPr>
          <t xml:space="preserve">
Validar si el reporte sigue siendo igual al mes anterior. </t>
        </r>
      </text>
    </comment>
    <comment ref="AM202" authorId="2" shapeId="0" xr:uid="{00000000-0006-0000-0000-000084020000}">
      <text>
        <r>
          <rPr>
            <b/>
            <sz val="9"/>
            <color indexed="81"/>
            <rFont val="Tahoma"/>
            <family val="2"/>
          </rPr>
          <t>User:</t>
        </r>
        <r>
          <rPr>
            <sz val="9"/>
            <color indexed="81"/>
            <rFont val="Tahoma"/>
            <family val="2"/>
          </rPr>
          <t xml:space="preserve">
Especificar el aporte a la V1</t>
        </r>
      </text>
    </comment>
    <comment ref="CD202" authorId="3" shapeId="0" xr:uid="{00000000-0006-0000-0000-000085020000}">
      <text>
        <r>
          <rPr>
            <sz val="10"/>
            <color rgb="FF000000"/>
            <rFont val="Arial"/>
            <family val="2"/>
            <scheme val="minor"/>
          </rPr>
          <t>Se realizaron acciones de planeación y programación de tareas encaminadas al cumplimiento del producto de acuerdo al PAS
	-Angela María Vivas Noguera</t>
        </r>
      </text>
    </comment>
    <comment ref="CF202" authorId="3" shapeId="0" xr:uid="{00000000-0006-0000-0000-000086020000}">
      <text>
        <r>
          <rPr>
            <sz val="10"/>
            <color rgb="FF000000"/>
            <rFont val="Arial"/>
            <family val="2"/>
            <scheme val="minor"/>
          </rPr>
          <t>La ejecucion fisica corresponde a 3
	-Angela María Vivas Noguera</t>
        </r>
      </text>
    </comment>
    <comment ref="CG202" authorId="3" shapeId="0" xr:uid="{00000000-0006-0000-0000-000087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CI202" authorId="3" shapeId="0" xr:uid="{00000000-0006-0000-0000-000088020000}">
      <text>
        <r>
          <rPr>
            <sz val="10"/>
            <color rgb="FF000000"/>
            <rFont val="Arial"/>
            <family val="2"/>
            <scheme val="minor"/>
          </rPr>
          <t>La ejecucion fisica corresponde a 7
	-Angela María Vivas Noguera</t>
        </r>
      </text>
    </comment>
    <comment ref="CJ202" authorId="3" shapeId="0" xr:uid="{00000000-0006-0000-0000-000089020000}">
      <text>
        <r>
          <rPr>
            <sz val="10"/>
            <color rgb="FF000000"/>
            <rFont val="Arial"/>
            <family val="2"/>
            <scheme val="minor"/>
          </rPr>
          <t>En el mes de marzo se realizaron 7 campañas integrales en total, de las cuales 7 corresponden al centro de zoonosis (V2) y 0 al subgrupo de ETV (V1)
	-Angela María Vivas Noguera</t>
        </r>
      </text>
    </comment>
    <comment ref="AW203" authorId="1" shapeId="0" xr:uid="{00000000-0006-0000-0000-00008A020000}">
      <text>
        <r>
          <rPr>
            <b/>
            <sz val="9"/>
            <color indexed="81"/>
            <rFont val="Tahoma"/>
            <family val="2"/>
          </rPr>
          <t>Vivas Noguera, Angela María:</t>
        </r>
        <r>
          <rPr>
            <sz val="9"/>
            <color indexed="81"/>
            <rFont val="Tahoma"/>
            <family val="2"/>
          </rPr>
          <t xml:space="preserve">
Unificar explicaciones y dejar visible el cumplimiento de la unidad de medida</t>
        </r>
      </text>
    </comment>
    <comment ref="CD203" authorId="3" shapeId="0" xr:uid="{00000000-0006-0000-0000-00008B020000}">
      <text>
        <r>
          <rPr>
            <sz val="10"/>
            <color rgb="FF000000"/>
            <rFont val="Arial"/>
            <family val="2"/>
            <scheme val="minor"/>
          </rPr>
          <t>Se realizaron acciones de planeación y programación de tareas encaminadas al cumplimiento del producto de acuerdo al PAS
	-Angela María Vivas Noguera</t>
        </r>
      </text>
    </comment>
    <comment ref="CD204" authorId="3" shapeId="0" xr:uid="{00000000-0006-0000-0000-00008C020000}">
      <text>
        <r>
          <rPr>
            <sz val="10"/>
            <color rgb="FF000000"/>
            <rFont val="Arial"/>
            <family val="2"/>
            <scheme val="minor"/>
          </rPr>
          <t>Se realizaron acciones de planeación y programación de tareas encaminadas al cumplimiento del producto de acuerdo al PAS
	-Angela María Vivas Noguera</t>
        </r>
      </text>
    </comment>
    <comment ref="CF204" authorId="3" shapeId="0" xr:uid="{00000000-0006-0000-0000-00008D020000}">
      <text>
        <r>
          <rPr>
            <sz val="10"/>
            <color rgb="FF000000"/>
            <rFont val="Arial"/>
            <family val="2"/>
            <scheme val="minor"/>
          </rPr>
          <t>La ejecucion fisica corresponde a 3
	-Angela María Vivas Noguera</t>
        </r>
      </text>
    </comment>
    <comment ref="CG204" authorId="3" shapeId="0" xr:uid="{00000000-0006-0000-0000-00008E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CI204" authorId="3" shapeId="0" xr:uid="{00000000-0006-0000-0000-00008F020000}">
      <text>
        <r>
          <rPr>
            <sz val="10"/>
            <color rgb="FF000000"/>
            <rFont val="Arial"/>
            <family val="2"/>
            <scheme val="minor"/>
          </rPr>
          <t>La ejecucion fisica corresponde a 7
	-Angela María Vivas Noguera</t>
        </r>
      </text>
    </comment>
    <comment ref="CJ204" authorId="3" shapeId="0" xr:uid="{00000000-0006-0000-0000-000090020000}">
      <text>
        <r>
          <rPr>
            <sz val="10"/>
            <color rgb="FF000000"/>
            <rFont val="Arial"/>
            <family val="2"/>
            <scheme val="minor"/>
          </rPr>
          <t>En el mes de marzo se realizaron 7 campañas integrales en total, de las cuales 7 corresponden al centro de zoonosis (V2) y 0 al subgrupo de ETV (V1)
	-Angela María Vivas Noguera</t>
        </r>
      </text>
    </comment>
    <comment ref="CD205" authorId="3" shapeId="0" xr:uid="{00000000-0006-0000-0000-000091020000}">
      <text>
        <r>
          <rPr>
            <sz val="10"/>
            <color rgb="FF000000"/>
            <rFont val="Arial"/>
            <family val="2"/>
            <scheme val="minor"/>
          </rPr>
          <t>Se realizaron acciones de planeación y programación de tareas encaminadas al cumplimiento del producto de acuerdo al PAS
	-Angela María Vivas Noguera</t>
        </r>
      </text>
    </comment>
    <comment ref="CF205" authorId="3" shapeId="0" xr:uid="{00000000-0006-0000-0000-000092020000}">
      <text>
        <r>
          <rPr>
            <sz val="10"/>
            <color rgb="FF000000"/>
            <rFont val="Arial"/>
            <family val="2"/>
            <scheme val="minor"/>
          </rPr>
          <t>La ejecucion fisica corresponde a 3
	-Angela María Vivas Noguera</t>
        </r>
      </text>
    </comment>
    <comment ref="CG205" authorId="3" shapeId="0" xr:uid="{00000000-0006-0000-0000-000093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CI205" authorId="3" shapeId="0" xr:uid="{00000000-0006-0000-0000-000094020000}">
      <text>
        <r>
          <rPr>
            <sz val="10"/>
            <color rgb="FF000000"/>
            <rFont val="Arial"/>
            <family val="2"/>
            <scheme val="minor"/>
          </rPr>
          <t>La ejecucion fisica corresponde a 7
	-Angela María Vivas Noguera</t>
        </r>
      </text>
    </comment>
    <comment ref="CJ205" authorId="3" shapeId="0" xr:uid="{00000000-0006-0000-0000-000095020000}">
      <text>
        <r>
          <rPr>
            <sz val="10"/>
            <color rgb="FF000000"/>
            <rFont val="Arial"/>
            <family val="2"/>
            <scheme val="minor"/>
          </rPr>
          <t>En el mes de marzo se realizaron 7 campañas integrales en total, de las cuales 7 corresponden al centro de zoonosis (V2) y 0 al subgrupo de ETV (V1)
	-Angela María Vivas Noguera</t>
        </r>
      </text>
    </comment>
    <comment ref="CD206" authorId="3" shapeId="0" xr:uid="{00000000-0006-0000-0000-000096020000}">
      <text>
        <r>
          <rPr>
            <sz val="10"/>
            <color rgb="FF000000"/>
            <rFont val="Arial"/>
            <family val="2"/>
            <scheme val="minor"/>
          </rPr>
          <t>Se realizaron acciones de planeación y programación de tareas encaminadas al cumplimiento del producto de acuerdo al PAS
	-Angela María Vivas Noguera</t>
        </r>
      </text>
    </comment>
    <comment ref="CF206" authorId="3" shapeId="0" xr:uid="{00000000-0006-0000-0000-000097020000}">
      <text>
        <r>
          <rPr>
            <sz val="10"/>
            <color rgb="FF000000"/>
            <rFont val="Arial"/>
            <family val="2"/>
            <scheme val="minor"/>
          </rPr>
          <t>La ejecucion fisica corresponde a 3
	-Angela María Vivas Noguera</t>
        </r>
      </text>
    </comment>
    <comment ref="CG206" authorId="3" shapeId="0" xr:uid="{00000000-0006-0000-0000-000098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CI206" authorId="3" shapeId="0" xr:uid="{00000000-0006-0000-0000-000099020000}">
      <text>
        <r>
          <rPr>
            <sz val="10"/>
            <color rgb="FF000000"/>
            <rFont val="Arial"/>
            <family val="2"/>
            <scheme val="minor"/>
          </rPr>
          <t>La ejecucion fisica corresponde a 7
	-Angela María Vivas Noguera</t>
        </r>
      </text>
    </comment>
    <comment ref="CJ206" authorId="3" shapeId="0" xr:uid="{00000000-0006-0000-0000-00009A020000}">
      <text>
        <r>
          <rPr>
            <sz val="10"/>
            <color rgb="FF000000"/>
            <rFont val="Arial"/>
            <family val="2"/>
            <scheme val="minor"/>
          </rPr>
          <t>En el mes de marzo se realizaron 7 campañas integrales en total, de las cuales 7 corresponden al centro de zoonosis (V2) y 0 al subgrupo de ETV (V1)
	-Angela María Vivas Noguera</t>
        </r>
      </text>
    </comment>
    <comment ref="CD207" authorId="3" shapeId="0" xr:uid="{00000000-0006-0000-0000-00009B020000}">
      <text>
        <r>
          <rPr>
            <sz val="10"/>
            <color rgb="FF000000"/>
            <rFont val="Arial"/>
            <family val="2"/>
            <scheme val="minor"/>
          </rPr>
          <t>Se realizaron acciones de planeación y programación de tareas encaminadas al cumplimiento del producto de acuerdo al PAS
	-Angela María Vivas Noguera</t>
        </r>
      </text>
    </comment>
    <comment ref="CF207" authorId="3" shapeId="0" xr:uid="{00000000-0006-0000-0000-00009C020000}">
      <text>
        <r>
          <rPr>
            <sz val="10"/>
            <color rgb="FF000000"/>
            <rFont val="Arial"/>
            <family val="2"/>
            <scheme val="minor"/>
          </rPr>
          <t>La ejecucion fisica corresponde a 3
	-Angela María Vivas Noguera</t>
        </r>
      </text>
    </comment>
    <comment ref="CG207" authorId="3" shapeId="0" xr:uid="{00000000-0006-0000-0000-00009D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CI207" authorId="3" shapeId="0" xr:uid="{00000000-0006-0000-0000-00009E020000}">
      <text>
        <r>
          <rPr>
            <sz val="10"/>
            <color rgb="FF000000"/>
            <rFont val="Arial"/>
            <family val="2"/>
            <scheme val="minor"/>
          </rPr>
          <t>La ejecucion fisica corresponde a 7
	-Angela María Vivas Noguera</t>
        </r>
      </text>
    </comment>
    <comment ref="CJ207" authorId="3" shapeId="0" xr:uid="{00000000-0006-0000-0000-00009F020000}">
      <text>
        <r>
          <rPr>
            <sz val="10"/>
            <color rgb="FF000000"/>
            <rFont val="Arial"/>
            <family val="2"/>
            <scheme val="minor"/>
          </rPr>
          <t>En el mes de marzo se realizaron 7 campañas integrales en total, de las cuales 7 corresponden al centro de zoonosis (V2) y 0 al subgrupo de ETV (V1)
	-Angela María Vivas Noguera</t>
        </r>
      </text>
    </comment>
    <comment ref="CD208" authorId="3" shapeId="0" xr:uid="{00000000-0006-0000-0000-0000A0020000}">
      <text>
        <r>
          <rPr>
            <sz val="10"/>
            <color rgb="FF000000"/>
            <rFont val="Arial"/>
            <family val="2"/>
            <scheme val="minor"/>
          </rPr>
          <t>Se realizaron acciones de planeación y programación de tareas encaminadas al cumplimiento del producto de acuerdo al PAS
	-Angela María Vivas Noguera</t>
        </r>
      </text>
    </comment>
    <comment ref="CF208" authorId="3" shapeId="0" xr:uid="{00000000-0006-0000-0000-0000A1020000}">
      <text>
        <r>
          <rPr>
            <sz val="10"/>
            <color rgb="FF000000"/>
            <rFont val="Arial"/>
            <family val="2"/>
            <scheme val="minor"/>
          </rPr>
          <t>La ejecucion fisica corresponde a 3
	-Angela María Vivas Noguera</t>
        </r>
      </text>
    </comment>
    <comment ref="CG208" authorId="3" shapeId="0" xr:uid="{00000000-0006-0000-0000-0000A2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CI208" authorId="3" shapeId="0" xr:uid="{00000000-0006-0000-0000-0000A3020000}">
      <text>
        <r>
          <rPr>
            <sz val="10"/>
            <color rgb="FF000000"/>
            <rFont val="Arial"/>
            <family val="2"/>
            <scheme val="minor"/>
          </rPr>
          <t>La ejecucion fisica corresponde a 7
	-Angela María Vivas Noguera</t>
        </r>
      </text>
    </comment>
    <comment ref="CJ208" authorId="3" shapeId="0" xr:uid="{00000000-0006-0000-0000-0000A4020000}">
      <text>
        <r>
          <rPr>
            <sz val="10"/>
            <color rgb="FF000000"/>
            <rFont val="Arial"/>
            <family val="2"/>
            <scheme val="minor"/>
          </rPr>
          <t>En el mes de marzo se realizaron 7 campañas integrales en total, de las cuales 7 corresponden al centro de zoonosis (V2) y 0 al subgrupo de ETV (V1)
	-Angela María Vivas Noguera</t>
        </r>
      </text>
    </comment>
    <comment ref="AM209" authorId="2" shapeId="0" xr:uid="{00000000-0006-0000-0000-0000A5020000}">
      <text>
        <r>
          <rPr>
            <b/>
            <sz val="9"/>
            <color indexed="81"/>
            <rFont val="Tahoma"/>
            <family val="2"/>
          </rPr>
          <t>User:</t>
        </r>
        <r>
          <rPr>
            <sz val="9"/>
            <color indexed="81"/>
            <rFont val="Tahoma"/>
            <family val="2"/>
          </rPr>
          <t xml:space="preserve">
Especificar el aporte a la Variable 1</t>
        </r>
      </text>
    </comment>
    <comment ref="CD209" authorId="3" shapeId="0" xr:uid="{00000000-0006-0000-0000-0000A6020000}">
      <text>
        <r>
          <rPr>
            <sz val="10"/>
            <color rgb="FF000000"/>
            <rFont val="Arial"/>
            <family val="2"/>
            <scheme val="minor"/>
          </rPr>
          <t>Se realizaron acciones de planeación y programación de tareas encaminadas al cumplimiento del producto de acuerdo al PAS
	-Angela María Vivas Noguera</t>
        </r>
      </text>
    </comment>
    <comment ref="CF209" authorId="3" shapeId="0" xr:uid="{00000000-0006-0000-0000-0000A7020000}">
      <text>
        <r>
          <rPr>
            <sz val="10"/>
            <color rgb="FF000000"/>
            <rFont val="Arial"/>
            <family val="2"/>
            <scheme val="minor"/>
          </rPr>
          <t>La ejecucion fisica corresponde a 3
	-Angela María Vivas Noguera</t>
        </r>
      </text>
    </comment>
    <comment ref="CG209" authorId="3" shapeId="0" xr:uid="{00000000-0006-0000-0000-0000A8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AM210" authorId="2" shapeId="0" xr:uid="{00000000-0006-0000-0000-0000A9020000}">
      <text>
        <r>
          <rPr>
            <b/>
            <sz val="9"/>
            <color indexed="81"/>
            <rFont val="Tahoma"/>
            <family val="2"/>
          </rPr>
          <t>User:</t>
        </r>
        <r>
          <rPr>
            <sz val="9"/>
            <color indexed="81"/>
            <rFont val="Tahoma"/>
            <family val="2"/>
          </rPr>
          <t xml:space="preserve">
Especificar el aporte a la Variable 1</t>
        </r>
      </text>
    </comment>
    <comment ref="CD210" authorId="3" shapeId="0" xr:uid="{00000000-0006-0000-0000-0000AA020000}">
      <text>
        <r>
          <rPr>
            <sz val="10"/>
            <color rgb="FF000000"/>
            <rFont val="Arial"/>
            <family val="2"/>
            <scheme val="minor"/>
          </rPr>
          <t>Se realizaron acciones de planeación y programación de tareas encaminadas al cumplimiento del producto de acuerdo al PAS
	-Angela María Vivas Noguera</t>
        </r>
      </text>
    </comment>
    <comment ref="CF210" authorId="3" shapeId="0" xr:uid="{00000000-0006-0000-0000-0000AB020000}">
      <text>
        <r>
          <rPr>
            <sz val="10"/>
            <color rgb="FF000000"/>
            <rFont val="Arial"/>
            <family val="2"/>
            <scheme val="minor"/>
          </rPr>
          <t>La ejecucion fisica corresponde a 3
	-Angela María Vivas Noguera</t>
        </r>
      </text>
    </comment>
    <comment ref="CG210" authorId="3" shapeId="0" xr:uid="{00000000-0006-0000-0000-0000AC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CI210" authorId="3" shapeId="0" xr:uid="{00000000-0006-0000-0000-0000AD020000}">
      <text>
        <r>
          <rPr>
            <sz val="10"/>
            <color rgb="FF000000"/>
            <rFont val="Arial"/>
            <family val="2"/>
            <scheme val="minor"/>
          </rPr>
          <t>La ejecucion fisica corresponde a 7
	-Angela María Vivas Noguera</t>
        </r>
      </text>
    </comment>
    <comment ref="AM211" authorId="2" shapeId="0" xr:uid="{00000000-0006-0000-0000-0000AE020000}">
      <text>
        <r>
          <rPr>
            <b/>
            <sz val="9"/>
            <color indexed="81"/>
            <rFont val="Tahoma"/>
            <family val="2"/>
          </rPr>
          <t>User:</t>
        </r>
        <r>
          <rPr>
            <sz val="9"/>
            <color indexed="81"/>
            <rFont val="Tahoma"/>
            <family val="2"/>
          </rPr>
          <t xml:space="preserve">
Especificar el aporte de la Variable 1</t>
        </r>
      </text>
    </comment>
    <comment ref="CD211" authorId="3" shapeId="0" xr:uid="{00000000-0006-0000-0000-0000AF020000}">
      <text>
        <r>
          <rPr>
            <sz val="10"/>
            <color rgb="FF000000"/>
            <rFont val="Arial"/>
            <family val="2"/>
            <scheme val="minor"/>
          </rPr>
          <t>Se realizaron acciones de planeación y programación de tareas encaminadas al cumplimiento del producto de acuerdo al PAS
	-Angela María Vivas Noguera</t>
        </r>
      </text>
    </comment>
    <comment ref="CF211" authorId="3" shapeId="0" xr:uid="{00000000-0006-0000-0000-0000B0020000}">
      <text>
        <r>
          <rPr>
            <sz val="10"/>
            <color rgb="FF000000"/>
            <rFont val="Arial"/>
            <family val="2"/>
            <scheme val="minor"/>
          </rPr>
          <t>La ejecucion fisica corresponde a 3
	-Angela María Vivas Noguera</t>
        </r>
      </text>
    </comment>
    <comment ref="CG211" authorId="3" shapeId="0" xr:uid="{00000000-0006-0000-0000-0000B1020000}">
      <text>
        <r>
          <rPr>
            <sz val="10"/>
            <color rgb="FF000000"/>
            <rFont val="Arial"/>
            <family val="2"/>
            <scheme val="minor"/>
          </rPr>
          <t>En el mes de Febrero se realizaron 3 campañas integrales en total, de las cuales 3 corresponden al centro de zoonosis V2 y 0 al subgrupo de ETV V1
	-Angela María Vivas Noguera</t>
        </r>
      </text>
    </comment>
    <comment ref="CI211" authorId="3" shapeId="0" xr:uid="{00000000-0006-0000-0000-0000B2020000}">
      <text>
        <r>
          <rPr>
            <sz val="10"/>
            <color rgb="FF000000"/>
            <rFont val="Arial"/>
            <family val="2"/>
            <scheme val="minor"/>
          </rPr>
          <t>La ejecucion fisica corresponde a 7
	-Angela María Vivas Noguera</t>
        </r>
      </text>
    </comment>
    <comment ref="CJ211" authorId="3" shapeId="0" xr:uid="{00000000-0006-0000-0000-0000B3020000}">
      <text>
        <r>
          <rPr>
            <sz val="10"/>
            <color rgb="FF000000"/>
            <rFont val="Arial"/>
            <family val="2"/>
            <scheme val="minor"/>
          </rPr>
          <t>En el mes de marzo se realizaron 7 campañas integrales en total, de las cuales 7 corresponden al centro de zoonosis (V2) y 0 al subgrupo de ETV (V1)
	-Angela María Vivas Noguera</t>
        </r>
      </text>
    </comment>
    <comment ref="CD212" authorId="3" shapeId="0" xr:uid="{00000000-0006-0000-0000-0000B4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G212" authorId="3" shapeId="0" xr:uid="{00000000-0006-0000-0000-0000B5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I212" authorId="3" shapeId="0" xr:uid="{00000000-0006-0000-0000-0000B6020000}">
      <text>
        <r>
          <rPr>
            <sz val="10"/>
            <color rgb="FF000000"/>
            <rFont val="Arial"/>
            <family val="2"/>
            <scheme val="minor"/>
          </rPr>
          <t>La ejecucion fisica corresponde a 0
	-Angela María Vivas Noguera</t>
        </r>
      </text>
    </comment>
    <comment ref="CJ212" authorId="3" shapeId="0" xr:uid="{00000000-0006-0000-0000-0000B7020000}">
      <text>
        <r>
          <rPr>
            <sz val="10"/>
            <color rgb="FF000000"/>
            <rFont val="Arial"/>
            <family val="2"/>
            <scheme val="minor"/>
          </rPr>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
	-Angela María Vivas Noguera</t>
        </r>
      </text>
    </comment>
    <comment ref="CD214" authorId="3" shapeId="0" xr:uid="{00000000-0006-0000-0000-0000B8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G214" authorId="3" shapeId="0" xr:uid="{00000000-0006-0000-0000-0000B9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I214" authorId="3" shapeId="0" xr:uid="{00000000-0006-0000-0000-0000BA020000}">
      <text>
        <r>
          <rPr>
            <sz val="10"/>
            <color rgb="FF000000"/>
            <rFont val="Arial"/>
            <family val="2"/>
            <scheme val="minor"/>
          </rPr>
          <t>La ejecucion fisica corresponde a 0
	-Angela María Vivas Noguera</t>
        </r>
      </text>
    </comment>
    <comment ref="CJ214" authorId="3" shapeId="0" xr:uid="{00000000-0006-0000-0000-0000BB020000}">
      <text>
        <r>
          <rPr>
            <sz val="10"/>
            <color rgb="FF000000"/>
            <rFont val="Arial"/>
            <family val="2"/>
            <scheme val="minor"/>
          </rPr>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
	-Angela María Vivas Noguera</t>
        </r>
      </text>
    </comment>
    <comment ref="CD215" authorId="3" shapeId="0" xr:uid="{00000000-0006-0000-0000-0000BC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G215" authorId="3" shapeId="0" xr:uid="{00000000-0006-0000-0000-0000BD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I215" authorId="3" shapeId="0" xr:uid="{00000000-0006-0000-0000-0000BE020000}">
      <text>
        <r>
          <rPr>
            <sz val="10"/>
            <color rgb="FF000000"/>
            <rFont val="Arial"/>
            <family val="2"/>
            <scheme val="minor"/>
          </rPr>
          <t>La ejecucion fisica corresponde a 0
	-Angela María Vivas Noguera</t>
        </r>
      </text>
    </comment>
    <comment ref="CJ215" authorId="3" shapeId="0" xr:uid="{00000000-0006-0000-0000-0000BF020000}">
      <text>
        <r>
          <rPr>
            <sz val="10"/>
            <color rgb="FF000000"/>
            <rFont val="Arial"/>
            <family val="2"/>
            <scheme val="minor"/>
          </rPr>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
	-Angela María Vivas Noguera</t>
        </r>
      </text>
    </comment>
    <comment ref="CD216" authorId="3" shapeId="0" xr:uid="{00000000-0006-0000-0000-0000C0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G216" authorId="3" shapeId="0" xr:uid="{00000000-0006-0000-0000-0000C1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I216" authorId="3" shapeId="0" xr:uid="{00000000-0006-0000-0000-0000C2020000}">
      <text>
        <r>
          <rPr>
            <sz val="10"/>
            <color rgb="FF000000"/>
            <rFont val="Arial"/>
            <family val="2"/>
            <scheme val="minor"/>
          </rPr>
          <t>La ejecucion fisica corresponde a 0
	-Angela María Vivas Noguera</t>
        </r>
      </text>
    </comment>
    <comment ref="CJ216" authorId="3" shapeId="0" xr:uid="{00000000-0006-0000-0000-0000C3020000}">
      <text>
        <r>
          <rPr>
            <sz val="10"/>
            <color rgb="FF000000"/>
            <rFont val="Arial"/>
            <family val="2"/>
            <scheme val="minor"/>
          </rPr>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
	-Angela María Vivas Noguera</t>
        </r>
      </text>
    </comment>
    <comment ref="CD217" authorId="3" shapeId="0" xr:uid="{00000000-0006-0000-0000-0000C4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G217" authorId="3" shapeId="0" xr:uid="{00000000-0006-0000-0000-0000C5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I217" authorId="3" shapeId="0" xr:uid="{00000000-0006-0000-0000-0000C6020000}">
      <text>
        <r>
          <rPr>
            <sz val="10"/>
            <color rgb="FF000000"/>
            <rFont val="Arial"/>
            <family val="2"/>
            <scheme val="minor"/>
          </rPr>
          <t>La ejecucion fisica corresponde a 0
	-Angela María Vivas Noguera</t>
        </r>
      </text>
    </comment>
    <comment ref="CJ217" authorId="3" shapeId="0" xr:uid="{00000000-0006-0000-0000-0000C7020000}">
      <text>
        <r>
          <rPr>
            <sz val="10"/>
            <color rgb="FF000000"/>
            <rFont val="Arial"/>
            <family val="2"/>
            <scheme val="minor"/>
          </rPr>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
	-Angela María Vivas Noguera</t>
        </r>
      </text>
    </comment>
    <comment ref="CD218" authorId="3" shapeId="0" xr:uid="{00000000-0006-0000-0000-0000C8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G218" authorId="3" shapeId="0" xr:uid="{00000000-0006-0000-0000-0000C9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I218" authorId="3" shapeId="0" xr:uid="{00000000-0006-0000-0000-0000CA020000}">
      <text>
        <r>
          <rPr>
            <sz val="10"/>
            <color rgb="FF000000"/>
            <rFont val="Arial"/>
            <family val="2"/>
            <scheme val="minor"/>
          </rPr>
          <t>La ejecucion fisica corresponde a 0
	-Angela María Vivas Noguera</t>
        </r>
      </text>
    </comment>
    <comment ref="CJ218" authorId="3" shapeId="0" xr:uid="{00000000-0006-0000-0000-0000CB020000}">
      <text>
        <r>
          <rPr>
            <sz val="10"/>
            <color rgb="FF000000"/>
            <rFont val="Arial"/>
            <family val="2"/>
            <scheme val="minor"/>
          </rPr>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
	-Angela María Vivas Noguera</t>
        </r>
      </text>
    </comment>
    <comment ref="CD219" authorId="3" shapeId="0" xr:uid="{00000000-0006-0000-0000-0000CC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G219" authorId="3" shapeId="0" xr:uid="{00000000-0006-0000-0000-0000CD020000}">
      <text>
        <r>
          <rPr>
            <sz val="10"/>
            <color rgb="FF000000"/>
            <rFont val="Arial"/>
            <family val="2"/>
            <scheme val="minor"/>
          </rPr>
          <t>Se realizaron acciones de levantamiento de informacion (cotazaciones, CDP, PAC, estudios previos) y requerimientos de modulo para la implementacion del sistema de informacion.
	-Angela María Vivas Noguera</t>
        </r>
      </text>
    </comment>
    <comment ref="CI219" authorId="3" shapeId="0" xr:uid="{00000000-0006-0000-0000-0000CE020000}">
      <text>
        <r>
          <rPr>
            <sz val="10"/>
            <color rgb="FF000000"/>
            <rFont val="Arial"/>
            <family val="2"/>
            <scheme val="minor"/>
          </rPr>
          <t>La ejecucion fisica corresponde a 0
	-Angela María Vivas Noguera</t>
        </r>
      </text>
    </comment>
    <comment ref="CJ219" authorId="3" shapeId="0" xr:uid="{00000000-0006-0000-0000-0000CF020000}">
      <text>
        <r>
          <rPr>
            <sz val="10"/>
            <color rgb="FF000000"/>
            <rFont val="Arial"/>
            <family val="2"/>
            <scheme val="minor"/>
          </rPr>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
	-Angela María Vivas Noguera</t>
        </r>
      </text>
    </comment>
    <comment ref="O220" authorId="3" shapeId="0" xr:uid="{00000000-0006-0000-0000-0000D0020000}">
      <text>
        <r>
          <rPr>
            <sz val="10"/>
            <color rgb="FF000000"/>
            <rFont val="Arial"/>
            <family val="2"/>
            <scheme val="minor"/>
          </rPr>
          <t>Se ajusta ponderacion a 0.00%
	-Angela María Vivas Noguera</t>
        </r>
      </text>
    </comment>
    <comment ref="CD220" authorId="3" shapeId="0" xr:uid="{00000000-0006-0000-0000-0000D1020000}">
      <text>
        <r>
          <rPr>
            <sz val="10"/>
            <color rgb="FF000000"/>
            <rFont val="Arial"/>
            <family val="2"/>
            <scheme val="minor"/>
          </rPr>
          <t>Se avanzó en el diseño se planes de trabajo y planeación de las estrateegias para el servicio de educación informal en temas de salud pública
	-Angela María Vivas Noguera</t>
        </r>
      </text>
    </comment>
    <comment ref="CF220" authorId="3" shapeId="0" xr:uid="{00000000-0006-0000-0000-0000D2020000}">
      <text>
        <r>
          <rPr>
            <sz val="10"/>
            <color rgb="FF000000"/>
            <rFont val="Arial"/>
            <family val="2"/>
            <scheme val="minor"/>
          </rPr>
          <t>La ejecucion fisica corresponde a 100
	-Angela María Vivas Noguera</t>
        </r>
      </text>
    </comment>
    <comment ref="CG220" authorId="3" shapeId="0" xr:uid="{00000000-0006-0000-0000-0000D3020000}">
      <text>
        <r>
          <rPr>
            <sz val="10"/>
            <color rgb="FF000000"/>
            <rFont val="Arial"/>
            <family val="2"/>
            <scheme val="minor"/>
          </rPr>
          <t>En el mes de febrero, se avanzó en el desarrollo del proceso contractual del Plan de intervenciones Colectivas - P.I.C asi mismo se desarrollaron acciones de capacitación en acciones del entorno comunitario a 100 personas en temas de salud mental y convivencia social. de las 100 personas intervenidas, 50 personas aportan a la variable 1 y 50 personas a la variable 2 del plan de desarrollo
	-Angela María Vivas Noguera</t>
        </r>
      </text>
    </comment>
    <comment ref="CI220" authorId="3" shapeId="0" xr:uid="{00000000-0006-0000-0000-0000D4020000}">
      <text>
        <r>
          <rPr>
            <sz val="10"/>
            <color rgb="FF000000"/>
            <rFont val="Arial"/>
            <family val="2"/>
            <scheme val="minor"/>
          </rPr>
          <t>La ejecucion fisica corresponde a 250
	-Angela María Vivas Noguera</t>
        </r>
      </text>
    </comment>
    <comment ref="CJ220" authorId="3" shapeId="0" xr:uid="{00000000-0006-0000-0000-0000D5020000}">
      <text>
        <r>
          <rPr>
            <sz val="10"/>
            <color rgb="FF000000"/>
            <rFont val="Arial"/>
            <family val="2"/>
            <scheme val="minor"/>
          </rPr>
          <t>En el mes de marzo, el avance para el cumplimiento del producto relacionado con servicio de educación informal en temas de salud publica es de 250 personas intervenidas de las cuales 150 son aportadas por la variable 1 y 100 por la variable 2
	-Angela María Vivas Noguera</t>
        </r>
      </text>
    </comment>
    <comment ref="CD221" authorId="3" shapeId="0" xr:uid="{00000000-0006-0000-0000-0000D6020000}">
      <text>
        <r>
          <rPr>
            <sz val="10"/>
            <color rgb="FF000000"/>
            <rFont val="Arial"/>
            <family val="2"/>
            <scheme val="minor"/>
          </rPr>
          <t>Se avanzó en el diseño se planes de trabajo y planeación de las estrateegias para el servicio de educación informal en temas de salud pública
	-Angela María Vivas Noguera</t>
        </r>
      </text>
    </comment>
    <comment ref="CF221" authorId="3" shapeId="0" xr:uid="{00000000-0006-0000-0000-0000D7020000}">
      <text>
        <r>
          <rPr>
            <sz val="10"/>
            <color rgb="FF000000"/>
            <rFont val="Arial"/>
            <family val="2"/>
            <scheme val="minor"/>
          </rPr>
          <t>La ejecucion fisica corresponde a 100
	-Angela María Vivas Noguera</t>
        </r>
      </text>
    </comment>
    <comment ref="CG221" authorId="3" shapeId="0" xr:uid="{00000000-0006-0000-0000-0000D8020000}">
      <text>
        <r>
          <rPr>
            <sz val="10"/>
            <color rgb="FF000000"/>
            <rFont val="Arial"/>
            <family val="2"/>
            <scheme val="minor"/>
          </rPr>
          <t>En el mes de febrero, se avanzó en el desarrollo del proceso contractual del Plan de intervenciones Colectivas - P.I.C asi mismo se desarrollaron acciones de capacitación en acciones del entorno comunitario a 100 personas en temas de salud mental y convivencia social. de las 100 personas intervenidas, 50 personas aportan a la variable 1 y 50 personas a la variable 2 del plan de desarrollo
	-Angela María Vivas Noguera</t>
        </r>
      </text>
    </comment>
    <comment ref="CI221" authorId="3" shapeId="0" xr:uid="{00000000-0006-0000-0000-0000D9020000}">
      <text>
        <r>
          <rPr>
            <sz val="10"/>
            <color rgb="FF000000"/>
            <rFont val="Arial"/>
            <family val="2"/>
            <scheme val="minor"/>
          </rPr>
          <t>La ejecucion fisica corresponde a 250
	-Angela María Vivas Noguera</t>
        </r>
      </text>
    </comment>
    <comment ref="CJ221" authorId="3" shapeId="0" xr:uid="{00000000-0006-0000-0000-0000DA020000}">
      <text>
        <r>
          <rPr>
            <sz val="10"/>
            <color rgb="FF000000"/>
            <rFont val="Arial"/>
            <family val="2"/>
            <scheme val="minor"/>
          </rPr>
          <t>En el mes de marzo, el avance para el cumplimiento del producto relacionado con servicio de educación informal en temas de salud publica es de 250 personas intervenidas de las cuales 150 son aportadas por la variable 1 y 100 por la variable 2
	-Angela María Vivas Noguera</t>
        </r>
      </text>
    </comment>
    <comment ref="AV222" authorId="1" shapeId="0" xr:uid="{00000000-0006-0000-0000-0000DB020000}">
      <text>
        <r>
          <rPr>
            <b/>
            <sz val="12"/>
            <color indexed="81"/>
            <rFont val="Tahoma"/>
            <family val="2"/>
          </rPr>
          <t>Vivas Noguera, Angela María:</t>
        </r>
        <r>
          <rPr>
            <sz val="12"/>
            <color indexed="81"/>
            <rFont val="Tahoma"/>
            <family val="2"/>
          </rPr>
          <t xml:space="preserve">
Validar porcentaje de avance</t>
        </r>
      </text>
    </comment>
    <comment ref="AW222" authorId="1" shapeId="0" xr:uid="{00000000-0006-0000-0000-0000DC020000}">
      <text>
        <r>
          <rPr>
            <b/>
            <sz val="12"/>
            <color indexed="81"/>
            <rFont val="Tahoma"/>
            <family val="2"/>
          </rPr>
          <t>Vivas Noguera, Angela María:</t>
        </r>
        <r>
          <rPr>
            <sz val="12"/>
            <color indexed="81"/>
            <rFont val="Tahoma"/>
            <family val="2"/>
          </rPr>
          <t xml:space="preserve">
Ajustar explicacion de tal forma que el entregable y la cantidad entregable de la actividad sea visible.</t>
        </r>
      </text>
    </comment>
    <comment ref="BG222" authorId="1" shapeId="0" xr:uid="{00000000-0006-0000-0000-0000DD020000}">
      <text>
        <r>
          <rPr>
            <b/>
            <sz val="14"/>
            <color indexed="81"/>
            <rFont val="Tahoma"/>
            <family val="2"/>
          </rPr>
          <t>Vivas Noguera, Angela María:</t>
        </r>
        <r>
          <rPr>
            <sz val="14"/>
            <color indexed="81"/>
            <rFont val="Tahoma"/>
            <family val="2"/>
          </rPr>
          <t xml:space="preserve">
Dejar visible cantidad del entregable y unidad de medida</t>
        </r>
      </text>
    </comment>
    <comment ref="CD222" authorId="3" shapeId="0" xr:uid="{00000000-0006-0000-0000-0000DE020000}">
      <text>
        <r>
          <rPr>
            <sz val="10"/>
            <color rgb="FF000000"/>
            <rFont val="Arial"/>
            <family val="2"/>
            <scheme val="minor"/>
          </rPr>
          <t>Se avanzó en el diseño se planes de trabajo y planeación de las estrateegias para el servicio de educación informal en temas de salud pública
	-Angela María Vivas Noguera</t>
        </r>
      </text>
    </comment>
    <comment ref="CF222" authorId="3" shapeId="0" xr:uid="{00000000-0006-0000-0000-0000DF020000}">
      <text>
        <r>
          <rPr>
            <sz val="10"/>
            <color rgb="FF000000"/>
            <rFont val="Arial"/>
            <family val="2"/>
            <scheme val="minor"/>
          </rPr>
          <t>La ejecucion fisica corresponde a 100
	-Angela María Vivas Noguera</t>
        </r>
      </text>
    </comment>
    <comment ref="CG222" authorId="3" shapeId="0" xr:uid="{00000000-0006-0000-0000-0000E0020000}">
      <text>
        <r>
          <rPr>
            <sz val="10"/>
            <color rgb="FF000000"/>
            <rFont val="Arial"/>
            <family val="2"/>
            <scheme val="minor"/>
          </rPr>
          <t>En el mes de febrero, se avanzó en el desarrollo del proceso contractual del Plan de intervenciones Colectivas - P.I.C asi mismo se desarrollaron acciones de capacitación en acciones del entorno comunitario a 100 personas en temas de salud mental y convivencia social. de las 100 personas intervenidas, 50 personas aportan a la variable 1 y 50 personas a la variable 2 del plan de desarrollo
	-Angela María Vivas Noguera</t>
        </r>
      </text>
    </comment>
    <comment ref="CI222" authorId="3" shapeId="0" xr:uid="{00000000-0006-0000-0000-0000E1020000}">
      <text>
        <r>
          <rPr>
            <sz val="10"/>
            <color rgb="FF000000"/>
            <rFont val="Arial"/>
            <family val="2"/>
            <scheme val="minor"/>
          </rPr>
          <t>La ejecucion fisica corresponde a 250
	-Angela María Vivas Noguera</t>
        </r>
      </text>
    </comment>
    <comment ref="O223" authorId="1" shapeId="0" xr:uid="{00000000-0006-0000-0000-0000E2020000}">
      <text>
        <r>
          <rPr>
            <b/>
            <sz val="9"/>
            <color indexed="81"/>
            <rFont val="Tahoma"/>
            <family val="2"/>
          </rPr>
          <t>Vivas Noguera, Angela María:</t>
        </r>
        <r>
          <rPr>
            <sz val="9"/>
            <color indexed="81"/>
            <rFont val="Tahoma"/>
            <family val="2"/>
          </rPr>
          <t xml:space="preserve">
Se ajusta ponderacion a 28%</t>
        </r>
      </text>
    </comment>
    <comment ref="CD223" authorId="3" shapeId="0" xr:uid="{00000000-0006-0000-0000-0000E3020000}">
      <text>
        <r>
          <rPr>
            <sz val="10"/>
            <color rgb="FF000000"/>
            <rFont val="Arial"/>
            <family val="2"/>
            <scheme val="minor"/>
          </rPr>
          <t>Se avanzó en el diseño se planes de trabajo y planeación de las estrateegias para el servicio de educación informal en temas de salud pública
	-Angela María Vivas Noguera</t>
        </r>
      </text>
    </comment>
    <comment ref="CF223" authorId="3" shapeId="0" xr:uid="{00000000-0006-0000-0000-0000E4020000}">
      <text>
        <r>
          <rPr>
            <sz val="10"/>
            <color rgb="FF000000"/>
            <rFont val="Arial"/>
            <family val="2"/>
            <scheme val="minor"/>
          </rPr>
          <t>La ejecucion fisica corresponde a 100
	-Angela María Vivas Noguera</t>
        </r>
      </text>
    </comment>
    <comment ref="CI223" authorId="3" shapeId="0" xr:uid="{00000000-0006-0000-0000-0000E5020000}">
      <text>
        <r>
          <rPr>
            <sz val="10"/>
            <color rgb="FF000000"/>
            <rFont val="Arial"/>
            <family val="2"/>
            <scheme val="minor"/>
          </rPr>
          <t>La ejecucion fisica corresponde a 250
	-Angela María Vivas Noguera</t>
        </r>
      </text>
    </comment>
    <comment ref="O224" authorId="1" shapeId="0" xr:uid="{00000000-0006-0000-0000-0000E6020000}">
      <text>
        <r>
          <rPr>
            <b/>
            <sz val="9"/>
            <color indexed="81"/>
            <rFont val="Tahoma"/>
            <family val="2"/>
          </rPr>
          <t>Vivas Noguera, Angela María:</t>
        </r>
        <r>
          <rPr>
            <sz val="9"/>
            <color indexed="81"/>
            <rFont val="Tahoma"/>
            <family val="2"/>
          </rPr>
          <t xml:space="preserve">
Se ajusta ponderacion a 22%</t>
        </r>
      </text>
    </comment>
    <comment ref="AR224" authorId="4" shapeId="0" xr:uid="{00000000-0006-0000-0000-0000E7020000}">
      <text>
        <r>
          <rPr>
            <b/>
            <sz val="9"/>
            <color indexed="81"/>
            <rFont val="Tahoma"/>
            <family val="2"/>
          </rPr>
          <t>Gabriel Ricardo Vitery Sapuyes:</t>
        </r>
        <r>
          <rPr>
            <sz val="9"/>
            <color indexed="81"/>
            <rFont val="Tahoma"/>
            <family val="2"/>
          </rPr>
          <t xml:space="preserve">
cual es el aporte a politicas mencionadas?</t>
        </r>
      </text>
    </comment>
    <comment ref="CD224" authorId="3" shapeId="0" xr:uid="{00000000-0006-0000-0000-0000E8020000}">
      <text>
        <r>
          <rPr>
            <sz val="10"/>
            <color rgb="FF000000"/>
            <rFont val="Arial"/>
            <family val="2"/>
            <scheme val="minor"/>
          </rPr>
          <t>Se avanzó en el diseño se planes de trabajo y planeación de las estrateegias para el servicio de educación informal en temas de salud pública
	-Angela María Vivas Noguera</t>
        </r>
      </text>
    </comment>
    <comment ref="CF224" authorId="3" shapeId="0" xr:uid="{00000000-0006-0000-0000-0000E9020000}">
      <text>
        <r>
          <rPr>
            <sz val="10"/>
            <color rgb="FF000000"/>
            <rFont val="Arial"/>
            <family val="2"/>
            <scheme val="minor"/>
          </rPr>
          <t>La ejecucion fisica corresponde a 100
	-Angela María Vivas Noguera</t>
        </r>
      </text>
    </comment>
    <comment ref="CG224" authorId="3" shapeId="0" xr:uid="{00000000-0006-0000-0000-0000EA020000}">
      <text>
        <r>
          <rPr>
            <sz val="10"/>
            <color rgb="FF000000"/>
            <rFont val="Arial"/>
            <family val="2"/>
            <scheme val="minor"/>
          </rPr>
          <t>En el mes de febrero, se avanzó en el desarrollo del proceso contractual del Plan de intervenciones Colectivas - P.I.C asi mismo se desarrollaron acciones de capacitación en acciones del entorno comunitario a 100 personas en temas de salud mental y convivencia social. de las 100 personas intervenidas, 50 personas aportan a la variable 1 y 50 personas a la variable 2 del plan de desarrollo
	-Angela María Vivas Noguera</t>
        </r>
      </text>
    </comment>
    <comment ref="CI224" authorId="3" shapeId="0" xr:uid="{00000000-0006-0000-0000-0000EB020000}">
      <text>
        <r>
          <rPr>
            <sz val="10"/>
            <color rgb="FF000000"/>
            <rFont val="Arial"/>
            <family val="2"/>
            <scheme val="minor"/>
          </rPr>
          <t>La ejecucion fisica corresponde a 250
	-Angela María Vivas Noguera</t>
        </r>
      </text>
    </comment>
    <comment ref="O226" authorId="1" shapeId="0" xr:uid="{00000000-0006-0000-0000-0000EC020000}">
      <text>
        <r>
          <rPr>
            <b/>
            <sz val="9"/>
            <color indexed="81"/>
            <rFont val="Tahoma"/>
            <family val="2"/>
          </rPr>
          <t>Vivas Noguera, Angela María:</t>
        </r>
        <r>
          <rPr>
            <sz val="9"/>
            <color indexed="81"/>
            <rFont val="Tahoma"/>
            <family val="2"/>
          </rPr>
          <t xml:space="preserve">
Se ajusta ponderacion a 33%</t>
        </r>
      </text>
    </comment>
    <comment ref="AV227" authorId="1" shapeId="0" xr:uid="{00000000-0006-0000-0000-0000ED020000}">
      <text>
        <r>
          <rPr>
            <b/>
            <sz val="12"/>
            <color indexed="81"/>
            <rFont val="Tahoma"/>
            <family val="2"/>
          </rPr>
          <t>Vivas Noguera, Angela María:</t>
        </r>
        <r>
          <rPr>
            <sz val="12"/>
            <color indexed="81"/>
            <rFont val="Tahoma"/>
            <family val="2"/>
          </rPr>
          <t xml:space="preserve">
Validar el avance de esta actividad</t>
        </r>
      </text>
    </comment>
    <comment ref="BF227" authorId="1" shapeId="0" xr:uid="{00000000-0006-0000-0000-0000EE020000}">
      <text>
        <r>
          <rPr>
            <b/>
            <sz val="9"/>
            <color indexed="81"/>
            <rFont val="Tahoma"/>
            <family val="2"/>
          </rPr>
          <t>Vivas Noguera, Angela María:</t>
        </r>
        <r>
          <rPr>
            <sz val="9"/>
            <color indexed="81"/>
            <rFont val="Tahoma"/>
            <family val="2"/>
          </rPr>
          <t xml:space="preserve">
</t>
        </r>
        <r>
          <rPr>
            <sz val="12"/>
            <color indexed="81"/>
            <rFont val="Tahoma"/>
            <family val="2"/>
          </rPr>
          <t>Validar porcentaje de avance ya que con corte a OCTUBRE el avance acumulado supera el 100%</t>
        </r>
      </text>
    </comment>
    <comment ref="DE227" authorId="1" shapeId="0" xr:uid="{00000000-0006-0000-0000-0000EF020000}">
      <text>
        <r>
          <rPr>
            <b/>
            <sz val="9"/>
            <color indexed="81"/>
            <rFont val="Tahoma"/>
            <family val="2"/>
          </rPr>
          <t>Vivas Noguera, Angela María:</t>
        </r>
        <r>
          <rPr>
            <sz val="9"/>
            <color indexed="81"/>
            <rFont val="Tahoma"/>
            <family val="2"/>
          </rPr>
          <t xml:space="preserve">
</t>
        </r>
        <r>
          <rPr>
            <sz val="14"/>
            <color indexed="81"/>
            <rFont val="Tahoma"/>
            <family val="2"/>
          </rPr>
          <t xml:space="preserve">Confirmar de acuerdo con el ajuste al l reporte de las actividades </t>
        </r>
      </text>
    </comment>
    <comment ref="AV228" authorId="1" shapeId="0" xr:uid="{00000000-0006-0000-0000-0000F0020000}">
      <text>
        <r>
          <rPr>
            <b/>
            <sz val="12"/>
            <color indexed="81"/>
            <rFont val="Tahoma"/>
            <family val="2"/>
          </rPr>
          <t>Vivas Noguera, Angela María:</t>
        </r>
        <r>
          <rPr>
            <sz val="12"/>
            <color indexed="81"/>
            <rFont val="Tahoma"/>
            <family val="2"/>
          </rPr>
          <t xml:space="preserve">
Validar el avance de esta actividad</t>
        </r>
      </text>
    </comment>
    <comment ref="BF228" authorId="1" shapeId="0" xr:uid="{00000000-0006-0000-0000-0000F1020000}">
      <text>
        <r>
          <rPr>
            <b/>
            <sz val="9"/>
            <color indexed="81"/>
            <rFont val="Tahoma"/>
            <family val="2"/>
          </rPr>
          <t>Vivas Noguera, Angela María:</t>
        </r>
        <r>
          <rPr>
            <sz val="9"/>
            <color indexed="81"/>
            <rFont val="Tahoma"/>
            <family val="2"/>
          </rPr>
          <t xml:space="preserve">
</t>
        </r>
        <r>
          <rPr>
            <sz val="14"/>
            <color indexed="81"/>
            <rFont val="Tahoma"/>
            <family val="2"/>
          </rPr>
          <t>Validar porcentaje de avance ya que con corte a OCTUBRE el avance acumulado supera el 100%</t>
        </r>
      </text>
    </comment>
    <comment ref="AV229" authorId="1" shapeId="0" xr:uid="{00000000-0006-0000-0000-0000F2020000}">
      <text>
        <r>
          <rPr>
            <b/>
            <sz val="12"/>
            <color indexed="81"/>
            <rFont val="Tahoma"/>
            <family val="2"/>
          </rPr>
          <t>Vivas Noguera, Angela María:</t>
        </r>
        <r>
          <rPr>
            <sz val="12"/>
            <color indexed="81"/>
            <rFont val="Tahoma"/>
            <family val="2"/>
          </rPr>
          <t xml:space="preserve">
Validar  el avance de esta actividad</t>
        </r>
      </text>
    </comment>
    <comment ref="BF229" authorId="1" shapeId="0" xr:uid="{00000000-0006-0000-0000-0000F3020000}">
      <text>
        <r>
          <rPr>
            <b/>
            <sz val="9"/>
            <color indexed="81"/>
            <rFont val="Tahoma"/>
            <family val="2"/>
          </rPr>
          <t>Vivas Noguera, Angela María:</t>
        </r>
        <r>
          <rPr>
            <sz val="9"/>
            <color indexed="81"/>
            <rFont val="Tahoma"/>
            <family val="2"/>
          </rPr>
          <t xml:space="preserve">
Reportar porcentaje de avance </t>
        </r>
      </text>
    </comment>
    <comment ref="BG229" authorId="1" shapeId="0" xr:uid="{00000000-0006-0000-0000-0000F4020000}">
      <text>
        <r>
          <rPr>
            <b/>
            <sz val="9"/>
            <color indexed="81"/>
            <rFont val="Tahoma"/>
            <family val="2"/>
          </rPr>
          <t>Vivas Noguera, Angela María:</t>
        </r>
        <r>
          <rPr>
            <sz val="9"/>
            <color indexed="81"/>
            <rFont val="Tahoma"/>
            <family val="2"/>
          </rPr>
          <t xml:space="preserve">
</t>
        </r>
        <r>
          <rPr>
            <sz val="14"/>
            <color indexed="81"/>
            <rFont val="Tahoma"/>
            <family val="2"/>
          </rPr>
          <t>Cual es el aporte a la Variable 1?</t>
        </r>
      </text>
    </comment>
    <comment ref="AU230" authorId="1" shapeId="0" xr:uid="{00000000-0006-0000-0000-0000F5020000}">
      <text>
        <r>
          <rPr>
            <b/>
            <sz val="12"/>
            <color indexed="81"/>
            <rFont val="Tahoma"/>
            <family val="2"/>
          </rPr>
          <t>Vivas Noguera, Angela María:</t>
        </r>
        <r>
          <rPr>
            <sz val="12"/>
            <color indexed="81"/>
            <rFont val="Tahoma"/>
            <family val="2"/>
          </rPr>
          <t xml:space="preserve">
Validar si no hay ejecucion</t>
        </r>
      </text>
    </comment>
    <comment ref="CJ230" authorId="3" shapeId="0" xr:uid="{00000000-0006-0000-0000-0000F6020000}">
      <text>
        <r>
          <rPr>
            <sz val="10"/>
            <color rgb="FF000000"/>
            <rFont val="Arial"/>
            <family val="2"/>
            <scheme val="minor"/>
          </rPr>
          <t>En el mes de Marzo, se avanzó con el proceso de recopilación de hojas de vida del talento humano, desarrollo de Planes de Trabajo y cronogramas de las acciones del plan de intervenciones colectivas P.I.C que desarrollan las Empresas Sociales del Estado en temas de prevención y la reducción de riesgos y daños asociados al consumo de SPA. Por el momento no hay avance fisico
	-Angela María Vivas Noguera</t>
        </r>
      </text>
    </comment>
    <comment ref="AV231" authorId="1" shapeId="0" xr:uid="{00000000-0006-0000-0000-0000F7020000}">
      <text>
        <r>
          <rPr>
            <b/>
            <sz val="12"/>
            <color indexed="81"/>
            <rFont val="Tahoma"/>
            <family val="2"/>
          </rPr>
          <t>Vivas Noguera, Angela María:</t>
        </r>
        <r>
          <rPr>
            <sz val="12"/>
            <color indexed="81"/>
            <rFont val="Tahoma"/>
            <family val="2"/>
          </rPr>
          <t xml:space="preserve">
Validar  el avance de esta actividad</t>
        </r>
      </text>
    </comment>
    <comment ref="BF231" authorId="1" shapeId="0" xr:uid="{00000000-0006-0000-0000-0000F8020000}">
      <text>
        <r>
          <rPr>
            <b/>
            <sz val="9"/>
            <color indexed="81"/>
            <rFont val="Tahoma"/>
            <family val="2"/>
          </rPr>
          <t>Vivas Noguera, Angela María:</t>
        </r>
        <r>
          <rPr>
            <sz val="9"/>
            <color indexed="81"/>
            <rFont val="Tahoma"/>
            <family val="2"/>
          </rPr>
          <t xml:space="preserve">
Reportar porcentaje de avance </t>
        </r>
      </text>
    </comment>
    <comment ref="CJ231" authorId="3" shapeId="0" xr:uid="{00000000-0006-0000-0000-0000F9020000}">
      <text>
        <r>
          <rPr>
            <sz val="10"/>
            <color rgb="FF000000"/>
            <rFont val="Arial"/>
            <family val="2"/>
            <scheme val="minor"/>
          </rPr>
          <t>En el mes de Marzo, se avanzó con el proceso de recopilación de hojas de vida del talento humano, desarrollo de Planes de Trabajo y cronogramas de las acciones del plan de intervenciones colectivas P.I.C que desarrollan las Empresas Sociales del Estado en temas de prevención y la reducción de riesgos y daños asociados al consumo de SPA. Por el momento no hay avance fisico
	-Angela María Vivas Noguera</t>
        </r>
      </text>
    </comment>
    <comment ref="DU232" authorId="1" shapeId="0" xr:uid="{00000000-0006-0000-0000-0000FA020000}">
      <text>
        <r>
          <rPr>
            <b/>
            <sz val="12"/>
            <color indexed="81"/>
            <rFont val="Tahoma"/>
            <family val="2"/>
          </rPr>
          <t>Vivas Noguera, Angela María:</t>
        </r>
        <r>
          <rPr>
            <sz val="12"/>
            <color indexed="81"/>
            <rFont val="Tahoma"/>
            <family val="2"/>
          </rPr>
          <t xml:space="preserve">
Primer RPC de la actividad</t>
        </r>
      </text>
    </comment>
    <comment ref="DU233" authorId="1" shapeId="0" xr:uid="{00000000-0006-0000-0000-0000FB020000}">
      <text>
        <r>
          <rPr>
            <b/>
            <sz val="12"/>
            <color indexed="81"/>
            <rFont val="Tahoma"/>
            <family val="2"/>
          </rPr>
          <t>Vivas Noguera, Angela María:</t>
        </r>
        <r>
          <rPr>
            <sz val="12"/>
            <color indexed="81"/>
            <rFont val="Tahoma"/>
            <family val="2"/>
          </rPr>
          <t xml:space="preserve">
Primer RPC de la actividad</t>
        </r>
      </text>
    </comment>
    <comment ref="DU234" authorId="1" shapeId="0" xr:uid="{00000000-0006-0000-0000-0000FC020000}">
      <text>
        <r>
          <rPr>
            <b/>
            <sz val="12"/>
            <color indexed="81"/>
            <rFont val="Tahoma"/>
            <family val="2"/>
          </rPr>
          <t>Vivas Noguera, Angela María:</t>
        </r>
        <r>
          <rPr>
            <sz val="12"/>
            <color indexed="81"/>
            <rFont val="Tahoma"/>
            <family val="2"/>
          </rPr>
          <t xml:space="preserve">
Primer RPC de la actividad</t>
        </r>
      </text>
    </comment>
    <comment ref="DU235" authorId="1" shapeId="0" xr:uid="{00000000-0006-0000-0000-0000FD020000}">
      <text>
        <r>
          <rPr>
            <b/>
            <sz val="12"/>
            <color indexed="81"/>
            <rFont val="Tahoma"/>
            <family val="2"/>
          </rPr>
          <t>Vivas Noguera, Angela María:</t>
        </r>
        <r>
          <rPr>
            <sz val="12"/>
            <color indexed="81"/>
            <rFont val="Tahoma"/>
            <family val="2"/>
          </rPr>
          <t xml:space="preserve">
Primer RPC de la actividad</t>
        </r>
      </text>
    </comment>
    <comment ref="DU236" authorId="1" shapeId="0" xr:uid="{00000000-0006-0000-0000-0000FE020000}">
      <text>
        <r>
          <rPr>
            <b/>
            <sz val="12"/>
            <color indexed="81"/>
            <rFont val="Tahoma"/>
            <family val="2"/>
          </rPr>
          <t>Vivas Noguera, Angela María:</t>
        </r>
        <r>
          <rPr>
            <sz val="12"/>
            <color indexed="81"/>
            <rFont val="Tahoma"/>
            <family val="2"/>
          </rPr>
          <t xml:space="preserve">
Primer RPC de la actividad</t>
        </r>
      </text>
    </comment>
    <comment ref="BB237" authorId="0" shapeId="0" xr:uid="{00000000-0006-0000-0000-0000FF020000}">
      <text>
        <r>
          <rPr>
            <b/>
            <sz val="11"/>
            <color indexed="81"/>
            <rFont val="Tahoma"/>
            <family val="2"/>
          </rPr>
          <t>Angela Vivas:</t>
        </r>
        <r>
          <rPr>
            <sz val="11"/>
            <color indexed="81"/>
            <rFont val="Tahoma"/>
            <family val="2"/>
          </rPr>
          <t xml:space="preserve">
Ajustar de manera que sea visible el entregable y la cantidad entregable.</t>
        </r>
      </text>
    </comment>
    <comment ref="DU237" authorId="1" shapeId="0" xr:uid="{00000000-0006-0000-0000-000000030000}">
      <text>
        <r>
          <rPr>
            <b/>
            <sz val="12"/>
            <color indexed="81"/>
            <rFont val="Tahoma"/>
            <family val="2"/>
          </rPr>
          <t>Vivas Noguera, Angela María:</t>
        </r>
        <r>
          <rPr>
            <sz val="12"/>
            <color indexed="81"/>
            <rFont val="Tahoma"/>
            <family val="2"/>
          </rPr>
          <t xml:space="preserve">
Primer RPC de la actividad</t>
        </r>
      </text>
    </comment>
    <comment ref="DU238" authorId="1" shapeId="0" xr:uid="{00000000-0006-0000-0000-000001030000}">
      <text>
        <r>
          <rPr>
            <b/>
            <sz val="12"/>
            <color indexed="81"/>
            <rFont val="Tahoma"/>
            <family val="2"/>
          </rPr>
          <t>Vivas Noguera, Angela María:</t>
        </r>
        <r>
          <rPr>
            <sz val="12"/>
            <color indexed="81"/>
            <rFont val="Tahoma"/>
            <family val="2"/>
          </rPr>
          <t xml:space="preserve">
Primer RPC de la actividad</t>
        </r>
      </text>
    </comment>
    <comment ref="DU244" authorId="1" shapeId="0" xr:uid="{00000000-0006-0000-0000-000002030000}">
      <text>
        <r>
          <rPr>
            <b/>
            <sz val="12"/>
            <color indexed="81"/>
            <rFont val="Tahoma"/>
            <family val="2"/>
          </rPr>
          <t>Vivas Noguera, Angela María:</t>
        </r>
        <r>
          <rPr>
            <sz val="12"/>
            <color indexed="81"/>
            <rFont val="Tahoma"/>
            <family val="2"/>
          </rPr>
          <t xml:space="preserve">
Primer RPC de la actividad</t>
        </r>
      </text>
    </comment>
    <comment ref="DU245" authorId="1" shapeId="0" xr:uid="{00000000-0006-0000-0000-000003030000}">
      <text>
        <r>
          <rPr>
            <b/>
            <sz val="12"/>
            <color indexed="81"/>
            <rFont val="Tahoma"/>
            <family val="2"/>
          </rPr>
          <t>Vivas Noguera, Angela María:</t>
        </r>
        <r>
          <rPr>
            <sz val="12"/>
            <color indexed="81"/>
            <rFont val="Tahoma"/>
            <family val="2"/>
          </rPr>
          <t xml:space="preserve">
Primer RPC de la actividad</t>
        </r>
      </text>
    </comment>
    <comment ref="DU246" authorId="1" shapeId="0" xr:uid="{00000000-0006-0000-0000-000004030000}">
      <text>
        <r>
          <rPr>
            <b/>
            <sz val="12"/>
            <color indexed="81"/>
            <rFont val="Tahoma"/>
            <family val="2"/>
          </rPr>
          <t>Vivas Noguera, Angela María:</t>
        </r>
        <r>
          <rPr>
            <sz val="12"/>
            <color indexed="81"/>
            <rFont val="Tahoma"/>
            <family val="2"/>
          </rPr>
          <t xml:space="preserve">
Primer RPC de la actividad</t>
        </r>
      </text>
    </comment>
    <comment ref="AW250" authorId="1" shapeId="0" xr:uid="{00000000-0006-0000-0000-000005030000}">
      <text>
        <r>
          <rPr>
            <b/>
            <sz val="12"/>
            <color indexed="81"/>
            <rFont val="Tahoma"/>
            <family val="2"/>
          </rPr>
          <t>Vivas Noguera, Angela María:</t>
        </r>
        <r>
          <rPr>
            <sz val="12"/>
            <color indexed="81"/>
            <rFont val="Tahoma"/>
            <family val="2"/>
          </rPr>
          <t xml:space="preserve">
Vivas Noguera, Angela María:
Validar si se dio cumplimiento con 1 accion de convocatoria. De acuerdo con la explicacion de avance</t>
        </r>
      </text>
    </comment>
    <comment ref="BA250" authorId="0" shapeId="0" xr:uid="{00000000-0006-0000-0000-000006030000}">
      <text>
        <r>
          <rPr>
            <b/>
            <sz val="9"/>
            <color indexed="81"/>
            <rFont val="Tahoma"/>
            <family val="2"/>
          </rPr>
          <t>Angela Vivas:</t>
        </r>
        <r>
          <rPr>
            <sz val="9"/>
            <color indexed="81"/>
            <rFont val="Tahoma"/>
            <family val="2"/>
          </rPr>
          <t xml:space="preserve">
</t>
        </r>
        <r>
          <rPr>
            <sz val="10"/>
            <color indexed="81"/>
            <rFont val="Tahoma"/>
            <family val="2"/>
          </rPr>
          <t xml:space="preserve">Esta actividad no presenta un valor obligado para el periodo de reporte </t>
        </r>
      </text>
    </comment>
    <comment ref="CY250" authorId="1" shapeId="0" xr:uid="{00000000-0006-0000-0000-000007030000}">
      <text>
        <r>
          <rPr>
            <b/>
            <sz val="12"/>
            <color indexed="81"/>
            <rFont val="Tahoma"/>
            <family val="2"/>
          </rPr>
          <t>Vivas Noguera, Angela María:</t>
        </r>
        <r>
          <rPr>
            <sz val="12"/>
            <color indexed="81"/>
            <rFont val="Tahoma"/>
            <family val="2"/>
          </rPr>
          <t xml:space="preserve">
Vivas Noguera, Angela María:
Validar si se dio cumplimiento con 1 accion de convocatoria. De acuerdo con la explicacion de avance</t>
        </r>
      </text>
    </comment>
    <comment ref="DU250" authorId="1" shapeId="0" xr:uid="{00000000-0006-0000-0000-000008030000}">
      <text>
        <r>
          <rPr>
            <b/>
            <sz val="9"/>
            <color indexed="81"/>
            <rFont val="Tahoma"/>
            <family val="2"/>
          </rPr>
          <t>Vivas Noguera, Angela María:</t>
        </r>
        <r>
          <rPr>
            <sz val="9"/>
            <color indexed="81"/>
            <rFont val="Tahoma"/>
            <family val="2"/>
          </rPr>
          <t xml:space="preserve">
Fecha de primer RPC</t>
        </r>
      </text>
    </comment>
    <comment ref="AW251" authorId="1" shapeId="0" xr:uid="{00000000-0006-0000-0000-000009030000}">
      <text>
        <r>
          <rPr>
            <b/>
            <sz val="12"/>
            <color indexed="81"/>
            <rFont val="Tahoma"/>
            <family val="2"/>
          </rPr>
          <t>Vivas Noguera, Angela María:</t>
        </r>
        <r>
          <rPr>
            <sz val="12"/>
            <color indexed="81"/>
            <rFont val="Tahoma"/>
            <family val="2"/>
          </rPr>
          <t xml:space="preserve">
Vivas Noguera, Angela María:
Validar si se dio cumplimiento con 1 accion de convocatoria. De acuerdo con la explicacion de avance</t>
        </r>
      </text>
    </comment>
    <comment ref="BA251" authorId="0" shapeId="0" xr:uid="{00000000-0006-0000-0000-00000A030000}">
      <text>
        <r>
          <rPr>
            <b/>
            <sz val="9"/>
            <color indexed="81"/>
            <rFont val="Tahoma"/>
            <family val="2"/>
          </rPr>
          <t>Angela Vivas:</t>
        </r>
        <r>
          <rPr>
            <sz val="9"/>
            <color indexed="81"/>
            <rFont val="Tahoma"/>
            <family val="2"/>
          </rPr>
          <t xml:space="preserve">
Esta actividad no presenta un valor obligado para el periodo de reporte </t>
        </r>
      </text>
    </comment>
    <comment ref="CY251" authorId="1" shapeId="0" xr:uid="{00000000-0006-0000-0000-00000B030000}">
      <text>
        <r>
          <rPr>
            <b/>
            <sz val="12"/>
            <color indexed="81"/>
            <rFont val="Tahoma"/>
            <family val="2"/>
          </rPr>
          <t>Vivas Noguera, Angela María:</t>
        </r>
        <r>
          <rPr>
            <sz val="12"/>
            <color indexed="81"/>
            <rFont val="Tahoma"/>
            <family val="2"/>
          </rPr>
          <t xml:space="preserve">
Vivas Noguera, Angela María:
Validar si se dio cumplimiento con 1 accion de convocatoria. De acuerdo con la explicacion de avance</t>
        </r>
      </text>
    </comment>
    <comment ref="DU251" authorId="1" shapeId="0" xr:uid="{00000000-0006-0000-0000-00000C030000}">
      <text>
        <r>
          <rPr>
            <b/>
            <sz val="9"/>
            <color indexed="81"/>
            <rFont val="Tahoma"/>
            <family val="2"/>
          </rPr>
          <t>Vivas Noguera, Angela María:</t>
        </r>
        <r>
          <rPr>
            <sz val="9"/>
            <color indexed="81"/>
            <rFont val="Tahoma"/>
            <family val="2"/>
          </rPr>
          <t xml:space="preserve">
Fecha de primer RPC</t>
        </r>
      </text>
    </comment>
    <comment ref="AW252" authorId="1" shapeId="0" xr:uid="{00000000-0006-0000-0000-00000D030000}">
      <text>
        <r>
          <rPr>
            <b/>
            <sz val="12"/>
            <color indexed="81"/>
            <rFont val="Tahoma"/>
            <family val="2"/>
          </rPr>
          <t>Vivas Noguera, Angela María:</t>
        </r>
        <r>
          <rPr>
            <sz val="12"/>
            <color indexed="81"/>
            <rFont val="Tahoma"/>
            <family val="2"/>
          </rPr>
          <t xml:space="preserve">
Vivas Noguera, Angela María:
Validar si se dio cumplimiento con 1 accion de convocatoria. De acuerdo con la explicacion de avance</t>
        </r>
      </text>
    </comment>
    <comment ref="CY252" authorId="1" shapeId="0" xr:uid="{00000000-0006-0000-0000-00000E030000}">
      <text>
        <r>
          <rPr>
            <b/>
            <sz val="12"/>
            <color indexed="81"/>
            <rFont val="Tahoma"/>
            <family val="2"/>
          </rPr>
          <t>Vivas Noguera, Angela María:</t>
        </r>
        <r>
          <rPr>
            <sz val="12"/>
            <color indexed="81"/>
            <rFont val="Tahoma"/>
            <family val="2"/>
          </rPr>
          <t xml:space="preserve">
Vivas Noguera, Angela María:
Validar si se dio cumplimiento con 1 accion de convocatoria. De acuerdo con la explicacion de avance</t>
        </r>
      </text>
    </comment>
    <comment ref="DU252" authorId="1" shapeId="0" xr:uid="{00000000-0006-0000-0000-00000F030000}">
      <text>
        <r>
          <rPr>
            <b/>
            <sz val="9"/>
            <color indexed="81"/>
            <rFont val="Tahoma"/>
            <family val="2"/>
          </rPr>
          <t>Vivas Noguera, Angela María:</t>
        </r>
        <r>
          <rPr>
            <sz val="9"/>
            <color indexed="81"/>
            <rFont val="Tahoma"/>
            <family val="2"/>
          </rPr>
          <t xml:space="preserve">
Fecha de primer RPC</t>
        </r>
      </text>
    </comment>
    <comment ref="AW253" authorId="1" shapeId="0" xr:uid="{00000000-0006-0000-0000-000010030000}">
      <text>
        <r>
          <rPr>
            <b/>
            <sz val="12"/>
            <color indexed="81"/>
            <rFont val="Tahoma"/>
            <family val="2"/>
          </rPr>
          <t>Vivas Noguera, Angela María:</t>
        </r>
        <r>
          <rPr>
            <sz val="12"/>
            <color indexed="81"/>
            <rFont val="Tahoma"/>
            <family val="2"/>
          </rPr>
          <t xml:space="preserve">
Vivas Noguera, Angela María:
Validar si se dio cumplimiento con 1 accion de convocatoria. De acuerdo con la explicacion de avance</t>
        </r>
      </text>
    </comment>
    <comment ref="CY253" authorId="1" shapeId="0" xr:uid="{00000000-0006-0000-0000-000011030000}">
      <text>
        <r>
          <rPr>
            <b/>
            <sz val="12"/>
            <color indexed="81"/>
            <rFont val="Tahoma"/>
            <family val="2"/>
          </rPr>
          <t>Vivas Noguera, Angela María:</t>
        </r>
        <r>
          <rPr>
            <sz val="12"/>
            <color indexed="81"/>
            <rFont val="Tahoma"/>
            <family val="2"/>
          </rPr>
          <t xml:space="preserve">
Vivas Noguera, Angela María:
Validar si se dio cumplimiento con 1 accion de convocatoria. De acuerdo con la explicacion de avance</t>
        </r>
      </text>
    </comment>
    <comment ref="DU253" authorId="1" shapeId="0" xr:uid="{00000000-0006-0000-0000-000012030000}">
      <text>
        <r>
          <rPr>
            <b/>
            <sz val="9"/>
            <color indexed="81"/>
            <rFont val="Tahoma"/>
            <family val="2"/>
          </rPr>
          <t>Vivas Noguera, Angela María:</t>
        </r>
        <r>
          <rPr>
            <sz val="9"/>
            <color indexed="81"/>
            <rFont val="Tahoma"/>
            <family val="2"/>
          </rPr>
          <t xml:space="preserve">
Fecha de primer RPC</t>
        </r>
      </text>
    </comment>
    <comment ref="DU254" authorId="1" shapeId="0" xr:uid="{00000000-0006-0000-0000-000013030000}">
      <text>
        <r>
          <rPr>
            <b/>
            <sz val="9"/>
            <color indexed="81"/>
            <rFont val="Tahoma"/>
            <family val="2"/>
          </rPr>
          <t>Vivas Noguera, Angela María:</t>
        </r>
        <r>
          <rPr>
            <sz val="9"/>
            <color indexed="81"/>
            <rFont val="Tahoma"/>
            <family val="2"/>
          </rPr>
          <t xml:space="preserve">
Fecha de primer RPC</t>
        </r>
      </text>
    </comment>
    <comment ref="DU255" authorId="1" shapeId="0" xr:uid="{00000000-0006-0000-0000-000014030000}">
      <text>
        <r>
          <rPr>
            <b/>
            <sz val="9"/>
            <color indexed="81"/>
            <rFont val="Tahoma"/>
            <family val="2"/>
          </rPr>
          <t>Vivas Noguera, Angela María:</t>
        </r>
        <r>
          <rPr>
            <sz val="9"/>
            <color indexed="81"/>
            <rFont val="Tahoma"/>
            <family val="2"/>
          </rPr>
          <t xml:space="preserve">
Fecha de primer RPC</t>
        </r>
      </text>
    </comment>
    <comment ref="DU256" authorId="1" shapeId="0" xr:uid="{00000000-0006-0000-0000-000015030000}">
      <text>
        <r>
          <rPr>
            <b/>
            <sz val="9"/>
            <color indexed="81"/>
            <rFont val="Tahoma"/>
            <family val="2"/>
          </rPr>
          <t>Vivas Noguera, Angela María:</t>
        </r>
        <r>
          <rPr>
            <sz val="9"/>
            <color indexed="81"/>
            <rFont val="Tahoma"/>
            <family val="2"/>
          </rPr>
          <t xml:space="preserve">
Fecha de primer RPC</t>
        </r>
      </text>
    </comment>
    <comment ref="AW257" authorId="1" shapeId="0" xr:uid="{00000000-0006-0000-0000-000016030000}">
      <text>
        <r>
          <rPr>
            <b/>
            <sz val="12"/>
            <color indexed="81"/>
            <rFont val="Tahoma"/>
            <family val="2"/>
          </rPr>
          <t>Vivas Noguera, Angela María:</t>
        </r>
        <r>
          <rPr>
            <sz val="12"/>
            <color indexed="81"/>
            <rFont val="Tahoma"/>
            <family val="2"/>
          </rPr>
          <t xml:space="preserve">
Validar si se desarrollaron acciones de socialicacion de acuerdo con la explicacion de avance</t>
        </r>
      </text>
    </comment>
    <comment ref="BA257" authorId="0" shapeId="0" xr:uid="{00000000-0006-0000-0000-000017030000}">
      <text>
        <r>
          <rPr>
            <b/>
            <sz val="9"/>
            <color indexed="81"/>
            <rFont val="Tahoma"/>
            <family val="2"/>
          </rPr>
          <t>Angela Vivas:</t>
        </r>
        <r>
          <rPr>
            <sz val="9"/>
            <color indexed="81"/>
            <rFont val="Tahoma"/>
            <family val="2"/>
          </rPr>
          <t xml:space="preserve">
Esta actividad para el periodo de reporte no presenta un valor obligado.</t>
        </r>
      </text>
    </comment>
    <comment ref="BB257" authorId="0" shapeId="0" xr:uid="{00000000-0006-0000-0000-000018030000}">
      <text>
        <r>
          <rPr>
            <b/>
            <sz val="9"/>
            <color indexed="81"/>
            <rFont val="Tahoma"/>
            <family val="2"/>
          </rPr>
          <t>Angela Vivas:</t>
        </r>
        <r>
          <rPr>
            <sz val="9"/>
            <color indexed="81"/>
            <rFont val="Tahoma"/>
            <family val="2"/>
          </rPr>
          <t xml:space="preserve">
</t>
        </r>
        <r>
          <rPr>
            <sz val="10"/>
            <color indexed="81"/>
            <rFont val="Tahoma"/>
            <family val="2"/>
          </rPr>
          <t>Dejar visible la cantidad entregable de la actividad.</t>
        </r>
      </text>
    </comment>
    <comment ref="CY257" authorId="1" shapeId="0" xr:uid="{00000000-0006-0000-0000-000019030000}">
      <text>
        <r>
          <rPr>
            <b/>
            <sz val="12"/>
            <color indexed="81"/>
            <rFont val="Tahoma"/>
            <family val="2"/>
          </rPr>
          <t>Vivas Noguera, Angela María:</t>
        </r>
        <r>
          <rPr>
            <sz val="12"/>
            <color indexed="81"/>
            <rFont val="Tahoma"/>
            <family val="2"/>
          </rPr>
          <t xml:space="preserve">
Validar si se desarrollaron acciones de socialicacion de acuerdo con la explicacion de avance</t>
        </r>
      </text>
    </comment>
    <comment ref="DU257" authorId="1" shapeId="0" xr:uid="{00000000-0006-0000-0000-00001A030000}">
      <text>
        <r>
          <rPr>
            <b/>
            <sz val="12"/>
            <color indexed="81"/>
            <rFont val="Tahoma"/>
            <family val="2"/>
          </rPr>
          <t>Vivas Noguera, Angela María:</t>
        </r>
        <r>
          <rPr>
            <sz val="12"/>
            <color indexed="81"/>
            <rFont val="Tahoma"/>
            <family val="2"/>
          </rPr>
          <t xml:space="preserve">
Fecha de primer RPC</t>
        </r>
      </text>
    </comment>
    <comment ref="AW258" authorId="1" shapeId="0" xr:uid="{00000000-0006-0000-0000-00001B030000}">
      <text>
        <r>
          <rPr>
            <b/>
            <sz val="12"/>
            <color indexed="81"/>
            <rFont val="Tahoma"/>
            <family val="2"/>
          </rPr>
          <t>Vivas Noguera, Angela María:</t>
        </r>
        <r>
          <rPr>
            <sz val="12"/>
            <color indexed="81"/>
            <rFont val="Tahoma"/>
            <family val="2"/>
          </rPr>
          <t xml:space="preserve">
Validar si se desarrollaron acciones de socialicacion de acuerdo con la explicacion de avance</t>
        </r>
      </text>
    </comment>
    <comment ref="BA258" authorId="0" shapeId="0" xr:uid="{00000000-0006-0000-0000-00001C030000}">
      <text>
        <r>
          <rPr>
            <b/>
            <sz val="9"/>
            <color indexed="81"/>
            <rFont val="Tahoma"/>
            <family val="2"/>
          </rPr>
          <t>Angela Vivas:</t>
        </r>
        <r>
          <rPr>
            <sz val="9"/>
            <color indexed="81"/>
            <rFont val="Tahoma"/>
            <family val="2"/>
          </rPr>
          <t xml:space="preserve">
Esta actividad para el periodo de reporte no presenta un valor obligado.</t>
        </r>
      </text>
    </comment>
    <comment ref="CY258" authorId="1" shapeId="0" xr:uid="{00000000-0006-0000-0000-00001D030000}">
      <text>
        <r>
          <rPr>
            <b/>
            <sz val="12"/>
            <color indexed="81"/>
            <rFont val="Tahoma"/>
            <family val="2"/>
          </rPr>
          <t>Vivas Noguera, Angela María:</t>
        </r>
        <r>
          <rPr>
            <sz val="12"/>
            <color indexed="81"/>
            <rFont val="Tahoma"/>
            <family val="2"/>
          </rPr>
          <t xml:space="preserve">
Validar si se desarrollaron acciones de socialicacion de acuerdo con la explicacion de avance</t>
        </r>
      </text>
    </comment>
    <comment ref="DU258" authorId="1" shapeId="0" xr:uid="{00000000-0006-0000-0000-00001E030000}">
      <text>
        <r>
          <rPr>
            <b/>
            <sz val="12"/>
            <color indexed="81"/>
            <rFont val="Tahoma"/>
            <family val="2"/>
          </rPr>
          <t>Vivas Noguera, Angela María:</t>
        </r>
        <r>
          <rPr>
            <sz val="12"/>
            <color indexed="81"/>
            <rFont val="Tahoma"/>
            <family val="2"/>
          </rPr>
          <t xml:space="preserve">
Fecha de primer RPC</t>
        </r>
      </text>
    </comment>
    <comment ref="AW259" authorId="1" shapeId="0" xr:uid="{00000000-0006-0000-0000-00001F030000}">
      <text>
        <r>
          <rPr>
            <b/>
            <sz val="12"/>
            <color indexed="81"/>
            <rFont val="Tahoma"/>
            <family val="2"/>
          </rPr>
          <t>Vivas Noguera, Angela María:</t>
        </r>
        <r>
          <rPr>
            <sz val="12"/>
            <color indexed="81"/>
            <rFont val="Tahoma"/>
            <family val="2"/>
          </rPr>
          <t xml:space="preserve">
Validar si se desarrollaron acciones de socialicacion de acuerdo con la explicacion de avance</t>
        </r>
      </text>
    </comment>
    <comment ref="CY259" authorId="1" shapeId="0" xr:uid="{00000000-0006-0000-0000-000020030000}">
      <text>
        <r>
          <rPr>
            <b/>
            <sz val="12"/>
            <color indexed="81"/>
            <rFont val="Tahoma"/>
            <family val="2"/>
          </rPr>
          <t>Vivas Noguera, Angela María:</t>
        </r>
        <r>
          <rPr>
            <sz val="12"/>
            <color indexed="81"/>
            <rFont val="Tahoma"/>
            <family val="2"/>
          </rPr>
          <t xml:space="preserve">
Validar si se desarrollaron acciones de socialicacion de acuerdo con la explicacion de avance</t>
        </r>
      </text>
    </comment>
    <comment ref="DU259" authorId="1" shapeId="0" xr:uid="{00000000-0006-0000-0000-000021030000}">
      <text>
        <r>
          <rPr>
            <b/>
            <sz val="12"/>
            <color indexed="81"/>
            <rFont val="Tahoma"/>
            <family val="2"/>
          </rPr>
          <t>Vivas Noguera, Angela María:</t>
        </r>
        <r>
          <rPr>
            <sz val="12"/>
            <color indexed="81"/>
            <rFont val="Tahoma"/>
            <family val="2"/>
          </rPr>
          <t xml:space="preserve">
Fecha de primer RPC</t>
        </r>
      </text>
    </comment>
    <comment ref="AW260" authorId="1" shapeId="0" xr:uid="{00000000-0006-0000-0000-000022030000}">
      <text>
        <r>
          <rPr>
            <b/>
            <sz val="12"/>
            <color indexed="81"/>
            <rFont val="Tahoma"/>
            <family val="2"/>
          </rPr>
          <t>Vivas Noguera, Angela María:</t>
        </r>
        <r>
          <rPr>
            <sz val="12"/>
            <color indexed="81"/>
            <rFont val="Tahoma"/>
            <family val="2"/>
          </rPr>
          <t xml:space="preserve">
Validar si se desarrollaron acciones de socialicacion de acuerdo con la explicacion de avance</t>
        </r>
      </text>
    </comment>
    <comment ref="CY260" authorId="1" shapeId="0" xr:uid="{00000000-0006-0000-0000-000023030000}">
      <text>
        <r>
          <rPr>
            <b/>
            <sz val="12"/>
            <color indexed="81"/>
            <rFont val="Tahoma"/>
            <family val="2"/>
          </rPr>
          <t>Vivas Noguera, Angela María:</t>
        </r>
        <r>
          <rPr>
            <sz val="12"/>
            <color indexed="81"/>
            <rFont val="Tahoma"/>
            <family val="2"/>
          </rPr>
          <t xml:space="preserve">
Validar si se desarrollaron acciones de socialicacion de acuerdo con la explicacion de avance</t>
        </r>
      </text>
    </comment>
    <comment ref="DU260" authorId="1" shapeId="0" xr:uid="{00000000-0006-0000-0000-000024030000}">
      <text>
        <r>
          <rPr>
            <b/>
            <sz val="12"/>
            <color indexed="81"/>
            <rFont val="Tahoma"/>
            <family val="2"/>
          </rPr>
          <t>Vivas Noguera, Angela María:</t>
        </r>
        <r>
          <rPr>
            <sz val="12"/>
            <color indexed="81"/>
            <rFont val="Tahoma"/>
            <family val="2"/>
          </rPr>
          <t xml:space="preserve">
Fecha de primer RPC</t>
        </r>
      </text>
    </comment>
    <comment ref="DU261" authorId="1" shapeId="0" xr:uid="{00000000-0006-0000-0000-000025030000}">
      <text>
        <r>
          <rPr>
            <b/>
            <sz val="9"/>
            <color indexed="81"/>
            <rFont val="Tahoma"/>
            <family val="2"/>
          </rPr>
          <t>Vivas Noguera, Angela María:</t>
        </r>
        <r>
          <rPr>
            <sz val="9"/>
            <color indexed="81"/>
            <rFont val="Tahoma"/>
            <family val="2"/>
          </rPr>
          <t xml:space="preserve">
Fecha de primer RPC</t>
        </r>
      </text>
    </comment>
    <comment ref="DU262" authorId="1" shapeId="0" xr:uid="{00000000-0006-0000-0000-000026030000}">
      <text>
        <r>
          <rPr>
            <b/>
            <sz val="9"/>
            <color indexed="81"/>
            <rFont val="Tahoma"/>
            <family val="2"/>
          </rPr>
          <t>Vivas Noguera, Angela María:</t>
        </r>
        <r>
          <rPr>
            <sz val="9"/>
            <color indexed="81"/>
            <rFont val="Tahoma"/>
            <family val="2"/>
          </rPr>
          <t xml:space="preserve">
Fecha de primer RPC</t>
        </r>
      </text>
    </comment>
    <comment ref="AU263" authorId="1" shapeId="0" xr:uid="{00000000-0006-0000-0000-000027030000}">
      <text>
        <r>
          <rPr>
            <b/>
            <sz val="12"/>
            <color indexed="81"/>
            <rFont val="Tahoma"/>
            <family val="2"/>
          </rPr>
          <t>Vivas Noguera, Angela María:</t>
        </r>
        <r>
          <rPr>
            <sz val="12"/>
            <color indexed="81"/>
            <rFont val="Tahoma"/>
            <family val="2"/>
          </rPr>
          <t xml:space="preserve">
Validar si se realizo una accion de convocatoria de acuerdo a la explicacion de avance</t>
        </r>
      </text>
    </comment>
    <comment ref="AW263" authorId="1" shapeId="0" xr:uid="{00000000-0006-0000-0000-000028030000}">
      <text>
        <r>
          <rPr>
            <b/>
            <sz val="12"/>
            <color indexed="81"/>
            <rFont val="Tahoma"/>
            <family val="2"/>
          </rPr>
          <t>Vivas Noguera, Angela María:</t>
        </r>
        <r>
          <rPr>
            <sz val="12"/>
            <color indexed="81"/>
            <rFont val="Tahoma"/>
            <family val="2"/>
          </rPr>
          <t xml:space="preserve">
Validar si se realizo una accion de convocatoria de acuerdo a la explicacion de avance</t>
        </r>
      </text>
    </comment>
    <comment ref="BB263" authorId="0" shapeId="0" xr:uid="{00000000-0006-0000-0000-000029030000}">
      <text>
        <r>
          <rPr>
            <b/>
            <sz val="9"/>
            <color indexed="81"/>
            <rFont val="Tahoma"/>
            <family val="2"/>
          </rPr>
          <t>Angela Vivas:</t>
        </r>
        <r>
          <rPr>
            <sz val="9"/>
            <color indexed="81"/>
            <rFont val="Tahoma"/>
            <family val="2"/>
          </rPr>
          <t xml:space="preserve">
</t>
        </r>
        <r>
          <rPr>
            <sz val="10"/>
            <color indexed="81"/>
            <rFont val="Tahoma"/>
            <family val="2"/>
          </rPr>
          <t>De acuerdo a este reporte validar si se dio cumplimiento al entregable de la actividad.</t>
        </r>
      </text>
    </comment>
    <comment ref="DU263" authorId="1" shapeId="0" xr:uid="{00000000-0006-0000-0000-00002A030000}">
      <text>
        <r>
          <rPr>
            <b/>
            <sz val="9"/>
            <color indexed="81"/>
            <rFont val="Tahoma"/>
            <family val="2"/>
          </rPr>
          <t>Vivas Noguera, Angela María:</t>
        </r>
        <r>
          <rPr>
            <sz val="9"/>
            <color indexed="81"/>
            <rFont val="Tahoma"/>
            <family val="2"/>
          </rPr>
          <t xml:space="preserve">
Fecha de primer RPC</t>
        </r>
      </text>
    </comment>
    <comment ref="AW264" authorId="1" shapeId="0" xr:uid="{00000000-0006-0000-0000-00002B030000}">
      <text>
        <r>
          <rPr>
            <b/>
            <sz val="12"/>
            <color indexed="81"/>
            <rFont val="Tahoma"/>
            <family val="2"/>
          </rPr>
          <t>Vivas Noguera, Angela María:</t>
        </r>
        <r>
          <rPr>
            <sz val="12"/>
            <color indexed="81"/>
            <rFont val="Tahoma"/>
            <family val="2"/>
          </rPr>
          <t xml:space="preserve">
Validar si se realizo una accion de convocatoria de acuerdo a la explicacion de avance</t>
        </r>
      </text>
    </comment>
    <comment ref="AW265" authorId="1" shapeId="0" xr:uid="{00000000-0006-0000-0000-00002C030000}">
      <text>
        <r>
          <rPr>
            <b/>
            <sz val="12"/>
            <color indexed="81"/>
            <rFont val="Tahoma"/>
            <family val="2"/>
          </rPr>
          <t>Vivas Noguera, Angela María:</t>
        </r>
        <r>
          <rPr>
            <sz val="12"/>
            <color indexed="81"/>
            <rFont val="Tahoma"/>
            <family val="2"/>
          </rPr>
          <t xml:space="preserve">
Validar si se realizo una accion de convocatoria de acuerdo a la explicacion de avance</t>
        </r>
      </text>
    </comment>
    <comment ref="DU265" authorId="1" shapeId="0" xr:uid="{00000000-0006-0000-0000-00002D030000}">
      <text>
        <r>
          <rPr>
            <b/>
            <sz val="9"/>
            <color indexed="81"/>
            <rFont val="Tahoma"/>
            <family val="2"/>
          </rPr>
          <t>Vivas Noguera, Angela María:</t>
        </r>
        <r>
          <rPr>
            <sz val="9"/>
            <color indexed="81"/>
            <rFont val="Tahoma"/>
            <family val="2"/>
          </rPr>
          <t xml:space="preserve">
Fecha de primer RPC</t>
        </r>
      </text>
    </comment>
    <comment ref="AW266" authorId="1" shapeId="0" xr:uid="{00000000-0006-0000-0000-00002E030000}">
      <text>
        <r>
          <rPr>
            <b/>
            <sz val="12"/>
            <color indexed="81"/>
            <rFont val="Tahoma"/>
            <family val="2"/>
          </rPr>
          <t>Vivas Noguera, Angela María:</t>
        </r>
        <r>
          <rPr>
            <sz val="12"/>
            <color indexed="81"/>
            <rFont val="Tahoma"/>
            <family val="2"/>
          </rPr>
          <t xml:space="preserve">
Validar si se realizo una accion de convocatoria de acuerdo a la explicacion de avance</t>
        </r>
      </text>
    </comment>
    <comment ref="DU266" authorId="1" shapeId="0" xr:uid="{00000000-0006-0000-0000-00002F030000}">
      <text>
        <r>
          <rPr>
            <b/>
            <sz val="9"/>
            <color indexed="81"/>
            <rFont val="Tahoma"/>
            <family val="2"/>
          </rPr>
          <t>Vivas Noguera, Angela María:</t>
        </r>
        <r>
          <rPr>
            <sz val="9"/>
            <color indexed="81"/>
            <rFont val="Tahoma"/>
            <family val="2"/>
          </rPr>
          <t xml:space="preserve">
Fecha de primer RPC</t>
        </r>
      </text>
    </comment>
    <comment ref="AW267" authorId="1" shapeId="0" xr:uid="{00000000-0006-0000-0000-000030030000}">
      <text>
        <r>
          <rPr>
            <b/>
            <sz val="12"/>
            <color indexed="81"/>
            <rFont val="Tahoma"/>
            <family val="2"/>
          </rPr>
          <t>Vivas Noguera, Angela María:</t>
        </r>
        <r>
          <rPr>
            <sz val="12"/>
            <color indexed="81"/>
            <rFont val="Tahoma"/>
            <family val="2"/>
          </rPr>
          <t xml:space="preserve">
Validar si se realizo una accion de convocatoria de acuerdo a la explicacion de avance</t>
        </r>
      </text>
    </comment>
    <comment ref="DU267" authorId="1" shapeId="0" xr:uid="{00000000-0006-0000-0000-000031030000}">
      <text>
        <r>
          <rPr>
            <b/>
            <sz val="9"/>
            <color indexed="81"/>
            <rFont val="Tahoma"/>
            <family val="2"/>
          </rPr>
          <t>Vivas Noguera, Angela María:</t>
        </r>
        <r>
          <rPr>
            <sz val="9"/>
            <color indexed="81"/>
            <rFont val="Tahoma"/>
            <family val="2"/>
          </rPr>
          <t xml:space="preserve">
Fecha de primer RPC</t>
        </r>
      </text>
    </comment>
    <comment ref="O268" authorId="1" shapeId="0" xr:uid="{00000000-0006-0000-0000-000032030000}">
      <text>
        <r>
          <rPr>
            <b/>
            <sz val="9"/>
            <color indexed="81"/>
            <rFont val="Tahoma"/>
            <family val="2"/>
          </rPr>
          <t>Vivas Noguera, Angela María:</t>
        </r>
        <r>
          <rPr>
            <sz val="9"/>
            <color indexed="81"/>
            <rFont val="Tahoma"/>
            <family val="2"/>
          </rPr>
          <t xml:space="preserve">
Se ajusta ponderacion a 3%</t>
        </r>
      </text>
    </comment>
    <comment ref="CG269" authorId="3" shapeId="0" xr:uid="{00000000-0006-0000-0000-000033030000}">
      <text>
        <r>
          <rPr>
            <sz val="10"/>
            <color rgb="FF000000"/>
            <rFont val="Arial"/>
            <family val="2"/>
            <scheme val="minor"/>
          </rPr>
          <t>En el mes de febrero, se avanzó en el desarrollo del proceso contractual del Plan de intervenciones Colectivas - P.I.C asi mismo se desarrollaron acciones de capacitación en acciones del entorno comunitario a 100 personas en temas de salud mental y convivencia social. de las 100 personas intervenidas, 50 personas aportan a la variable 1 y 50 personas a la variable 2 del plan de desarrollo
	-Angela María Vivas Noguera</t>
        </r>
      </text>
    </comment>
    <comment ref="O275" authorId="0" shapeId="0" xr:uid="{00000000-0006-0000-0000-000034030000}">
      <text>
        <r>
          <rPr>
            <b/>
            <sz val="9"/>
            <color indexed="81"/>
            <rFont val="Tahoma"/>
            <family val="2"/>
          </rPr>
          <t>Angela Vivas:</t>
        </r>
        <r>
          <rPr>
            <sz val="9"/>
            <color indexed="81"/>
            <rFont val="Tahoma"/>
            <family val="2"/>
          </rPr>
          <t xml:space="preserve">
Se asigna ponderacion de 1%
</t>
        </r>
        <r>
          <rPr>
            <b/>
            <sz val="9"/>
            <color indexed="81"/>
            <rFont val="Tahoma"/>
            <family val="2"/>
          </rPr>
          <t>Angela Vivas:03-09-2025</t>
        </r>
        <r>
          <rPr>
            <sz val="9"/>
            <color indexed="81"/>
            <rFont val="Tahoma"/>
            <family val="2"/>
          </rPr>
          <t xml:space="preserve"> 
Validar esta ponderacion</t>
        </r>
      </text>
    </comment>
    <comment ref="AO275" authorId="1" shapeId="0" xr:uid="{00000000-0006-0000-0000-000035030000}">
      <text>
        <r>
          <rPr>
            <b/>
            <sz val="9"/>
            <color indexed="81"/>
            <rFont val="Tahoma"/>
            <family val="2"/>
          </rPr>
          <t>Vivas Noguera, Angela María:</t>
        </r>
        <r>
          <rPr>
            <sz val="9"/>
            <color indexed="81"/>
            <rFont val="Tahoma"/>
            <family val="2"/>
          </rPr>
          <t xml:space="preserve">
Confirmar si la programacion de este entregable seria en Julio o en que mes del trimestre.</t>
        </r>
      </text>
    </comment>
    <comment ref="AZ275" authorId="1" shapeId="0" xr:uid="{00000000-0006-0000-0000-000036030000}">
      <text>
        <r>
          <rPr>
            <b/>
            <sz val="9"/>
            <color indexed="81"/>
            <rFont val="Tahoma"/>
            <family val="2"/>
          </rPr>
          <t>Vivas Noguera, Angela María:</t>
        </r>
        <r>
          <rPr>
            <sz val="9"/>
            <color indexed="81"/>
            <rFont val="Tahoma"/>
            <family val="2"/>
          </rPr>
          <t xml:space="preserve">
Validar ejecucion fisica de la actividad teniendo en cuenta el reporte de la ejecucion prespuestal.</t>
        </r>
      </text>
    </comment>
    <comment ref="BA275" authorId="1" shapeId="0" xr:uid="{00000000-0006-0000-0000-000037030000}">
      <text>
        <r>
          <rPr>
            <b/>
            <sz val="9"/>
            <color indexed="81"/>
            <rFont val="Tahoma"/>
            <family val="2"/>
          </rPr>
          <t>Vivas Noguera, Angela María:</t>
        </r>
        <r>
          <rPr>
            <sz val="9"/>
            <color indexed="81"/>
            <rFont val="Tahoma"/>
            <family val="2"/>
          </rPr>
          <t xml:space="preserve">
Validar el porcentaje de avance de la actividad teniendo en cuenta el reporte de la ejecucion prespuestal.</t>
        </r>
      </text>
    </comment>
    <comment ref="BB275" authorId="1" shapeId="0" xr:uid="{00000000-0006-0000-0000-000038030000}">
      <text>
        <r>
          <rPr>
            <b/>
            <sz val="9"/>
            <color indexed="81"/>
            <rFont val="Tahoma"/>
            <family val="2"/>
          </rPr>
          <t>Vivas Noguera, Angela María:</t>
        </r>
        <r>
          <rPr>
            <sz val="9"/>
            <color indexed="81"/>
            <rFont val="Tahoma"/>
            <family val="2"/>
          </rPr>
          <t xml:space="preserve">
Ajustar según corresponda.</t>
        </r>
      </text>
    </comment>
    <comment ref="T276" authorId="1" shapeId="0" xr:uid="{00000000-0006-0000-0000-000039030000}">
      <text>
        <r>
          <rPr>
            <b/>
            <sz val="9"/>
            <color indexed="81"/>
            <rFont val="Tahoma"/>
            <family val="2"/>
          </rPr>
          <t>Vivas Noguera, Angela María:</t>
        </r>
        <r>
          <rPr>
            <sz val="9"/>
            <color indexed="81"/>
            <rFont val="Tahoma"/>
            <family val="2"/>
          </rPr>
          <t xml:space="preserve">
Validar la programacion de este entregable y de ser necesario realizar el ajuste dentro del periodo del tercer trimestre.</t>
        </r>
      </text>
    </comment>
    <comment ref="O278" authorId="1" shapeId="0" xr:uid="{00000000-0006-0000-0000-00003A030000}">
      <text>
        <r>
          <rPr>
            <b/>
            <sz val="9"/>
            <color indexed="81"/>
            <rFont val="Tahoma"/>
            <family val="2"/>
          </rPr>
          <t>Vivas Noguera, Angela María:</t>
        </r>
        <r>
          <rPr>
            <sz val="9"/>
            <color indexed="81"/>
            <rFont val="Tahoma"/>
            <family val="2"/>
          </rPr>
          <t xml:space="preserve">
Se asigna ponderacion de 3%</t>
        </r>
      </text>
    </comment>
    <comment ref="AQ278" authorId="0" shapeId="0" xr:uid="{00000000-0006-0000-0000-00003B030000}">
      <text>
        <r>
          <rPr>
            <b/>
            <sz val="9"/>
            <color indexed="81"/>
            <rFont val="Tahoma"/>
            <family val="2"/>
          </rPr>
          <t>Angela Vivas:</t>
        </r>
        <r>
          <rPr>
            <sz val="9"/>
            <color indexed="81"/>
            <rFont val="Tahoma"/>
            <family val="2"/>
          </rPr>
          <t xml:space="preserve">
Esta actividad aun no inicia su ejecucion.</t>
        </r>
      </text>
    </comment>
    <comment ref="BB278" authorId="1" shapeId="0" xr:uid="{00000000-0006-0000-0000-00003C030000}">
      <text>
        <r>
          <rPr>
            <b/>
            <sz val="9"/>
            <color indexed="81"/>
            <rFont val="Tahoma"/>
            <family val="2"/>
          </rPr>
          <t>Vivas Noguera, Angela María:</t>
        </r>
        <r>
          <rPr>
            <sz val="9"/>
            <color indexed="81"/>
            <rFont val="Tahoma"/>
            <family val="2"/>
          </rPr>
          <t xml:space="preserve">
Esta actividad ya presenta un valor ejecutado. Favor reportar explicacion de avance</t>
        </r>
      </text>
    </comment>
    <comment ref="AL281" authorId="1" shapeId="0" xr:uid="{00000000-0006-0000-0000-00003D030000}">
      <text>
        <r>
          <rPr>
            <b/>
            <sz val="9"/>
            <color indexed="81"/>
            <rFont val="Tahoma"/>
            <family val="2"/>
          </rPr>
          <t>Vivas Noguera, Angela María:</t>
        </r>
        <r>
          <rPr>
            <sz val="9"/>
            <color indexed="81"/>
            <rFont val="Tahoma"/>
            <family val="2"/>
          </rPr>
          <t xml:space="preserve">
Reportar porcentaje de avance teniendo en cuenta que ya hay una valor ejecutado de la actividad.</t>
        </r>
      </text>
    </comment>
    <comment ref="O288" authorId="0" shapeId="0" xr:uid="{00000000-0006-0000-0000-00003E030000}">
      <text>
        <r>
          <rPr>
            <b/>
            <sz val="9"/>
            <color indexed="81"/>
            <rFont val="Tahoma"/>
            <family val="2"/>
          </rPr>
          <t>Angela Vivas:</t>
        </r>
        <r>
          <rPr>
            <sz val="9"/>
            <color indexed="81"/>
            <rFont val="Tahoma"/>
            <family val="2"/>
          </rPr>
          <t xml:space="preserve">
Ponderacion del 1%</t>
        </r>
      </text>
    </comment>
    <comment ref="O289" authorId="0" shapeId="0" xr:uid="{00000000-0006-0000-0000-00003F030000}">
      <text>
        <r>
          <rPr>
            <b/>
            <sz val="9"/>
            <color indexed="81"/>
            <rFont val="Tahoma"/>
            <family val="2"/>
          </rPr>
          <t>Angela Vivas:</t>
        </r>
        <r>
          <rPr>
            <sz val="9"/>
            <color indexed="81"/>
            <rFont val="Tahoma"/>
            <family val="2"/>
          </rPr>
          <t xml:space="preserve">
Ponderacion del 1%</t>
        </r>
      </text>
    </comment>
    <comment ref="O294" authorId="2" shapeId="0" xr:uid="{00000000-0006-0000-0000-000040030000}">
      <text>
        <r>
          <rPr>
            <b/>
            <sz val="9"/>
            <color indexed="81"/>
            <rFont val="Tahoma"/>
            <family val="2"/>
          </rPr>
          <t>User:</t>
        </r>
        <r>
          <rPr>
            <sz val="9"/>
            <color indexed="81"/>
            <rFont val="Tahoma"/>
            <family val="2"/>
          </rPr>
          <t xml:space="preserve">
Validar esta ponderacion</t>
        </r>
      </text>
    </comment>
    <comment ref="O295" authorId="0" shapeId="0" xr:uid="{00000000-0006-0000-0000-000041030000}">
      <text>
        <r>
          <rPr>
            <b/>
            <sz val="9"/>
            <color indexed="81"/>
            <rFont val="Tahoma"/>
            <family val="2"/>
          </rPr>
          <t>Angela Vivas:</t>
        </r>
        <r>
          <rPr>
            <sz val="9"/>
            <color indexed="81"/>
            <rFont val="Tahoma"/>
            <family val="2"/>
          </rPr>
          <t xml:space="preserve">
Ponderacion del 1%</t>
        </r>
      </text>
    </comment>
    <comment ref="O296" authorId="0" shapeId="0" xr:uid="{00000000-0006-0000-0000-000042030000}">
      <text>
        <r>
          <rPr>
            <b/>
            <sz val="9"/>
            <color indexed="81"/>
            <rFont val="Tahoma"/>
            <family val="2"/>
          </rPr>
          <t>Angela Vivas:</t>
        </r>
        <r>
          <rPr>
            <sz val="9"/>
            <color indexed="81"/>
            <rFont val="Tahoma"/>
            <family val="2"/>
          </rPr>
          <t xml:space="preserve">
Se asigna ponderacion de 1%</t>
        </r>
      </text>
    </comment>
    <comment ref="O297" authorId="0" shapeId="0" xr:uid="{00000000-0006-0000-0000-000043030000}">
      <text>
        <r>
          <rPr>
            <b/>
            <sz val="9"/>
            <color indexed="81"/>
            <rFont val="Tahoma"/>
            <family val="2"/>
          </rPr>
          <t>Angela Vivas:</t>
        </r>
        <r>
          <rPr>
            <sz val="9"/>
            <color indexed="81"/>
            <rFont val="Tahoma"/>
            <family val="2"/>
          </rPr>
          <t xml:space="preserve">
Se asigna ponderacion de 1%</t>
        </r>
      </text>
    </comment>
    <comment ref="AM297" authorId="1" shapeId="0" xr:uid="{00000000-0006-0000-0000-000044030000}">
      <text>
        <r>
          <rPr>
            <b/>
            <sz val="12"/>
            <color indexed="81"/>
            <rFont val="Tahoma"/>
            <family val="2"/>
          </rPr>
          <t>Vivas Noguera, Angela María:</t>
        </r>
        <r>
          <rPr>
            <sz val="12"/>
            <color indexed="81"/>
            <rFont val="Tahoma"/>
            <family val="2"/>
          </rPr>
          <t xml:space="preserve">
La actividad ya cuenta con un valor ejecutado favor reportar explicacion de avance</t>
        </r>
      </text>
    </comment>
    <comment ref="BA297" authorId="1" shapeId="0" xr:uid="{00000000-0006-0000-0000-000045030000}">
      <text>
        <r>
          <rPr>
            <b/>
            <sz val="9"/>
            <color indexed="81"/>
            <rFont val="Tahoma"/>
            <family val="2"/>
          </rPr>
          <t>Vivas Noguera, Angela María:</t>
        </r>
        <r>
          <rPr>
            <sz val="9"/>
            <color indexed="81"/>
            <rFont val="Tahoma"/>
            <family val="2"/>
          </rPr>
          <t xml:space="preserve">
Esta actividad ya presenta un valor obligado, por lo cual es necesario reportar el porcentaje de avance.</t>
        </r>
      </text>
    </comment>
    <comment ref="BB297" authorId="1" shapeId="0" xr:uid="{00000000-0006-0000-0000-000046030000}">
      <text>
        <r>
          <rPr>
            <b/>
            <sz val="11"/>
            <color indexed="81"/>
            <rFont val="Tahoma"/>
            <family val="2"/>
          </rPr>
          <t>Vivas Noguera, Angela María:</t>
        </r>
        <r>
          <rPr>
            <sz val="11"/>
            <color indexed="81"/>
            <rFont val="Tahoma"/>
            <family val="2"/>
          </rPr>
          <t xml:space="preserve">
Favor reportar las actividades que se han apoyado con el recurso de esta actividad</t>
        </r>
      </text>
    </comment>
    <comment ref="O298" authorId="0" shapeId="0" xr:uid="{00000000-0006-0000-0000-000047030000}">
      <text>
        <r>
          <rPr>
            <b/>
            <sz val="9"/>
            <color indexed="81"/>
            <rFont val="Tahoma"/>
            <family val="2"/>
          </rPr>
          <t>Angela Vivas:</t>
        </r>
        <r>
          <rPr>
            <sz val="9"/>
            <color indexed="81"/>
            <rFont val="Tahoma"/>
            <family val="2"/>
          </rPr>
          <t xml:space="preserve">
Se asigna ponderacion de 1%</t>
        </r>
      </text>
    </comment>
    <comment ref="BB299" authorId="1" shapeId="0" xr:uid="{00000000-0006-0000-0000-000048030000}">
      <text>
        <r>
          <rPr>
            <b/>
            <sz val="9"/>
            <color indexed="81"/>
            <rFont val="Tahoma"/>
            <family val="2"/>
          </rPr>
          <t>Vivas Noguera, Angela María:</t>
        </r>
        <r>
          <rPr>
            <sz val="9"/>
            <color indexed="81"/>
            <rFont val="Tahoma"/>
            <family val="2"/>
          </rPr>
          <t xml:space="preserve">
Validar aporte a la Variable.</t>
        </r>
      </text>
    </comment>
    <comment ref="AL302" authorId="2" shapeId="0" xr:uid="{00000000-0006-0000-0000-000049030000}">
      <text>
        <r>
          <rPr>
            <b/>
            <sz val="12"/>
            <color indexed="81"/>
            <rFont val="Arial"/>
            <family val="2"/>
          </rPr>
          <t>User:</t>
        </r>
        <r>
          <rPr>
            <sz val="12"/>
            <color indexed="81"/>
            <rFont val="Arial"/>
            <family val="2"/>
          </rPr>
          <t xml:space="preserve">
Reportar el porcentaje de avance teniendo en cuenta que se realiza a nivel de actividad.</t>
        </r>
      </text>
    </comment>
    <comment ref="BB303" authorId="1" shapeId="0" xr:uid="{00000000-0006-0000-0000-00004A030000}">
      <text>
        <r>
          <rPr>
            <b/>
            <sz val="11"/>
            <color indexed="81"/>
            <rFont val="Tahoma"/>
            <family val="2"/>
          </rPr>
          <t>Vivas Noguera, Angela María:</t>
        </r>
        <r>
          <rPr>
            <sz val="11"/>
            <color indexed="81"/>
            <rFont val="Tahoma"/>
            <family val="2"/>
          </rPr>
          <t xml:space="preserve">
Validar aporte a la Variable</t>
        </r>
      </text>
    </comment>
    <comment ref="BF306" authorId="1" shapeId="0" xr:uid="{00000000-0006-0000-0000-00004B030000}">
      <text>
        <r>
          <rPr>
            <b/>
            <sz val="9"/>
            <color indexed="81"/>
            <rFont val="Tahoma"/>
          </rPr>
          <t>Vivas Noguera, Angela María:</t>
        </r>
        <r>
          <rPr>
            <sz val="9"/>
            <color indexed="81"/>
            <rFont val="Tahoma"/>
          </rPr>
          <t xml:space="preserve">
Validar este porcentaje de avance, teniendo en cuenta que el avance acumulado con corte al mes OCTUBRE quedaria en 94%</t>
        </r>
      </text>
    </comment>
    <comment ref="DE306" authorId="1" shapeId="0" xr:uid="{78DF468E-1E84-4FEC-8268-FCDAB34898E4}">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U307" authorId="1" shapeId="0" xr:uid="{00000000-0006-0000-0000-00004C030000}">
      <text>
        <r>
          <rPr>
            <b/>
            <sz val="9"/>
            <color indexed="81"/>
            <rFont val="Tahoma"/>
            <family val="2"/>
          </rPr>
          <t>Vivas Noguera, Angela María:</t>
        </r>
        <r>
          <rPr>
            <sz val="9"/>
            <color indexed="81"/>
            <rFont val="Tahoma"/>
            <family val="2"/>
          </rPr>
          <t xml:space="preserve">
Validar en que mes del IV Trimestre se entregaria la estrategia y si es necesario ajustar </t>
        </r>
      </text>
    </comment>
    <comment ref="AW307" authorId="1" shapeId="0" xr:uid="{00000000-0006-0000-0000-00004D030000}">
      <text>
        <r>
          <rPr>
            <b/>
            <sz val="12"/>
            <color indexed="81"/>
            <rFont val="Tahoma"/>
            <family val="2"/>
          </rPr>
          <t>Vivas Noguera, Angela María:</t>
        </r>
        <r>
          <rPr>
            <sz val="12"/>
            <color indexed="81"/>
            <rFont val="Tahoma"/>
            <family val="2"/>
          </rPr>
          <t xml:space="preserve">
Validar si realmente no hay nada diferente para reportar en esta actividad.</t>
        </r>
      </text>
    </comment>
    <comment ref="BB307" authorId="1" shapeId="0" xr:uid="{00000000-0006-0000-0000-00004E030000}">
      <text>
        <r>
          <rPr>
            <b/>
            <sz val="12"/>
            <color indexed="81"/>
            <rFont val="Tahoma"/>
            <family val="2"/>
          </rPr>
          <t>Vivas Noguera, Angela María:</t>
        </r>
        <r>
          <rPr>
            <sz val="12"/>
            <color indexed="81"/>
            <rFont val="Tahoma"/>
            <family val="2"/>
          </rPr>
          <t xml:space="preserve">
Validar si realmente no hay nada diferente para reportar en esta actividad.</t>
        </r>
      </text>
    </comment>
    <comment ref="BF307" authorId="1" shapeId="0" xr:uid="{00000000-0006-0000-0000-00004F030000}">
      <text>
        <r>
          <rPr>
            <b/>
            <sz val="12"/>
            <color indexed="81"/>
            <rFont val="Tahoma"/>
            <family val="2"/>
          </rPr>
          <t>Vivas Noguera, Angela María:</t>
        </r>
        <r>
          <rPr>
            <sz val="12"/>
            <color indexed="81"/>
            <rFont val="Tahoma"/>
            <family val="2"/>
          </rPr>
          <t xml:space="preserve">
Esta actividad no presenta un valor obligado con corte al periodo de reporte.</t>
        </r>
      </text>
    </comment>
    <comment ref="DE307" authorId="1" shapeId="0" xr:uid="{B08F96D4-32AB-45E5-B8C1-4543A2F245C4}">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AM309" authorId="2" shapeId="0" xr:uid="{00000000-0006-0000-0000-000050030000}">
      <text>
        <r>
          <rPr>
            <b/>
            <sz val="9"/>
            <color indexed="81"/>
            <rFont val="Tahoma"/>
            <family val="2"/>
          </rPr>
          <t>User:</t>
        </r>
        <r>
          <rPr>
            <sz val="9"/>
            <color indexed="81"/>
            <rFont val="Tahoma"/>
            <family val="2"/>
          </rPr>
          <t xml:space="preserve">
Especificar el aporte a la Variable 1</t>
        </r>
      </text>
    </comment>
    <comment ref="O310" authorId="1" shapeId="0" xr:uid="{00000000-0006-0000-0000-000051030000}">
      <text>
        <r>
          <rPr>
            <b/>
            <sz val="9"/>
            <color indexed="81"/>
            <rFont val="Tahoma"/>
            <family val="2"/>
          </rPr>
          <t>Vivas Noguera, Angela María:</t>
        </r>
        <r>
          <rPr>
            <sz val="9"/>
            <color indexed="81"/>
            <rFont val="Tahoma"/>
            <family val="2"/>
          </rPr>
          <t xml:space="preserve">
Se ajusta ponderacion a 1</t>
        </r>
      </text>
    </comment>
    <comment ref="AM310" authorId="2" shapeId="0" xr:uid="{00000000-0006-0000-0000-000052030000}">
      <text>
        <r>
          <rPr>
            <b/>
            <sz val="9"/>
            <color indexed="81"/>
            <rFont val="Tahoma"/>
            <family val="2"/>
          </rPr>
          <t>User:</t>
        </r>
        <r>
          <rPr>
            <sz val="9"/>
            <color indexed="81"/>
            <rFont val="Tahoma"/>
            <family val="2"/>
          </rPr>
          <t xml:space="preserve">
Especificar el aporte a la V1</t>
        </r>
      </text>
    </comment>
    <comment ref="AW318" authorId="1" shapeId="0" xr:uid="{00000000-0006-0000-0000-000053030000}">
      <text>
        <r>
          <rPr>
            <b/>
            <sz val="9"/>
            <color indexed="81"/>
            <rFont val="Tahoma"/>
            <family val="2"/>
          </rPr>
          <t>Vivas Noguera, Angela María:</t>
        </r>
        <r>
          <rPr>
            <sz val="9"/>
            <color indexed="81"/>
            <rFont val="Tahoma"/>
            <family val="2"/>
          </rPr>
          <t xml:space="preserve">
Ajustar de forma que sea visible la unidad de medida. 
El error que estan reportando es de un informe o de una campaña?
</t>
        </r>
      </text>
    </comment>
    <comment ref="AM319" authorId="2" shapeId="0" xr:uid="{00000000-0006-0000-0000-000054030000}">
      <text>
        <r>
          <rPr>
            <b/>
            <sz val="9"/>
            <color indexed="81"/>
            <rFont val="Tahoma"/>
            <family val="2"/>
          </rPr>
          <t>User:</t>
        </r>
        <r>
          <rPr>
            <sz val="9"/>
            <color indexed="81"/>
            <rFont val="Tahoma"/>
            <family val="2"/>
          </rPr>
          <t xml:space="preserve">
Especificar el aporte a la Variable 1</t>
        </r>
      </text>
    </comment>
    <comment ref="AM320" authorId="2" shapeId="0" xr:uid="{00000000-0006-0000-0000-000055030000}">
      <text>
        <r>
          <rPr>
            <b/>
            <sz val="9"/>
            <color indexed="81"/>
            <rFont val="Tahoma"/>
            <family val="2"/>
          </rPr>
          <t>User:</t>
        </r>
        <r>
          <rPr>
            <sz val="9"/>
            <color indexed="81"/>
            <rFont val="Tahoma"/>
            <family val="2"/>
          </rPr>
          <t xml:space="preserve">
Especificar el aporte de la Variable 1</t>
        </r>
      </text>
    </comment>
    <comment ref="O322" authorId="0" shapeId="0" xr:uid="{00000000-0006-0000-0000-000056030000}">
      <text>
        <r>
          <rPr>
            <b/>
            <sz val="9"/>
            <color indexed="81"/>
            <rFont val="Tahoma"/>
            <family val="2"/>
          </rPr>
          <t>Angela Vivas:</t>
        </r>
        <r>
          <rPr>
            <sz val="9"/>
            <color indexed="81"/>
            <rFont val="Tahoma"/>
            <family val="2"/>
          </rPr>
          <t xml:space="preserve">
Se asigna ponderacion de 1%</t>
        </r>
      </text>
    </comment>
    <comment ref="AW322" authorId="1" shapeId="0" xr:uid="{00000000-0006-0000-0000-000057030000}">
      <text>
        <r>
          <rPr>
            <b/>
            <sz val="12"/>
            <color indexed="81"/>
            <rFont val="Tahoma"/>
            <family val="2"/>
          </rPr>
          <t>Vivas Noguera, Angela María:</t>
        </r>
        <r>
          <rPr>
            <sz val="12"/>
            <color indexed="81"/>
            <rFont val="Tahoma"/>
            <family val="2"/>
          </rPr>
          <t xml:space="preserve">
Unificar la explicacion de avance</t>
        </r>
      </text>
    </comment>
    <comment ref="O323" authorId="0" shapeId="0" xr:uid="{00000000-0006-0000-0000-000058030000}">
      <text>
        <r>
          <rPr>
            <b/>
            <sz val="9"/>
            <color indexed="81"/>
            <rFont val="Tahoma"/>
            <family val="2"/>
          </rPr>
          <t>Angela Vivas:</t>
        </r>
        <r>
          <rPr>
            <sz val="9"/>
            <color indexed="81"/>
            <rFont val="Tahoma"/>
            <family val="2"/>
          </rPr>
          <t xml:space="preserve">
Se asigna ponderacion de 2%</t>
        </r>
      </text>
    </comment>
    <comment ref="AM323" authorId="1" shapeId="0" xr:uid="{00000000-0006-0000-0000-000059030000}">
      <text>
        <r>
          <rPr>
            <b/>
            <sz val="12"/>
            <color indexed="81"/>
            <rFont val="Tahoma"/>
            <family val="2"/>
          </rPr>
          <t>Vivas Noguera, Angela María:</t>
        </r>
        <r>
          <rPr>
            <sz val="12"/>
            <color indexed="81"/>
            <rFont val="Tahoma"/>
            <family val="2"/>
          </rPr>
          <t xml:space="preserve">
La actividad ya cuenta con un valor ejecutado favor reportar explicacion de avance</t>
        </r>
      </text>
    </comment>
    <comment ref="BA323" authorId="1" shapeId="0" xr:uid="{00000000-0006-0000-0000-00005A030000}">
      <text>
        <r>
          <rPr>
            <b/>
            <sz val="9"/>
            <color indexed="81"/>
            <rFont val="Tahoma"/>
            <family val="2"/>
          </rPr>
          <t>Vivas Noguera, Angela María:</t>
        </r>
        <r>
          <rPr>
            <sz val="9"/>
            <color indexed="81"/>
            <rFont val="Tahoma"/>
            <family val="2"/>
          </rPr>
          <t xml:space="preserve">
Esta actividad ya presenta un valor obligado, por lo cual es necesario reportar el porcentaje de avance.</t>
        </r>
      </text>
    </comment>
    <comment ref="BB323" authorId="1" shapeId="0" xr:uid="{00000000-0006-0000-0000-00005B030000}">
      <text>
        <r>
          <rPr>
            <b/>
            <sz val="11"/>
            <color indexed="81"/>
            <rFont val="Tahoma"/>
            <family val="2"/>
          </rPr>
          <t>Vivas Noguera, Angela María:</t>
        </r>
        <r>
          <rPr>
            <sz val="11"/>
            <color indexed="81"/>
            <rFont val="Tahoma"/>
            <family val="2"/>
          </rPr>
          <t xml:space="preserve">
Favor reportar las actividades que se han apoyado con el recurso de esta actividad</t>
        </r>
      </text>
    </comment>
    <comment ref="AL325" authorId="1" shapeId="0" xr:uid="{00000000-0006-0000-0000-00005C030000}">
      <text>
        <r>
          <rPr>
            <b/>
            <sz val="9"/>
            <color indexed="81"/>
            <rFont val="Tahoma"/>
            <family val="2"/>
          </rPr>
          <t>Vivas Noguera, Angela María:</t>
        </r>
        <r>
          <rPr>
            <sz val="9"/>
            <color indexed="81"/>
            <rFont val="Tahoma"/>
            <family val="2"/>
          </rPr>
          <t xml:space="preserve">
Reportar porcentaje de avance teniendo en cuenta que ya hay una valor ejecutado de la actividad.</t>
        </r>
      </text>
    </comment>
    <comment ref="AL326" authorId="1" shapeId="0" xr:uid="{00000000-0006-0000-0000-00005D030000}">
      <text>
        <r>
          <rPr>
            <b/>
            <sz val="9"/>
            <color indexed="81"/>
            <rFont val="Tahoma"/>
            <family val="2"/>
          </rPr>
          <t>Vivas Noguera, Angela María:</t>
        </r>
        <r>
          <rPr>
            <sz val="9"/>
            <color indexed="81"/>
            <rFont val="Tahoma"/>
            <family val="2"/>
          </rPr>
          <t xml:space="preserve">
Reportar porcentaje de avance teniendo en cuenta que ya hay una valor ejecutado de la actividad.</t>
        </r>
      </text>
    </comment>
    <comment ref="AL327" authorId="1" shapeId="0" xr:uid="{00000000-0006-0000-0000-00005E030000}">
      <text>
        <r>
          <rPr>
            <b/>
            <sz val="9"/>
            <color indexed="81"/>
            <rFont val="Tahoma"/>
            <family val="2"/>
          </rPr>
          <t>Vivas Noguera, Angela María:</t>
        </r>
        <r>
          <rPr>
            <sz val="9"/>
            <color indexed="81"/>
            <rFont val="Tahoma"/>
            <family val="2"/>
          </rPr>
          <t xml:space="preserve">
Reportar % de avance teniendo en cuenta que la actividad ya presenta un valor ejecutado.</t>
        </r>
      </text>
    </comment>
    <comment ref="BG331" authorId="1" shapeId="0" xr:uid="{00000000-0006-0000-0000-00005F030000}">
      <text>
        <r>
          <rPr>
            <b/>
            <sz val="9"/>
            <color indexed="81"/>
            <rFont val="Tahoma"/>
            <family val="2"/>
          </rPr>
          <t>Vivas Noguera, Angela María:</t>
        </r>
        <r>
          <rPr>
            <sz val="9"/>
            <color indexed="81"/>
            <rFont val="Tahoma"/>
            <family val="2"/>
          </rPr>
          <t xml:space="preserve">
Se elimina texto de la adicion la cual ya fue justificada en Sep.</t>
        </r>
      </text>
    </comment>
    <comment ref="O332" authorId="1" shapeId="0" xr:uid="{00000000-0006-0000-0000-000060030000}">
      <text>
        <r>
          <rPr>
            <b/>
            <sz val="9"/>
            <color indexed="81"/>
            <rFont val="Tahoma"/>
            <family val="2"/>
          </rPr>
          <t>Vivas Noguera, Angela María:</t>
        </r>
        <r>
          <rPr>
            <sz val="9"/>
            <color indexed="81"/>
            <rFont val="Tahoma"/>
            <family val="2"/>
          </rPr>
          <t xml:space="preserve">
Se ajusta ponderacion a 15%</t>
        </r>
      </text>
    </comment>
    <comment ref="O333" authorId="1" shapeId="0" xr:uid="{00000000-0006-0000-0000-000061030000}">
      <text>
        <r>
          <rPr>
            <b/>
            <sz val="9"/>
            <color indexed="81"/>
            <rFont val="Tahoma"/>
            <family val="2"/>
          </rPr>
          <t>Vivas Noguera, Angela María:</t>
        </r>
        <r>
          <rPr>
            <sz val="9"/>
            <color indexed="81"/>
            <rFont val="Tahoma"/>
            <family val="2"/>
          </rPr>
          <t xml:space="preserve">
Se ajusta ponderaciona 2%</t>
        </r>
      </text>
    </comment>
    <comment ref="O334" authorId="1" shapeId="0" xr:uid="{00000000-0006-0000-0000-000062030000}">
      <text>
        <r>
          <rPr>
            <b/>
            <sz val="9"/>
            <color indexed="81"/>
            <rFont val="Tahoma"/>
            <family val="2"/>
          </rPr>
          <t>Vivas Noguera, Angela María:</t>
        </r>
        <r>
          <rPr>
            <sz val="9"/>
            <color indexed="81"/>
            <rFont val="Tahoma"/>
            <family val="2"/>
          </rPr>
          <t xml:space="preserve">
Se ajusta ponderacion a 2%</t>
        </r>
      </text>
    </comment>
    <comment ref="O336" authorId="1" shapeId="0" xr:uid="{00000000-0006-0000-0000-000063030000}">
      <text>
        <r>
          <rPr>
            <b/>
            <sz val="9"/>
            <color indexed="81"/>
            <rFont val="Tahoma"/>
            <family val="2"/>
          </rPr>
          <t>Vivas Noguera, Angela María:</t>
        </r>
        <r>
          <rPr>
            <sz val="9"/>
            <color indexed="81"/>
            <rFont val="Tahoma"/>
            <family val="2"/>
          </rPr>
          <t xml:space="preserve">
Se ajusta ponderacion a 3%</t>
        </r>
      </text>
    </comment>
    <comment ref="BF337" authorId="1" shapeId="0" xr:uid="{00000000-0006-0000-0000-000064030000}">
      <text>
        <r>
          <rPr>
            <b/>
            <sz val="9"/>
            <color indexed="81"/>
            <rFont val="Tahoma"/>
          </rPr>
          <t>Vivas Noguera, Angela María:</t>
        </r>
        <r>
          <rPr>
            <sz val="9"/>
            <color indexed="81"/>
            <rFont val="Tahoma"/>
          </rPr>
          <t xml:space="preserve">
Validar este porcentaje de avance, teniendo en cuenta que el avance acumulado con corte al mes OCTUBRE supera el 100%</t>
        </r>
      </text>
    </comment>
    <comment ref="DE337" authorId="1" shapeId="0" xr:uid="{AB84A702-B7A5-4961-9448-974EBE8A3436}">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BF338" authorId="1" shapeId="0" xr:uid="{00000000-0006-0000-0000-000065030000}">
      <text>
        <r>
          <rPr>
            <b/>
            <sz val="9"/>
            <color indexed="81"/>
            <rFont val="Tahoma"/>
          </rPr>
          <t>Vivas Noguera, Angela María:</t>
        </r>
        <r>
          <rPr>
            <sz val="9"/>
            <color indexed="81"/>
            <rFont val="Tahoma"/>
          </rPr>
          <t xml:space="preserve">
Validar este porcentaje de avance, teniendo en cuenta que el avance acumulado con corte al mes OCTUBRE quedaria en 94%</t>
        </r>
      </text>
    </comment>
    <comment ref="DE338" authorId="1" shapeId="0" xr:uid="{2A04E4F4-965D-43DE-B131-5738345FAA4F}">
      <text>
        <r>
          <rPr>
            <b/>
            <sz val="9"/>
            <color indexed="81"/>
            <rFont val="Tahoma"/>
            <family val="2"/>
          </rPr>
          <t>Vivas Noguera, Angela María:</t>
        </r>
        <r>
          <rPr>
            <sz val="9"/>
            <color indexed="81"/>
            <rFont val="Tahoma"/>
            <family val="2"/>
          </rPr>
          <t xml:space="preserve">
</t>
        </r>
        <r>
          <rPr>
            <sz val="14"/>
            <color indexed="81"/>
            <rFont val="Tahoma"/>
            <family val="2"/>
          </rPr>
          <t>Validar aporte del entorno institucional ya que por aporte de actividad serian 4 en el mes de octubre para un total de 28 Instituciones.</t>
        </r>
      </text>
    </comment>
    <comment ref="O339" authorId="0" shapeId="0" xr:uid="{00000000-0006-0000-0000-000066030000}">
      <text>
        <r>
          <rPr>
            <b/>
            <sz val="9"/>
            <color indexed="81"/>
            <rFont val="Tahoma"/>
            <family val="2"/>
          </rPr>
          <t>Angela Vivas:</t>
        </r>
        <r>
          <rPr>
            <sz val="9"/>
            <color indexed="81"/>
            <rFont val="Tahoma"/>
            <family val="2"/>
          </rPr>
          <t xml:space="preserve">
Se asigna ponderacion de 49%</t>
        </r>
      </text>
    </comment>
    <comment ref="O340" authorId="0" shapeId="0" xr:uid="{00000000-0006-0000-0000-000067030000}">
      <text>
        <r>
          <rPr>
            <b/>
            <sz val="9"/>
            <color indexed="81"/>
            <rFont val="Tahoma"/>
            <family val="2"/>
          </rPr>
          <t>Angela Vivas:</t>
        </r>
        <r>
          <rPr>
            <sz val="9"/>
            <color indexed="81"/>
            <rFont val="Tahoma"/>
            <family val="2"/>
          </rPr>
          <t xml:space="preserve">
se asigna ponderacion a 1%</t>
        </r>
      </text>
    </comment>
    <comment ref="O341" authorId="0" shapeId="0" xr:uid="{00000000-0006-0000-0000-000068030000}">
      <text>
        <r>
          <rPr>
            <b/>
            <sz val="9"/>
            <color indexed="81"/>
            <rFont val="Tahoma"/>
            <family val="2"/>
          </rPr>
          <t>Angela Vivas:</t>
        </r>
        <r>
          <rPr>
            <sz val="9"/>
            <color indexed="81"/>
            <rFont val="Tahoma"/>
            <family val="2"/>
          </rPr>
          <t xml:space="preserve">
Se asigna ponderacion de 17%</t>
        </r>
      </text>
    </comment>
    <comment ref="O343" authorId="0" shapeId="0" xr:uid="{00000000-0006-0000-0000-000069030000}">
      <text>
        <r>
          <rPr>
            <b/>
            <sz val="9"/>
            <color indexed="81"/>
            <rFont val="Tahoma"/>
            <family val="2"/>
          </rPr>
          <t>Angela Vivas:</t>
        </r>
        <r>
          <rPr>
            <sz val="9"/>
            <color indexed="81"/>
            <rFont val="Tahoma"/>
            <family val="2"/>
          </rPr>
          <t xml:space="preserve">
Se asigna ponderacion de 2%</t>
        </r>
      </text>
    </comment>
    <comment ref="O344" authorId="0" shapeId="0" xr:uid="{00000000-0006-0000-0000-00006A030000}">
      <text>
        <r>
          <rPr>
            <b/>
            <sz val="9"/>
            <color indexed="81"/>
            <rFont val="Tahoma"/>
            <family val="2"/>
          </rPr>
          <t>Angela Vivas:</t>
        </r>
        <r>
          <rPr>
            <sz val="9"/>
            <color indexed="81"/>
            <rFont val="Tahoma"/>
            <family val="2"/>
          </rPr>
          <t xml:space="preserve">
Se asigna ponderacion de 10%</t>
        </r>
      </text>
    </comment>
    <comment ref="O345" authorId="1" shapeId="0" xr:uid="{00000000-0006-0000-0000-00006B030000}">
      <text>
        <r>
          <rPr>
            <b/>
            <sz val="9"/>
            <color indexed="81"/>
            <rFont val="Tahoma"/>
            <family val="2"/>
          </rPr>
          <t>Vivas Noguera, Angela María:</t>
        </r>
        <r>
          <rPr>
            <sz val="9"/>
            <color indexed="81"/>
            <rFont val="Tahoma"/>
            <family val="2"/>
          </rPr>
          <t xml:space="preserve">
Se asigna ponderacion de 5%</t>
        </r>
      </text>
    </comment>
    <comment ref="BB345" authorId="1" shapeId="0" xr:uid="{00000000-0006-0000-0000-00006C030000}">
      <text>
        <r>
          <rPr>
            <b/>
            <sz val="9"/>
            <color indexed="81"/>
            <rFont val="Tahoma"/>
            <family val="2"/>
          </rPr>
          <t>Vivas Noguera, Angela María:</t>
        </r>
        <r>
          <rPr>
            <sz val="9"/>
            <color indexed="81"/>
            <rFont val="Tahoma"/>
            <family val="2"/>
          </rPr>
          <t xml:space="preserve">
Esta actividad ya presenta un valor ejecutado. Favor reportar explicacion de avance</t>
        </r>
      </text>
    </comment>
    <comment ref="O346" authorId="1" shapeId="0" xr:uid="{00000000-0006-0000-0000-00006D030000}">
      <text>
        <r>
          <rPr>
            <b/>
            <sz val="9"/>
            <color indexed="81"/>
            <rFont val="Tahoma"/>
            <family val="2"/>
          </rPr>
          <t>Vivas Noguera, Angela María:</t>
        </r>
        <r>
          <rPr>
            <sz val="9"/>
            <color indexed="81"/>
            <rFont val="Tahoma"/>
            <family val="2"/>
          </rPr>
          <t xml:space="preserve">
Se asigna ponderacion de 5%</t>
        </r>
      </text>
    </comment>
    <comment ref="BB346" authorId="1" shapeId="0" xr:uid="{00000000-0006-0000-0000-00006E030000}">
      <text>
        <r>
          <rPr>
            <b/>
            <sz val="9"/>
            <color indexed="81"/>
            <rFont val="Tahoma"/>
            <family val="2"/>
          </rPr>
          <t>Vivas Noguera, Angela María:</t>
        </r>
        <r>
          <rPr>
            <sz val="9"/>
            <color indexed="81"/>
            <rFont val="Tahoma"/>
            <family val="2"/>
          </rPr>
          <t xml:space="preserve">
Esta actividad ya presenta un valor ejecutado. Favor reportar explicacion de avance</t>
        </r>
      </text>
    </comment>
    <comment ref="O347" authorId="1" shapeId="0" xr:uid="{00000000-0006-0000-0000-00006F030000}">
      <text>
        <r>
          <rPr>
            <b/>
            <sz val="9"/>
            <color indexed="81"/>
            <rFont val="Tahoma"/>
            <family val="2"/>
          </rPr>
          <t>Vivas Noguera, Angela María:</t>
        </r>
        <r>
          <rPr>
            <sz val="9"/>
            <color indexed="81"/>
            <rFont val="Tahoma"/>
            <family val="2"/>
          </rPr>
          <t xml:space="preserve">
Se asigna ponderacion de 2%</t>
        </r>
      </text>
    </comment>
    <comment ref="BB347" authorId="1" shapeId="0" xr:uid="{00000000-0006-0000-0000-000070030000}">
      <text>
        <r>
          <rPr>
            <b/>
            <sz val="9"/>
            <color indexed="81"/>
            <rFont val="Tahoma"/>
            <family val="2"/>
          </rPr>
          <t>Vivas Noguera, Angela María:</t>
        </r>
        <r>
          <rPr>
            <sz val="9"/>
            <color indexed="81"/>
            <rFont val="Tahoma"/>
            <family val="2"/>
          </rPr>
          <t xml:space="preserve">
Esta actividad ya presenta un valor ejecutado. Favor reportar explicacion de avance</t>
        </r>
      </text>
    </comment>
    <comment ref="N348" authorId="1" shapeId="0" xr:uid="{00000000-0006-0000-0000-000071030000}">
      <text>
        <r>
          <rPr>
            <b/>
            <sz val="9"/>
            <color indexed="81"/>
            <rFont val="Tahoma"/>
            <family val="2"/>
          </rPr>
          <t>Vivas Noguera, Angela María:</t>
        </r>
        <r>
          <rPr>
            <sz val="9"/>
            <color indexed="81"/>
            <rFont val="Tahoma"/>
            <family val="2"/>
          </rPr>
          <t xml:space="preserve">
Esta actividad no le aporta directamente a las variables del PDD.</t>
        </r>
      </text>
    </comment>
    <comment ref="O348" authorId="1" shapeId="0" xr:uid="{00000000-0006-0000-0000-000072030000}">
      <text>
        <r>
          <rPr>
            <b/>
            <sz val="9"/>
            <color indexed="81"/>
            <rFont val="Tahoma"/>
            <family val="2"/>
          </rPr>
          <t>Vivas Noguera, Angela María:</t>
        </r>
        <r>
          <rPr>
            <sz val="9"/>
            <color indexed="81"/>
            <rFont val="Tahoma"/>
            <family val="2"/>
          </rPr>
          <t xml:space="preserve">
Se asigna ponderacion de 4%</t>
        </r>
      </text>
    </comment>
    <comment ref="O349" authorId="1" shapeId="0" xr:uid="{00000000-0006-0000-0000-000073030000}">
      <text>
        <r>
          <rPr>
            <b/>
            <sz val="9"/>
            <color indexed="81"/>
            <rFont val="Tahoma"/>
            <family val="2"/>
          </rPr>
          <t>Vivas Noguera, Angela María:</t>
        </r>
        <r>
          <rPr>
            <sz val="9"/>
            <color indexed="81"/>
            <rFont val="Tahoma"/>
            <family val="2"/>
          </rPr>
          <t xml:space="preserve">
Se asigna ponderacion de 2%</t>
        </r>
      </text>
    </comment>
    <comment ref="BB349" authorId="1" shapeId="0" xr:uid="{00000000-0006-0000-0000-000074030000}">
      <text>
        <r>
          <rPr>
            <b/>
            <sz val="9"/>
            <color indexed="81"/>
            <rFont val="Tahoma"/>
            <family val="2"/>
          </rPr>
          <t>Vivas Noguera, Angela María:</t>
        </r>
        <r>
          <rPr>
            <sz val="9"/>
            <color indexed="81"/>
            <rFont val="Tahoma"/>
            <family val="2"/>
          </rPr>
          <t xml:space="preserve">
Esta actividad ya presenta un valor ejecutado. Favor reportar explicacion de avance</t>
        </r>
      </text>
    </comment>
    <comment ref="O350" authorId="1" shapeId="0" xr:uid="{00000000-0006-0000-0000-000075030000}">
      <text>
        <r>
          <rPr>
            <b/>
            <sz val="9"/>
            <color indexed="81"/>
            <rFont val="Tahoma"/>
            <family val="2"/>
          </rPr>
          <t>Vivas Noguera, Angela María:</t>
        </r>
        <r>
          <rPr>
            <sz val="9"/>
            <color indexed="81"/>
            <rFont val="Tahoma"/>
            <family val="2"/>
          </rPr>
          <t xml:space="preserve">
Se asigna ponderacion de 1%</t>
        </r>
      </text>
    </comment>
    <comment ref="O351" authorId="1" shapeId="0" xr:uid="{00000000-0006-0000-0000-000076030000}">
      <text>
        <r>
          <rPr>
            <b/>
            <sz val="9"/>
            <color indexed="81"/>
            <rFont val="Tahoma"/>
            <family val="2"/>
          </rPr>
          <t>Vivas Noguera, Angela María:</t>
        </r>
        <r>
          <rPr>
            <sz val="9"/>
            <color indexed="81"/>
            <rFont val="Tahoma"/>
            <family val="2"/>
          </rPr>
          <t xml:space="preserve">
Se asigna ponderacion a 8%</t>
        </r>
      </text>
    </comment>
    <comment ref="BB351" authorId="1" shapeId="0" xr:uid="{00000000-0006-0000-0000-000077030000}">
      <text>
        <r>
          <rPr>
            <b/>
            <sz val="9"/>
            <color indexed="81"/>
            <rFont val="Tahoma"/>
            <family val="2"/>
          </rPr>
          <t>Vivas Noguera, Angela María:</t>
        </r>
        <r>
          <rPr>
            <sz val="9"/>
            <color indexed="81"/>
            <rFont val="Tahoma"/>
            <family val="2"/>
          </rPr>
          <t xml:space="preserve">
Ajustar explicacion en 500 caracteres.</t>
        </r>
      </text>
    </comment>
    <comment ref="O352" authorId="1" shapeId="0" xr:uid="{00000000-0006-0000-0000-000078030000}">
      <text>
        <r>
          <rPr>
            <b/>
            <sz val="9"/>
            <color indexed="81"/>
            <rFont val="Tahoma"/>
            <family val="2"/>
          </rPr>
          <t>Vivas Noguera, Angela María:</t>
        </r>
        <r>
          <rPr>
            <sz val="9"/>
            <color indexed="81"/>
            <rFont val="Tahoma"/>
            <family val="2"/>
          </rPr>
          <t xml:space="preserve">
Se asigna ponderacion de 4%</t>
        </r>
      </text>
    </comment>
    <comment ref="O353" authorId="1" shapeId="0" xr:uid="{00000000-0006-0000-0000-000079030000}">
      <text>
        <r>
          <rPr>
            <b/>
            <sz val="9"/>
            <color indexed="81"/>
            <rFont val="Tahoma"/>
            <family val="2"/>
          </rPr>
          <t>Vivas Noguera, Angela María:</t>
        </r>
        <r>
          <rPr>
            <sz val="9"/>
            <color indexed="81"/>
            <rFont val="Tahoma"/>
            <family val="2"/>
          </rPr>
          <t xml:space="preserve">
Se asigna ponderacion de 1
</t>
        </r>
      </text>
    </comment>
    <comment ref="O354" authorId="1" shapeId="0" xr:uid="{00000000-0006-0000-0000-00007A030000}">
      <text>
        <r>
          <rPr>
            <b/>
            <sz val="9"/>
            <color indexed="81"/>
            <rFont val="Tahoma"/>
            <family val="2"/>
          </rPr>
          <t>Vivas Noguera, Angela María:</t>
        </r>
        <r>
          <rPr>
            <sz val="9"/>
            <color indexed="81"/>
            <rFont val="Tahoma"/>
            <family val="2"/>
          </rPr>
          <t xml:space="preserve">
Se asigna ponderacion de 1%</t>
        </r>
      </text>
    </comment>
    <comment ref="O356" authorId="1" shapeId="0" xr:uid="{00000000-0006-0000-0000-00007B030000}">
      <text>
        <r>
          <rPr>
            <b/>
            <sz val="9"/>
            <color indexed="81"/>
            <rFont val="Tahoma"/>
            <family val="2"/>
          </rPr>
          <t>Vivas Noguera, Angela María:</t>
        </r>
        <r>
          <rPr>
            <sz val="9"/>
            <color indexed="81"/>
            <rFont val="Tahoma"/>
            <family val="2"/>
          </rPr>
          <t xml:space="preserve">
Se asigna ponderacion de 29%</t>
        </r>
      </text>
    </comment>
    <comment ref="P356" authorId="1" shapeId="0" xr:uid="{00000000-0006-0000-0000-00007C030000}">
      <text>
        <r>
          <rPr>
            <b/>
            <sz val="9"/>
            <color indexed="81"/>
            <rFont val="Tahoma"/>
            <family val="2"/>
          </rPr>
          <t>Vivas Noguera, Angela María:</t>
        </r>
        <r>
          <rPr>
            <sz val="9"/>
            <color indexed="81"/>
            <rFont val="Tahoma"/>
            <family val="2"/>
          </rPr>
          <t xml:space="preserve">
Determinar el entregable de la actividad y su programacion.</t>
        </r>
      </text>
    </comment>
    <comment ref="O357" authorId="1" shapeId="0" xr:uid="{00000000-0006-0000-0000-00007D030000}">
      <text>
        <r>
          <rPr>
            <b/>
            <sz val="9"/>
            <color indexed="81"/>
            <rFont val="Tahoma"/>
            <family val="2"/>
          </rPr>
          <t>Vivas Noguera, Angela María:</t>
        </r>
        <r>
          <rPr>
            <sz val="9"/>
            <color indexed="81"/>
            <rFont val="Tahoma"/>
            <family val="2"/>
          </rPr>
          <t xml:space="preserve">
Se asigna ponderacion de 18%</t>
        </r>
      </text>
    </comment>
    <comment ref="P357" authorId="1" shapeId="0" xr:uid="{00000000-0006-0000-0000-00007E030000}">
      <text>
        <r>
          <rPr>
            <b/>
            <sz val="9"/>
            <color indexed="81"/>
            <rFont val="Tahoma"/>
            <family val="2"/>
          </rPr>
          <t>Vivas Noguera, Angela María:</t>
        </r>
        <r>
          <rPr>
            <sz val="9"/>
            <color indexed="81"/>
            <rFont val="Tahoma"/>
            <family val="2"/>
          </rPr>
          <t xml:space="preserve">
Determinar el entregable de la actividad y su programacion.</t>
        </r>
      </text>
    </comment>
    <comment ref="O358" authorId="1" shapeId="0" xr:uid="{00000000-0006-0000-0000-00007F030000}">
      <text>
        <r>
          <rPr>
            <b/>
            <sz val="9"/>
            <color indexed="81"/>
            <rFont val="Tahoma"/>
            <family val="2"/>
          </rPr>
          <t>Vivas Noguera, Angela María:</t>
        </r>
        <r>
          <rPr>
            <sz val="9"/>
            <color indexed="81"/>
            <rFont val="Tahoma"/>
            <family val="2"/>
          </rPr>
          <t xml:space="preserve">
Se asigna ponderacion de 1%</t>
        </r>
      </text>
    </comment>
    <comment ref="P358" authorId="1" shapeId="0" xr:uid="{00000000-0006-0000-0000-000080030000}">
      <text>
        <r>
          <rPr>
            <b/>
            <sz val="9"/>
            <color indexed="81"/>
            <rFont val="Tahoma"/>
            <family val="2"/>
          </rPr>
          <t>Vivas Noguera, Angela María:</t>
        </r>
        <r>
          <rPr>
            <sz val="9"/>
            <color indexed="81"/>
            <rFont val="Tahoma"/>
            <family val="2"/>
          </rPr>
          <t xml:space="preserve">
Determinar el entregable de la actividad y su programacion.</t>
        </r>
      </text>
    </comment>
    <comment ref="O359" authorId="1" shapeId="0" xr:uid="{00000000-0006-0000-0000-000081030000}">
      <text>
        <r>
          <rPr>
            <b/>
            <sz val="9"/>
            <color indexed="81"/>
            <rFont val="Tahoma"/>
            <family val="2"/>
          </rPr>
          <t>Vivas Noguera, Angela María:</t>
        </r>
        <r>
          <rPr>
            <sz val="9"/>
            <color indexed="81"/>
            <rFont val="Tahoma"/>
            <family val="2"/>
          </rPr>
          <t xml:space="preserve">
Se asigna ponderacion de 1%</t>
        </r>
      </text>
    </comment>
    <comment ref="O360" authorId="1" shapeId="0" xr:uid="{00000000-0006-0000-0000-000082030000}">
      <text>
        <r>
          <rPr>
            <b/>
            <sz val="9"/>
            <color indexed="81"/>
            <rFont val="Tahoma"/>
            <family val="2"/>
          </rPr>
          <t>Vivas Noguera, Angela María:</t>
        </r>
        <r>
          <rPr>
            <sz val="9"/>
            <color indexed="81"/>
            <rFont val="Tahoma"/>
            <family val="2"/>
          </rPr>
          <t xml:space="preserve">
Se asigna ponderacion de 7%</t>
        </r>
      </text>
    </comment>
    <comment ref="O361" authorId="1" shapeId="0" xr:uid="{00000000-0006-0000-0000-000083030000}">
      <text>
        <r>
          <rPr>
            <b/>
            <sz val="9"/>
            <color indexed="81"/>
            <rFont val="Tahoma"/>
            <family val="2"/>
          </rPr>
          <t>Vivas Noguera, Angela María:</t>
        </r>
        <r>
          <rPr>
            <sz val="9"/>
            <color indexed="81"/>
            <rFont val="Tahoma"/>
            <family val="2"/>
          </rPr>
          <t xml:space="preserve">
Se asigna ponderacion de 2%</t>
        </r>
      </text>
    </comment>
    <comment ref="O362" authorId="1" shapeId="0" xr:uid="{00000000-0006-0000-0000-000084030000}">
      <text>
        <r>
          <rPr>
            <b/>
            <sz val="9"/>
            <color indexed="81"/>
            <rFont val="Tahoma"/>
            <family val="2"/>
          </rPr>
          <t>Vivas Noguera, Angela María:</t>
        </r>
        <r>
          <rPr>
            <sz val="9"/>
            <color indexed="81"/>
            <rFont val="Tahoma"/>
            <family val="2"/>
          </rPr>
          <t xml:space="preserve">
Se asigna ponderacion de 2%</t>
        </r>
      </text>
    </comment>
    <comment ref="O363" authorId="1" shapeId="0" xr:uid="{00000000-0006-0000-0000-000085030000}">
      <text>
        <r>
          <rPr>
            <b/>
            <sz val="9"/>
            <color indexed="81"/>
            <rFont val="Tahoma"/>
            <family val="2"/>
          </rPr>
          <t>Vivas Noguera, Angela María:</t>
        </r>
        <r>
          <rPr>
            <sz val="9"/>
            <color indexed="81"/>
            <rFont val="Tahoma"/>
            <family val="2"/>
          </rPr>
          <t xml:space="preserve">
Se asigna ponderacion de 2%</t>
        </r>
      </text>
    </comment>
    <comment ref="O364" authorId="1" shapeId="0" xr:uid="{00000000-0006-0000-0000-000086030000}">
      <text>
        <r>
          <rPr>
            <b/>
            <sz val="9"/>
            <color indexed="81"/>
            <rFont val="Tahoma"/>
            <family val="2"/>
          </rPr>
          <t>Vivas Noguera, Angela María:</t>
        </r>
        <r>
          <rPr>
            <sz val="9"/>
            <color indexed="81"/>
            <rFont val="Tahoma"/>
            <family val="2"/>
          </rPr>
          <t xml:space="preserve">
Se asigna ponderacion de 4%</t>
        </r>
      </text>
    </comment>
    <comment ref="BB365" authorId="1" shapeId="0" xr:uid="{00000000-0006-0000-0000-00008703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BB366" authorId="1" shapeId="0" xr:uid="{00000000-0006-0000-0000-00008803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O367" authorId="1" shapeId="0" xr:uid="{00000000-0006-0000-0000-000089030000}">
      <text>
        <r>
          <rPr>
            <b/>
            <sz val="9"/>
            <color indexed="81"/>
            <rFont val="Tahoma"/>
            <family val="2"/>
          </rPr>
          <t>Vivas Noguera, Angela María:</t>
        </r>
        <r>
          <rPr>
            <sz val="9"/>
            <color indexed="81"/>
            <rFont val="Tahoma"/>
            <family val="2"/>
          </rPr>
          <t xml:space="preserve">
Se asigna ponderacion de 4%</t>
        </r>
      </text>
    </comment>
    <comment ref="O368" authorId="1" shapeId="0" xr:uid="{00000000-0006-0000-0000-00008A030000}">
      <text>
        <r>
          <rPr>
            <b/>
            <sz val="9"/>
            <color indexed="81"/>
            <rFont val="Tahoma"/>
            <family val="2"/>
          </rPr>
          <t>Vivas Noguera, Angela María:</t>
        </r>
        <r>
          <rPr>
            <sz val="9"/>
            <color indexed="81"/>
            <rFont val="Tahoma"/>
            <family val="2"/>
          </rPr>
          <t xml:space="preserve">
Se asigna ponderacion de 4%</t>
        </r>
      </text>
    </comment>
    <comment ref="O369" authorId="1" shapeId="0" xr:uid="{00000000-0006-0000-0000-00008B030000}">
      <text>
        <r>
          <rPr>
            <b/>
            <sz val="9"/>
            <color indexed="81"/>
            <rFont val="Tahoma"/>
            <family val="2"/>
          </rPr>
          <t>Vivas Noguera, Angela María:</t>
        </r>
        <r>
          <rPr>
            <sz val="9"/>
            <color indexed="81"/>
            <rFont val="Tahoma"/>
            <family val="2"/>
          </rPr>
          <t xml:space="preserve">
Se asigna ponderacion de 0%</t>
        </r>
      </text>
    </comment>
    <comment ref="P369" authorId="1" shapeId="0" xr:uid="{00000000-0006-0000-0000-00008C030000}">
      <text>
        <r>
          <rPr>
            <b/>
            <sz val="9"/>
            <color indexed="81"/>
            <rFont val="Tahoma"/>
            <family val="2"/>
          </rPr>
          <t>Vivas Noguera, Angela María:</t>
        </r>
        <r>
          <rPr>
            <sz val="9"/>
            <color indexed="81"/>
            <rFont val="Tahoma"/>
            <family val="2"/>
          </rPr>
          <t xml:space="preserve">
Definir la cantidad programada y Realizar la programacion de este entregable</t>
        </r>
      </text>
    </comment>
    <comment ref="O370" authorId="1" shapeId="0" xr:uid="{00000000-0006-0000-0000-00008D030000}">
      <text>
        <r>
          <rPr>
            <b/>
            <sz val="9"/>
            <color indexed="81"/>
            <rFont val="Tahoma"/>
            <family val="2"/>
          </rPr>
          <t>Vivas Noguera, Angela María:</t>
        </r>
        <r>
          <rPr>
            <sz val="9"/>
            <color indexed="81"/>
            <rFont val="Tahoma"/>
            <family val="2"/>
          </rPr>
          <t xml:space="preserve">
Se asigna ponderacion de 0%</t>
        </r>
      </text>
    </comment>
    <comment ref="O371" authorId="1" shapeId="0" xr:uid="{00000000-0006-0000-0000-00008E030000}">
      <text>
        <r>
          <rPr>
            <b/>
            <sz val="9"/>
            <color indexed="81"/>
            <rFont val="Tahoma"/>
            <family val="2"/>
          </rPr>
          <t>Vivas Noguera, Angela María:</t>
        </r>
        <r>
          <rPr>
            <sz val="9"/>
            <color indexed="81"/>
            <rFont val="Tahoma"/>
            <family val="2"/>
          </rPr>
          <t xml:space="preserve">
Se asigna ponderacion de 8%</t>
        </r>
      </text>
    </comment>
    <comment ref="P371" authorId="1" shapeId="0" xr:uid="{00000000-0006-0000-0000-00008F030000}">
      <text>
        <r>
          <rPr>
            <b/>
            <sz val="9"/>
            <color indexed="81"/>
            <rFont val="Tahoma"/>
            <family val="2"/>
          </rPr>
          <t>Vivas Noguera, Angela María:</t>
        </r>
        <r>
          <rPr>
            <sz val="9"/>
            <color indexed="81"/>
            <rFont val="Tahoma"/>
            <family val="2"/>
          </rPr>
          <t xml:space="preserve">
Realizar la programacion de este entregable.</t>
        </r>
      </text>
    </comment>
    <comment ref="BB372" authorId="1" shapeId="0" xr:uid="{00000000-0006-0000-0000-000090030000}">
      <text>
        <r>
          <rPr>
            <b/>
            <sz val="9"/>
            <color indexed="81"/>
            <rFont val="Tahoma"/>
            <family val="2"/>
          </rPr>
          <t>Vivas Noguera, Angela María:</t>
        </r>
        <r>
          <rPr>
            <sz val="9"/>
            <color indexed="81"/>
            <rFont val="Tahoma"/>
            <family val="2"/>
          </rPr>
          <t xml:space="preserve">
Esta actividad ya presenta un valor ejecutado. Por favor realizar explicacion de avance según corresponda.</t>
        </r>
      </text>
    </comment>
    <comment ref="O374" authorId="1" shapeId="0" xr:uid="{00000000-0006-0000-0000-000091030000}">
      <text>
        <r>
          <rPr>
            <b/>
            <sz val="9"/>
            <color indexed="81"/>
            <rFont val="Tahoma"/>
            <family val="2"/>
          </rPr>
          <t>Vivas Noguera, Angela María:</t>
        </r>
        <r>
          <rPr>
            <sz val="9"/>
            <color indexed="81"/>
            <rFont val="Tahoma"/>
            <family val="2"/>
          </rPr>
          <t xml:space="preserve">
Se ajusta ponderacion a 4%</t>
        </r>
      </text>
    </comment>
  </commentList>
</comments>
</file>

<file path=xl/sharedStrings.xml><?xml version="1.0" encoding="utf-8"?>
<sst xmlns="http://schemas.openxmlformats.org/spreadsheetml/2006/main" count="11208" uniqueCount="2530">
  <si>
    <t>Cód centro gestor</t>
  </si>
  <si>
    <t>Nivel 1 PD Cód</t>
  </si>
  <si>
    <t>Nivel 1 PD Nombre</t>
  </si>
  <si>
    <t>Nivel 2 PD Cód</t>
  </si>
  <si>
    <t>Nivel 2 PD Nombre</t>
  </si>
  <si>
    <t>Nivel 3 PD Cód</t>
  </si>
  <si>
    <t>Nivel 3 PD Nombre</t>
  </si>
  <si>
    <t>Cód BPIN</t>
  </si>
  <si>
    <t>Cód BP</t>
  </si>
  <si>
    <t>Nombre BP</t>
  </si>
  <si>
    <t>Vigencia</t>
  </si>
  <si>
    <t>Cód Actividad</t>
  </si>
  <si>
    <t>Nombre Actividad</t>
  </si>
  <si>
    <t>Articulación Variables PI</t>
  </si>
  <si>
    <t>Ponderación de Actividad</t>
  </si>
  <si>
    <t>% avance actividad ACUMULADO</t>
  </si>
  <si>
    <t>% de Avance Actividad
Enero</t>
  </si>
  <si>
    <t>Explicación Actividad Enero
PIIP</t>
  </si>
  <si>
    <t>Avance real Actividad Enero</t>
  </si>
  <si>
    <t>% de Avance Actividad
Febrero</t>
  </si>
  <si>
    <t>Explicación Actividad FEBRERO
PIIP</t>
  </si>
  <si>
    <t>Avance real Actividad Febrero</t>
  </si>
  <si>
    <t>% de Avance Actividad
Marzo</t>
  </si>
  <si>
    <t>Explicación Actividad MARZO
PIIP</t>
  </si>
  <si>
    <t>Avance real Actividad Marzo</t>
  </si>
  <si>
    <t>% de Avance Actividad
Abril</t>
  </si>
  <si>
    <t>Explicación Actividad ABRIL
PIIP</t>
  </si>
  <si>
    <t>Avance real Actividad Abril</t>
  </si>
  <si>
    <t>% de Avance Actividad
Mayo</t>
  </si>
  <si>
    <t>Explicación Actividad MAYO
PIIP</t>
  </si>
  <si>
    <t>Avance real Actividad Mayo</t>
  </si>
  <si>
    <t>% de Avance Actividad
Junio</t>
  </si>
  <si>
    <t>Explicación Actividad JUNIO
PIIP</t>
  </si>
  <si>
    <t>Avance real Actividad Junio</t>
  </si>
  <si>
    <t>% de Avance Actividad
Julio</t>
  </si>
  <si>
    <t>Explicación Actividad JULIO
PIIP</t>
  </si>
  <si>
    <t>Avance real Actividad Julio</t>
  </si>
  <si>
    <t>% de Avance Actividad
Agosto</t>
  </si>
  <si>
    <t>Explicación Actividad AGOSTO
PIIP</t>
  </si>
  <si>
    <t>Avance real Actividad Agosto</t>
  </si>
  <si>
    <t>% de Avance Actividad
Septiembre</t>
  </si>
  <si>
    <t>Explicación Actividad SEPTIEMBRE
PIIP</t>
  </si>
  <si>
    <t>Avance real Actividad Septiembre</t>
  </si>
  <si>
    <t>% de Avance Actividad
Octubre</t>
  </si>
  <si>
    <t>Explicación Actividad OCTUBRE
PIIP</t>
  </si>
  <si>
    <t>Avance real Actividad Octubre</t>
  </si>
  <si>
    <t>% de Avance Actividad
Noviembre</t>
  </si>
  <si>
    <t>Explicación Actividad NOVIEMBRE
PIIP</t>
  </si>
  <si>
    <t>Avance real Actividad Noviembre</t>
  </si>
  <si>
    <t>% de Avance Actividad
Diciembre</t>
  </si>
  <si>
    <t>Explicación Actividad DICIEMBRE
PIIP</t>
  </si>
  <si>
    <t>Avance real Actividad Diciembre</t>
  </si>
  <si>
    <t>Meta PD</t>
  </si>
  <si>
    <t>Denominación Meta PD</t>
  </si>
  <si>
    <t>Programación PI 2025</t>
  </si>
  <si>
    <t>Cód Producto</t>
  </si>
  <si>
    <t>Cód Producto MGA</t>
  </si>
  <si>
    <t>Nombre Producto MGA</t>
  </si>
  <si>
    <t>Cantidad Programada Producto</t>
  </si>
  <si>
    <t>Ponderación producto</t>
  </si>
  <si>
    <t>Tipo de Meta Producto</t>
  </si>
  <si>
    <t>Avance de producto Acumulado</t>
  </si>
  <si>
    <t>Ejecución Fisica Enero 
PIIP</t>
  </si>
  <si>
    <t>Explicación Producto ENERO 
PIIP</t>
  </si>
  <si>
    <t>% de Avance Producto Enero</t>
  </si>
  <si>
    <t>Ejecución Fisica Febrero
PIIP</t>
  </si>
  <si>
    <t>Explicación Producto FEBRERO
PIIP</t>
  </si>
  <si>
    <t>% de Avance Producto Febrero</t>
  </si>
  <si>
    <t>Ejecución Fisica Marzo
PIIP</t>
  </si>
  <si>
    <t>Explicación Producto MARZO
PIIP</t>
  </si>
  <si>
    <t>% de Avance Producto Marzo</t>
  </si>
  <si>
    <t>Ejecución Fisica Abril
PIIP</t>
  </si>
  <si>
    <t>Explicación Producto ABRIL
PIIP</t>
  </si>
  <si>
    <t>% de Avance Producto Abril</t>
  </si>
  <si>
    <t>Ejecución Fisica Mayo
PIIP</t>
  </si>
  <si>
    <t>% de Avance Producto Mayo</t>
  </si>
  <si>
    <t>Ejecución Fisica Junio
PIIP</t>
  </si>
  <si>
    <t>Explicación Producto JUNIO
PIIP</t>
  </si>
  <si>
    <t>% de Avance Producto Junio</t>
  </si>
  <si>
    <t>Ejecución Fisica Julio
PIIP</t>
  </si>
  <si>
    <t>Explicación Producto JULIO
PIIP</t>
  </si>
  <si>
    <t>% de Avance Producto Julio</t>
  </si>
  <si>
    <t>Ejecución Fisica Agosto
PIIP</t>
  </si>
  <si>
    <t>Explicación Producto AGOSTO
PIIP</t>
  </si>
  <si>
    <t>% de Avance Producto Agosto</t>
  </si>
  <si>
    <t>Ejecución Fisica Septiembre
PIIP</t>
  </si>
  <si>
    <t>Explicación Producto SEPTIEMBRE
PIIP</t>
  </si>
  <si>
    <t>% de Avance Producto Septiembre</t>
  </si>
  <si>
    <t>Ejecución Fisica Octubre
PIIP</t>
  </si>
  <si>
    <t>Explicación Producto OCTUBRE
PIIP</t>
  </si>
  <si>
    <t>% de Avance Producto Octubre</t>
  </si>
  <si>
    <t>Ejecución Fisica Noviembre
PIIP</t>
  </si>
  <si>
    <t>Explicación Producto NOVIEMBRE
PIIP</t>
  </si>
  <si>
    <t>% de Avance Producto Noviembre</t>
  </si>
  <si>
    <t>Ejecución Fisica Diciembre
PIIP</t>
  </si>
  <si>
    <t>Explicación Producto DICIEMBRE
PIIP</t>
  </si>
  <si>
    <t>% de Avance Producto Diciembre</t>
  </si>
  <si>
    <t>% Avance real Producto</t>
  </si>
  <si>
    <t>% Avance Proyecto</t>
  </si>
  <si>
    <t>Comuna</t>
  </si>
  <si>
    <t>Presupuesto Inicial</t>
  </si>
  <si>
    <t>Presupuesto Modificado</t>
  </si>
  <si>
    <t>Ejecución</t>
  </si>
  <si>
    <t>Obligado</t>
  </si>
  <si>
    <t>Pagos</t>
  </si>
  <si>
    <t>Fecha Inicio</t>
  </si>
  <si>
    <t>Fecha Fin</t>
  </si>
  <si>
    <t>Nombre Centro Gestor</t>
  </si>
  <si>
    <t>Subdirección / Subsecretaría</t>
  </si>
  <si>
    <t>% Ejecución PPTO
PRODUCTO</t>
  </si>
  <si>
    <t>% Ejecución PPTO
PROYECTO</t>
  </si>
  <si>
    <t>Cali Reconciliada</t>
  </si>
  <si>
    <t>Oportunidades para la Integración Social y Económica</t>
  </si>
  <si>
    <t>Salud Integral y de Calidad</t>
  </si>
  <si>
    <t>BP26005323</t>
  </si>
  <si>
    <t>Mejoramiento de la prestación de servicios de salud en Santiago de Cali</t>
  </si>
  <si>
    <t>Actual</t>
  </si>
  <si>
    <t>BP260053231010115</t>
  </si>
  <si>
    <t>Ejecutar plan de auditoría y asistencia técnica a los prestadores de servicios de salud</t>
  </si>
  <si>
    <t>V1 = Empresas Sociales del Estado de nivel primario de atención con implmentación del Sistema de Garantía de la Calidad verificado a traves de auditorías
V2 = Prestadores de servicios de salud con implementación del Sistema de Información y PAMEC verificado a través de auditorías</t>
  </si>
  <si>
    <t>En el mes de febrero se ejecuto del plan de auditoria un total de  6 visitas y 1 asistencia tecnica a los prestadores de servicios de salud.</t>
  </si>
  <si>
    <t>En el mes de marzo se ejecuto del plan de auditoria correspondiente a las Empresas Sociales del Estado y los Prestadores de Servicios de Salud, un total de  29 visitas y 3 asistencias tecnicas.</t>
  </si>
  <si>
    <t>En el mes de mayo se ejecutaron acciones a la V2 realizando 20 visitas en la verificación e implementación de los componentes de Seguridad del paciente, indicadores de Calidad y PAMEC. Además se realizaron  6 asistencias técnicas en PAMEC con enfoque en seguridad del paciente a las IPS reportadas con bajo desempeño en las visitas de auditoria de 2024 y 2025. Frente a la variable 1, se programo visita para la E.S.E Oriente en el mes de Junio. Para  PP (Salud mental / adultez y vejez) en el mes de mayo; se cumplio el 100% de las acciones programadas con la realizacion de 20 visitas de auditoria.</t>
  </si>
  <si>
    <t>Prestadores de Servicios de Salud con el Sistema de Garantía de la Calidad Implementado</t>
  </si>
  <si>
    <t>BP2600532310101</t>
  </si>
  <si>
    <t>Servicio de auditoría y visitas inspectivas</t>
  </si>
  <si>
    <t>INCREMENTO</t>
  </si>
  <si>
    <t>Se llevaron a cabo actividades de planificación, organización y notificación en relación con las tareas a realizar para el proceso de auditorías y visitas inspectivas.</t>
  </si>
  <si>
    <t>En el mes de febrero se realizo seguimiento a 6 Prestadores de servicios de salud verificando que cumplen con la implementación del Sistema de Garantia de la Calidad en los componentes de PAMEC, seguridad del paciente y Sistema de información para la calidad.</t>
  </si>
  <si>
    <t>En el mes de marzo se realizo seguimiento a 29 Prestadores de servicios de salud verificando que cumplen con la implementación del Sistema de Garantia de la Calidad en los componentes de PAMEC, seguridad del paciente y Sistema de información para la calidad.</t>
  </si>
  <si>
    <t>En el mes de abril se realizo seguimiento a 15 Prestadores de servicios de salud verificando que cumplen con la implementación del Sistema de Garantia de la Calidad en los componentes de PAMEC, seguridad del paciente y Sistema de información para la calidad.</t>
  </si>
  <si>
    <t>En el mes de mayo se realizo seguimiemto a 20 visitas en la verificación e implementación de los componentes de Seguridad del paciente, indicadores de Calidas y PAMEC</t>
  </si>
  <si>
    <t>Secretaría de Salud Pública</t>
  </si>
  <si>
    <t>Subsecretaria de Protección de la Salud y Prestación de Servicios</t>
  </si>
  <si>
    <t>BP260053231010116</t>
  </si>
  <si>
    <t>Ejecutar plan de auditoría y asistencia técnica a las Empresas Administradoras de Planes de Beneficios</t>
  </si>
  <si>
    <t>En el mes de febrero se realizó notificación a las EAPB para dar inicio a las auditorias GAUDI. Además se realizó la socialización a las EAPB, sobre el proceso de auditoria y solicitud de planes de mejora a los regimenes de excepción.</t>
  </si>
  <si>
    <t>En el mes de marzo se emitieron 3 resoluciones de ordenamiento de auditoria GAUDI para las EAPB Sura, Mallamas, Asmetsalud.</t>
  </si>
  <si>
    <t>En el mes de mayo se realizarón 7 visitas de auditoria GAUDI a las EAPB Coosalud (subsidiado y contributivo), Comfenalco, Salud Total, Sanitas, Famisanar y Nueva EPS (subsidiado).Además se realizaron 4 resoluciones de ordenamiento de auditoria, de las cuales 1 de la EAPB Compensar no se llevo a cabo la auditoria por cierre de operación en el Distrito. PPublica Salud Mental: Durante el mes de mayo se realizaron 7 auditorías GAUDI a las Entidades Administradoras de Planes de Beneficios (EAPB) cumpliendo el 100% de las acciones programadas fortaleciendo el seguimiento y control de la gestión en salud por parte de las EAPB.</t>
  </si>
  <si>
    <t>BP260053231010117</t>
  </si>
  <si>
    <t>Realizar monitoreo a la gestión de las Empresas Sociales del Estado</t>
  </si>
  <si>
    <t>En el mes de febrero se ejecuto el proceso de monitoreo a la gestión de las Empresas Sociales del Estado, mediante el seguimiento a los indicadores de producción 2193,  Sistema de saneamiento fiscal, indicadores de calidad 256, seguimiento al 5% del mantenimiento al presupuesto y el acompañamiento a juntas  directivas y gerentes de la ESE.</t>
  </si>
  <si>
    <t>En el mes de marzo se ejecuto el proceso de monitoreo a la gestión de las Empresas Sociales del Estado, mediante el seguimiento a los indicadores de producción, financiero, calidad, infraestructura y tutelas correspondientes al Decreto 2193.</t>
  </si>
  <si>
    <t>En mayo se ejecutó el monitoreo a la gestión de las Empresas Sociales del Estado, se evaluó la gerencia de la Red de Salud Norte,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t>
  </si>
  <si>
    <t>BP260053231010118</t>
  </si>
  <si>
    <t>Realizar seguimiento a la implementación de los programas de Tecnovigilancia, Farmacovigilancia y Reactivovigilancia en los prestadores de servicios de salud</t>
  </si>
  <si>
    <t>En el mes de febrero se realizaron 5 visitas de seguimiento a los programas de Tecnovigilancia, Farmacovigilancia y Reactivovigilancia en los prestadores de servicios de salud.</t>
  </si>
  <si>
    <t>En el mes de marzo se realizaron visitas de seguimiento a los programas, 4 de Tecnovigilancia, 8 de Farmacovigilancia y 3 de Reactivovigilancia en los prestadores de servicios de salud.</t>
  </si>
  <si>
    <t>En el mes de mayo se realizaron 9 visitas de seguimiento a los programas de Tecnovigilancia, Farmacovigilancia y  de Reactivovigilancia en los prestadores de servicios de salud.</t>
  </si>
  <si>
    <t>BP260053231010119</t>
  </si>
  <si>
    <t>Realizar seguimiento a la aclaración de cartera, a la depuración obligatoria de cuentas y al pago de facturación por prestación de servicios de salud</t>
  </si>
  <si>
    <t>En el mes de febrero se realizó el seguimiento con el equipo de supersalud, con respecto a los compromisos adquiridos para la aclaración de cartera, la depuración obligatoria de cuentas  para el pago de facturación por prestación de servicios de salud y  una (1) mesa de trabajo de la circular 030, donde se dejan compromisos a reportar al Ministerio de Salud.</t>
  </si>
  <si>
    <t>En el mes de marzo se realizó el seguimiento a los compromisos definidos en la primera mesa de trabajo de la circular 030.</t>
  </si>
  <si>
    <t>En el mes de abril se realizarón los seguimientos a los compromisos definidos en las mesas de trabajo y se realizarón 3 asistencias tecnicas.</t>
  </si>
  <si>
    <t>En el mes de mayo se realizarón los seguimientos a los compromisos definidos en las mesas de trabajo, 2 mesas de saneamiento de cartera y 7 asistencias tecnicas a Instituciones Prestadoras de Servicios de Salud.</t>
  </si>
  <si>
    <t>BP260053231010120</t>
  </si>
  <si>
    <t>Realizar seguimiento al cumplimiento del Sistema de Garantía de la Calidad
 en Salud</t>
  </si>
  <si>
    <t>En el mes de febrero se realizó consolidación y notificación a la supersalud de los anexos ST001, ST003, ST004 correspondiente a PAMEC y SIC, según circular 012/2016.</t>
  </si>
  <si>
    <t>En el mes de marzo se realizó el tablero de mando de los componente de PAMEC, SIC y Seguridad del paciente para determinar asistencias tecnicas a las IPS con incumplimiento y solicitud de planes de mejora. Además, se realizó solicitud y seguimiento a las IPS del reporte de PAMEC  a la SUPERSALUD.</t>
  </si>
  <si>
    <t>En el mes de mayo se realizó visita en 4 IPS para verificar su funcionamiento ya que han incumplido reporte de indicadores de calidad en el año 2024 al Ministerio de Salud se relacionan las IPS.</t>
  </si>
  <si>
    <t>BP260053231010125</t>
  </si>
  <si>
    <t>Se llevaron a cabo actividades de planificación, organización y notificación en relación con las tareas a realizar para el proceso de auditorías.</t>
  </si>
  <si>
    <t>BP260053231010126</t>
  </si>
  <si>
    <t>Ejecutar plan de auditoría y asistencia técnica a las Empresas Administradoras de Planes de Beneficios.</t>
  </si>
  <si>
    <t>BP260053231010127</t>
  </si>
  <si>
    <t>Realizar monitoreo a la gestión de las Empresas Sociales del Estado.</t>
  </si>
  <si>
    <t>Se llevaron a cabo actividades de planificación, organización y notificación en relación con las tareas a realizar para el proceso de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</si>
  <si>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</si>
  <si>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</si>
  <si>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</si>
  <si>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</si>
  <si>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</si>
  <si>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</si>
  <si>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Se llevaron a cabo actividades de planificación y organización en relación con el seguimiento al cumplimiento del Sistema de Garantía de la Calidad
 en Salud</t>
  </si>
  <si>
    <t>BP260053231020103</t>
  </si>
  <si>
    <t>Realizar el fortalecimiento de la capacidad de operación de la Empresas Sociales del Estado</t>
  </si>
  <si>
    <t>V1 = Dotaciones hospitalarias entregadas a las Empresas Sociales del Estado de nivel primario
V2 = Empresas Sociales del Estado Fortalecidas en su infraestructura</t>
  </si>
  <si>
    <t>Se realizó contratación con la E.S.E Red de Salud Oriente, para la adquisición de dotación hospitalaria en fortalecimiento de su capacidad de operación.</t>
  </si>
  <si>
    <t>En el mes de mayo se realizaron acciones de la variable 1, mediante el pago de la primera cuota del convenio No. 4145.010.27.1.0006 - 2025 con la Red de Salud Oriente para adquisición de dotación hospitalaria en la suma de $318.000.000</t>
  </si>
  <si>
    <t>Empresas Sociales del Estado de nivel primario de atención fortalecidas en su operación</t>
  </si>
  <si>
    <t>BP2600532310201</t>
  </si>
  <si>
    <t>Servicio de apoyo financiero para dotar el servicios de salud conforme con estándares de habilitación</t>
  </si>
  <si>
    <t>En el mes de marzo, se realizó contratación con la E.S.E Red de Salud Oriente, para la adquisición de dotación hospitalaria en fortalecimiento de su capacidad de operación.</t>
  </si>
  <si>
    <t>En el mes de abril, la E.S.E Red de Salud Oriente, realizó contratos con los proveedores para la adquisición de dotación hospitalaria en fortalecimiento de su capacidad de operación.</t>
  </si>
  <si>
    <t>En el mes de mayo, se dio continuidad a la ejecución del contrato de la Red de Salud Oriente para la adquisición de dotación hospitalaria en fortalecimiento de su capacidad de operación.</t>
  </si>
  <si>
    <t>Cali con Buen Gobierno</t>
  </si>
  <si>
    <t>Gestión pública para los ciudadanos</t>
  </si>
  <si>
    <t>Fortalecimiento institucional</t>
  </si>
  <si>
    <t>BP26005327</t>
  </si>
  <si>
    <t>Mejoramiento de la gestión institucional y prestación de servicios de salud de la secretaría de salud pública de Santiago de Cali</t>
  </si>
  <si>
    <t>BP260053271010101</t>
  </si>
  <si>
    <t>Adquisición de suministros y equipos para la prestación de servicios</t>
  </si>
  <si>
    <t>Sedes de salud mejoradas y dotadas</t>
  </si>
  <si>
    <t>BP2600532710101</t>
  </si>
  <si>
    <t>Sedes adecuadas</t>
  </si>
  <si>
    <t>En el mes de mayo se realizaron acciones de planeación y programación de tareas encaminadas al cumplimiento del producto, se realizo la modificacion del proyecto en el PAA en relacion a los presupuestos de obra para la adecuacion de la fachada del edificio y se solicitaron cotizaciones.</t>
  </si>
  <si>
    <t>N/A</t>
  </si>
  <si>
    <t>Unidad de Apoyo a la Gestión</t>
  </si>
  <si>
    <t>BP260053271010102</t>
  </si>
  <si>
    <t>BP260053271010104</t>
  </si>
  <si>
    <t>Realizar la modernización de la infraestructura física de las sedes de la autoridad sanitaria</t>
  </si>
  <si>
    <t>V1 = Número de sedes mejoradas</t>
  </si>
  <si>
    <t>BP260053271010105</t>
  </si>
  <si>
    <t>Gestionar el mantenimiento y operación de vehículos para el desplazamientos en terreno</t>
  </si>
  <si>
    <t>BP260053271010106</t>
  </si>
  <si>
    <t>BP260053271010107</t>
  </si>
  <si>
    <t>Adquisición de equipos tecnológicos</t>
  </si>
  <si>
    <t>V2 = Número de sedes dotadas</t>
  </si>
  <si>
    <t>BP260053271010108</t>
  </si>
  <si>
    <t>Realizar mantenimiento preventivo y correctivo, y actualizar señalética</t>
  </si>
  <si>
    <t>V1 = Número de sedes mejoradas
V2 = Número de sedes dotadas</t>
  </si>
  <si>
    <t>En el mes de marzo se inicio el proceso de mantenimiento del ascensor del edificio central de la SSP, el contratista no presento informe del mes de marzo por lo cual no se reporta avance en la actividad</t>
  </si>
  <si>
    <t>En el mes de mayo continuan los mantenimientos  del ascensor del edificio central de la SSP. El contratista presento informes con corte a Mayo y los meses anteriores para el pago, los cuales al periodo de reporte se encuentran en revision por parte del supervisor.</t>
  </si>
  <si>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t>
  </si>
  <si>
    <t>En el mes de abril se realizaron acciones de planeación y programación de tareas encaminadas al cumplimiento del producto, se realizo la modificacion del proyecto en el PAA, se solicitaron cotizaciones y se realizaron presupuestos de obra para la adecuacion de las cubiertas de las Sedes pertenecientes a la SSP.</t>
  </si>
  <si>
    <t>BP260053271010109</t>
  </si>
  <si>
    <t>Implementar sistemas de trazabilidad y gestión de información</t>
  </si>
  <si>
    <t>Se realizaron acciones de revision y seguimiento en relacion a los procesos de infraestructura, almacen, inventario, gestion documental, procesos contractuales, parque automotor.</t>
  </si>
  <si>
    <t>Se realizaron acciones como informes, presupuestos y modificaciones al PAA, se realizo la revision y seguimiento a las actividades realizadas por el talento humano encaminado a infraestructura, almacen, inventario, gestion documental, procesos contractuales, parque automotor.</t>
  </si>
  <si>
    <t>En el mes de marzo se realizaron acciones que permitieron un eficiente seguimiento de las actividades realizadas por el talento humano, acciones como informes de actividades, solcitud de cotizaciones con estudios previos para procesos de mantenimiento, modificacion de PAA, programacion de transporte, ejecucion de las solicitudes de bienes muebles y traslado de los mismos,  mantenimientos y reparaciones locativas.</t>
  </si>
  <si>
    <t>En el mes de mayo se realizaron acciones que permitieron un eficiente seguimiento de las actividades realizadas por el talento humano. acciones como informes de actividades. solicitud de cotizaciones con estudios previos para procesos de mantenimiento. programacion de transporte. ejecucion de las solicitudes de bienes muebles y traslado de los mismos.  mantenimientos y reparaciones locativas.</t>
  </si>
  <si>
    <t>Se realizaron acciones de planeación y programación de tareas encaminadas al cumplimiento del producto</t>
  </si>
  <si>
    <t>Se realizaron acciones de planeación y programación de tareas encaminadas al cumplimiento del producto, actividades como cotizaciones, presupuestos de obra y estudios previos. (Procesos precontractuales)</t>
  </si>
  <si>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t>
  </si>
  <si>
    <t>En el mes de mayo se realizaron acciones de planeación y programación de tareas encaminadas al cumplimiento del producto, se realizo la modificacion del proyecto en el PAA, se solicitaron cotizaciones y se realizaron presupuestos de obra para la adecuacion de la fachada del edificio central de la SSP.</t>
  </si>
  <si>
    <t>BP260053271010110</t>
  </si>
  <si>
    <t>BP260053271010113</t>
  </si>
  <si>
    <t>BP260053271010114</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</si>
  <si>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</si>
  <si>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</si>
  <si>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</si>
  <si>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</si>
  <si>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</si>
  <si>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</si>
  <si>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BP260053271010126</t>
  </si>
  <si>
    <t>BP260053271010127</t>
  </si>
  <si>
    <t>BP260053271010128</t>
  </si>
  <si>
    <t>Adquirir dispositivos médicos</t>
  </si>
  <si>
    <t>BP260053271010129</t>
  </si>
  <si>
    <t>Adquirir bienes que respalden las acciones de prevención y control que realiza la autoridad sanitaria</t>
  </si>
  <si>
    <t>BP26005439</t>
  </si>
  <si>
    <t>Mejoramiento de la cobertura en la prestación de servicios de salud a la población de Santiago de Cali</t>
  </si>
  <si>
    <t>BP260054391010101</t>
  </si>
  <si>
    <t>Realizar el pago de la tasa de superintendencia nacional de salud por acciones de Inspección, Vigilancia y Control territorial</t>
  </si>
  <si>
    <t>Se realizaron acciones de revisión y seguimiento en relación con la información sobre  el pago de la tasa de superintendencia nacional de salud por acciones de Inspección, Vigilancia y Control territorial.</t>
  </si>
  <si>
    <t>En el mes de febrero se realizaron acciones correspondientes al pago de la tasa de superintendencia mediante la emisión de certificaciones de IVC para el mes de febrero.</t>
  </si>
  <si>
    <t>En el mes de marzo se realizaron acciones correspondientes al pago de la tasa de superintendencia mediante la emisión de certificaciones de IVC para el mes de marzo</t>
  </si>
  <si>
    <t>En el mes de mayo se realizaron acciones correspondientes al pago de la tasa de superintendencia mediante la emisión de certificaciones de IVC para el mes de mayo.  Referente a Politica de Juventudes. se da respuesta a la politica mediante las acciones correspondientes al pago de la tasa de superintendencia mediante la emisión de 1 certificación de IVC  en aras de fortalecer el proceso de Inspección Vigilancia y Control territorial en las EAPB, para el efectivo aseguramiento de los y las jovenes susceptibles de afiliación en salud.</t>
  </si>
  <si>
    <t>Personas afiliadas al régimen subsidiado</t>
  </si>
  <si>
    <t>BP2600543910101</t>
  </si>
  <si>
    <t>Servicio de afiliaciones al régimen subsidiado del Sistema General de Seguridad Social</t>
  </si>
  <si>
    <t>Se realizaron acciones de revisión y seguimiento en relación con la información sobre la cantidad de personas con servicio de afiliación al régimen subsidiado.</t>
  </si>
  <si>
    <t>En el mes de febrero se realizaron 2.809  afiliaciones al régimen subsidiado del Sistema General de Seguridad Social, donde 2.007 pertenecen a población colombiana y 802 población migrante.</t>
  </si>
  <si>
    <t>En el mes de marzo se realizaron 1.382  afiliaciones al régimen subsidiado del Sistema General de Seguridad Social, donde 1.017 son colombianos y 365 son migrantes.</t>
  </si>
  <si>
    <t>En el mes de abril se realizaron 1316 afiliaciones al régimen subsidiado del Sistema General de Seguridad Social, donde 1056 son colombianos y 260 son migrantes.</t>
  </si>
  <si>
    <t>En el mes de mayo se realizaron 1434 afiliaciones al régimen subsidiado del Sistema General de Seguridad Social, donde  son 1364 colombianos y 70 son migrantes.</t>
  </si>
  <si>
    <t>BP260054391010102</t>
  </si>
  <si>
    <t>Realizar afiliación y continuidad al régimen subsidiado</t>
  </si>
  <si>
    <t>Se realizaron acciones de revisión y seguimiento en relación con la  afiliación y continuidad al régimen subsidiado.</t>
  </si>
  <si>
    <t>En el mes de febrero se emitió certificación pago de los recursos sin situación de fondo que cofinancian el regimen subsidiado, para la continuidad de la afiliación</t>
  </si>
  <si>
    <t>En el mes de marzo  se emitió certificación pago de los recursos sin situación de fondo que cofinancian el regimen subsidiado, para la continuidad de la afiliación</t>
  </si>
  <si>
    <t>En el mes de mayo se emitió certificación pago de los recursos sin situación de fondo que cofinancian el regimen subsidiado para la continuidad de la afiliación</t>
  </si>
  <si>
    <t>BP260054391010103</t>
  </si>
  <si>
    <t>Realizar verificación de guías de liquidación</t>
  </si>
  <si>
    <t>En el mes de febrero se realizó la verificación de la base de datos para la respectiva emisión de las guias de liquidación correspondientes al mes de febrero.</t>
  </si>
  <si>
    <t>En el mes de marzo se realizó la verificación de la base de datos para la respectiva emisión de las guias de liquidación correspondientes al mes de marzo.</t>
  </si>
  <si>
    <t>BP260054391010104</t>
  </si>
  <si>
    <t>Monitorear el flujo de recursos del régimen subsidiado</t>
  </si>
  <si>
    <t>En el mes de febrero se ejecuto proceso de monitoreo del flujo de recursos del régimen subsidiado, mediante la consolidación de datos para emisión de acta generada de manera trimestral.</t>
  </si>
  <si>
    <t>En el mes de marzo se ejecuto proceso de monitoreo del flujo de recursos del régimen subsidiado, mediante la consolidación de datos para emisión de acta generada de manera trimestral.</t>
  </si>
  <si>
    <t>BP260054391010105</t>
  </si>
  <si>
    <t>Promover la afiliación al Sistema General de Seguridad Social en Salud</t>
  </si>
  <si>
    <t>V2 = Número de población nacional afiliada al regimen subsidiado en la jurisdicción durante el período evaluado</t>
  </si>
  <si>
    <t>En el mes de febrero se realizo la ejecución del plan de promoción de la afiliación al Sistema General de Seguridad Social, donde se logra un total de 5 jornadas informativas y 7 articulaciones con actores en salud en el territorio de Santiago de Cali.</t>
  </si>
  <si>
    <t>En el mes de marzo se realizo la ejecución del plan de promoción de la afiliación al Sistema General de Seguridad Social donde se logra un total de 12  jornadas informativas y 12 articulaciones con actores en salud en el territorio de Santiago de Cali, en aras de lograr la efectividad en la afiliación de la población nacional al regimen subsidiado.</t>
  </si>
  <si>
    <t>BP260054391010106</t>
  </si>
  <si>
    <t>Identificar posibles beneficiarios y contribuyentes del Sistema General de Seguridad Social en Salud</t>
  </si>
  <si>
    <t>En el mes de febrero se realizarón acciones  para la identificación de posibles beneficiarios y contribuyentes mediante el aseguramiento de 2.809 personas donde 2.007 son colombianos y 802 son migrantes. Además se realizó la validación de 4 bases de datos para la busqueda de activa y  1  implementación de la estrategía de sensibilización al Regimen Contributivo.</t>
  </si>
  <si>
    <t>En el mes de marzo se realizarón acciones  para la identificación de posibles beneficiarios y contribuyentes mediante el aseguramiento de 1.382 personas donde 1.017 son colombianos y 365 son migrantes. Además se realizó la validación de 4 bases de datos para la busqueda de activa y  1  implementación de la estrategía de sensibilización al Regimen Contributivo.</t>
  </si>
  <si>
    <t>En el mes de mayo dando respuesta a la variable 2 se realizaron acciones para identificar posibles beneficiarios y contribuyentes asegurando a 1434 personas: 1.364 colombianos y 70 migrantes. Además se validaron 4 bases de datos para la búsqueda activa. En relación con la sentencia T291 sobre recicladores se valido base de Asociacion de Recicladores ASOBOCE</t>
  </si>
  <si>
    <t>BP260054391010107</t>
  </si>
  <si>
    <t>Depurar bases de datos provenientes de diferentes fuentes de información</t>
  </si>
  <si>
    <t>En el mes de febrero se realizo proceso de revisión de las bases de datos provenientes de las diferentes fuentes de información para la efectiva depuración y reporte trimestral a la BDUA.</t>
  </si>
  <si>
    <t>En el mes de marzo se realizo proceso de revisión de las bases de datos provenientes de las diferentes fuentes de información para la efectiva depuración mensual y reporte trimestral  mediante acta a la Base de Datos Única de Afiliados- BDUA.</t>
  </si>
  <si>
    <t>En el mes de abril se realizo proceso de revisión de las bases de datos provenientes de las diferentes fuentes de información para la efectiva depuración mensual y reporte trimestral  mediante acta a la Base de Datos Única de Afiliados- BDUA.</t>
  </si>
  <si>
    <t>En el mes de mayo se realizo proceso de revisión de las bases de datos provenientes de las diferentes fuentes de información para la efectiva depuración mensual y reporte trimestral  mediante acta a la Base de Datos Única de Afiliados- BDUA.</t>
  </si>
  <si>
    <t>BP260054391010108</t>
  </si>
  <si>
    <t>Consolidar listados censales de población especial</t>
  </si>
  <si>
    <t>En el mes de febrero se realizó notificación  a la EAPB  sobre las novedades a aplicar de la población reportada en los listados censales correspondiente a población habitante de calle.</t>
  </si>
  <si>
    <t>En el mes de marzo se realizó notificación  a la EAPB  sobre las novedades a aplicar de la población reportada en los listados censales correspondiente a población habitante de calle, poblacion privada de la libertad y adulto mayor en centro de protección.</t>
  </si>
  <si>
    <t>En el mes de mayo se realizó 5 notificaciones a la EAPB  sobre las novedades a aplicar de la población reportada en los listados censales correspondiente a la población habitante de calle.</t>
  </si>
  <si>
    <t>BP260054391010109</t>
  </si>
  <si>
    <t>Realizar seguimiento al proceso de afiliación mediante el Sistema de Afiliación Transaccional SAT</t>
  </si>
  <si>
    <t>En el mes de febrero se relizó seguimiento al proceso de afiliación mediante asistencia tecnica a  7 Instituciones Prestadoras de Servicios de Salud en el territorio de Santiago de Cali.</t>
  </si>
  <si>
    <t>En el mes de marzo se relizó seguimiento proceso de afiliación mediante 12 asistencias tecnicas y/o seguimientos  a Instituciones Prestadoras de Servicios de Salud en el territorio de Santiago de Cali, en aras de lograr la efectividad en la afiliación de la población nacional al regimen subsidiado.</t>
  </si>
  <si>
    <t>En el mes de mayo dando respuesta a la variable 2, se realizó seguimiento al proceso de afiliación mediante  12 acciones entre asistencias técnicas y seguimientos a IPS en Cali buscando efectividad en la afiliación al régimen subsidiado. En el marco de la política de Salud Mental no se ejecutaron acciones en el periodo.</t>
  </si>
  <si>
    <t>BP260054391010110</t>
  </si>
  <si>
    <t>BP260054391010111</t>
  </si>
  <si>
    <t>BP260054391010112</t>
  </si>
  <si>
    <t>Se realizaron acciones de revisión y planificación relación con el seguimiento al proceso de afiliación mediante el Sistema de Afiliación Transaccional SAT.</t>
  </si>
  <si>
    <t>BP260054391010113</t>
  </si>
  <si>
    <t>Se realizaron acciones de revisión y planificación en relación con la consolidación de listados censales de población especial.</t>
  </si>
  <si>
    <t>BP260054391010114</t>
  </si>
  <si>
    <t>Se realizaron acciones de revisión y planificación en relación a la depuración de bases de datos provenientes de diferentes fuentes de información</t>
  </si>
  <si>
    <t>BP260054391010115</t>
  </si>
  <si>
    <t>Se realizaron acciones de revisión y planificación en relación a la identificación de posibles beneficiarios y contribuyentes del Sistema General de Seguridad Social en Salud</t>
  </si>
  <si>
    <t>BP260054391010116</t>
  </si>
  <si>
    <t>Se realizaron acciones de revisión y planificación en relación a la promoción de la afiliación al Sistema General de Seguridad Social en Salud</t>
  </si>
  <si>
    <t>En el mes de febrero se realizo la ejecución del plan de promoción de la afiliación al Sistema General de Seguridad Social donde se logra un total de 5 jornadas informativas y 7 articulaciones con actores en salud en el territorio de Santiago de Cali.</t>
  </si>
  <si>
    <t>BP260054391010117</t>
  </si>
  <si>
    <t>Se realizaron acciones de revisión y planificación en relación a monitorear el flujo de recursos del régimen subsidiado</t>
  </si>
  <si>
    <t>En el mes de mayo se ejecuto proceso de monitoreo del flujo de recursos del régimen subsidiado. mediante la consolidación de datos para emisión de acta generada de manera trimestral.</t>
  </si>
  <si>
    <t>BP260054391010118</t>
  </si>
  <si>
    <t>Se realizaron acciones de revisión y planificación en relación  a la verificación de guías de liquidación</t>
  </si>
  <si>
    <t>En el mes de abril se realizó la verificación de la base de datos para la respectiva emisión de las guias de liquidación correspondientes al mes de abril.</t>
  </si>
  <si>
    <t>En el mes de mayo se realizó la verificación de la base de datos para la respectiva emisión de las guias de liquidación correspondientes al mes de mayo.</t>
  </si>
  <si>
    <t>BP260054391010119</t>
  </si>
  <si>
    <t>Se realizaron acciones de revisión y planificación en relación con la  afiliación y continuidad al régimen subsidiado.</t>
  </si>
  <si>
    <t>BP260054391020101</t>
  </si>
  <si>
    <t>Consolidar la información de gestión de auditoria y conciliación de cuentas medicas</t>
  </si>
  <si>
    <t>Se realizaron acciones de  planificación en relación con la  consolidación de  la información de gestión de auditoria y conciliación de cuentas medicas.</t>
  </si>
  <si>
    <t>En el mes de febrero se realizó la consolidación de la información de gestión de auditoria y conciliación de cuentas medicas de los servicios prestados a la población migrante irregular.</t>
  </si>
  <si>
    <t>En el mes de marzo se realizó la consolidación de la información de gestión de auditoria y conciliación de cuentas medicas de los servicios prestados a la población migrante irregular.</t>
  </si>
  <si>
    <t>En el mes de abril se realizó la consolidación de la información de gestión de auditoria y conciliación de cuentas medicas de los servicios prestados a la población migrante irregular.</t>
  </si>
  <si>
    <t>En el mes de mayo se realizó la consolidación de la información de gestión de auditoria y conciliación de cuentas medicas de los servicios prestados a la población migrante irregular.</t>
  </si>
  <si>
    <t>Población migrante irregular atendida de acuerdo con la normatividad vigente</t>
  </si>
  <si>
    <t>BP2600543910201</t>
  </si>
  <si>
    <t>Servicio de atención en salud a la población</t>
  </si>
  <si>
    <t>Se realizaron acciones de revisión y seguimiento en relación con la información sobre la cantidad de personas atendidas.</t>
  </si>
  <si>
    <t>En el mes de febrero se realizaron 1.374 atenciones de urgencias  perteneciente a la población migrante irregular.</t>
  </si>
  <si>
    <t>En el mes de Marzo se realizó la atención de 724  usuarios  perteneciente a la población migrante irregular en el servicio de urgencias.</t>
  </si>
  <si>
    <t>En el mes de abril se realizó la atención de 475  usuarios  perteneciente a la población migrante irregular en el servicio de urgencias.</t>
  </si>
  <si>
    <t>En el mes de mayo se realizó la atención de 109  usuarios  perteneciente a la población migrante irregular en el servicio de urgencias.</t>
  </si>
  <si>
    <t>BP260054391020102</t>
  </si>
  <si>
    <t>Cofinanciar los servicios de salud prestados a la población migrante irregular</t>
  </si>
  <si>
    <t>V1 = Personas migrantes irregulares atendida de acuerdo con la normatividad vigente</t>
  </si>
  <si>
    <t>0,0%</t>
  </si>
  <si>
    <t>BP260054391020103</t>
  </si>
  <si>
    <t>Auditar y conciliar cuentas médicas de servicios de salud prestados a la población migrante irregular migrante irregular</t>
  </si>
  <si>
    <t>Se realizaron acciones de  planificación en relación con a la auditoria y conciliación de cuentas médicas de servicios de salud prestados a la población migrante irregular migrante irregular</t>
  </si>
  <si>
    <t>En el mes de febrero se realizaron 5 auditorias y conciliaciones de cuentas medicas con los prestadores de servicios de salud que atendieron población migrante irregular.</t>
  </si>
  <si>
    <t>En el mes de marzo se realizaron 18  auditorias y conciliaciones de cuentas medicas con los prestadores de servicios de salud que atendieron población migrante irregular.</t>
  </si>
  <si>
    <t>En el mes de abril se realizaron 13  auditorias y conciliaciones de cuentas medicas con los prestadores de servicios de salud que atendieron población migrante irregular.</t>
  </si>
  <si>
    <t>En el mes de mayo se realizaron 11  auditorias y conciliaciones de cuentas medicas con los prestadores de servicios de salud que atendieron población migrante irregular.</t>
  </si>
  <si>
    <t>BP260054391020104</t>
  </si>
  <si>
    <t>Consolidar información de servicios de salud prestados a la población migrante irregular</t>
  </si>
  <si>
    <t>Se realizaron acciones de  planificación en relación con la consolidación de la información de servicios de salud prestados a la población migrante irregular</t>
  </si>
  <si>
    <t>En el mes de febrero se realizó la consolidación de las cuentas medicas radicas a la Secretaría de Salud por parte de los prestadores de servicios de salud que atendieron población migrante irregular.</t>
  </si>
  <si>
    <t>En el mes de marzo se realizó la consolidación de las cuentas medicas radicadas a la Secretaría de Salud por parte de los prestadores de servicios de salud que atendieron población migrante irregular.</t>
  </si>
  <si>
    <t>En el mes de mayo se realizó la consolidación de las cuentas medicas radicadas a la Secretaría de Salud por parte de los prestadores de servicios de salud que atendieron población migrante irregular. Referente a la politica de Salud Mental en el periodo se atendieron un total de 109 personas sin aseguramiento en salud en el territorio de Santiago de Cali con diagnosticos varios.</t>
  </si>
  <si>
    <t>BP260054391020105</t>
  </si>
  <si>
    <t>BP260054391020106</t>
  </si>
  <si>
    <t>BP260054391020107</t>
  </si>
  <si>
    <t>Cali Renovada y Sostenible</t>
  </si>
  <si>
    <t>Territorio Resiliente y Biodiverso</t>
  </si>
  <si>
    <t>Protección ambiental y mitigación del cambio climático</t>
  </si>
  <si>
    <t>BP26005445</t>
  </si>
  <si>
    <t>Fortalecimiento Intersectorial y Comunitario en la gestión de entornos para el bienestar en Santiago de Cali.</t>
  </si>
  <si>
    <t>BP260054451010109</t>
  </si>
  <si>
    <t>Acompañar técnicamente a las organizaciones comunitarias en la participación social en salud.</t>
  </si>
  <si>
    <t xml:space="preserve">V2. Número de territorios con proyectos de participación gestionados.
V3. Numero de territorios con implementacion de acciones de la Politica de participacion social en salud </t>
  </si>
  <si>
    <t>Se realizó revisión conceptual y normativa para la construcción del análisis del contexto territorial para la implementacion de la Politica de Participacion Social en Salud</t>
  </si>
  <si>
    <t>En el mes de febrero se realizó la alineacion de los planes para la inclusion de capacitaciones que aportan a la  politica de salud mental.</t>
  </si>
  <si>
    <t>En el mes de Marzo se avanzó con la socialización de los proyectos de inversión de presupuesto  participativo en seis territorios los cuales comprenden las comunas 12, 16, 18, 20, 21, Felidia encaminado al cumplimiento de la Variable 2. Se realiza avance en la caracterización (inventrios de información, identificacion de lideres, encuentro y recorrido con lideres) de 3 territorios barrios encaminado al cumplimiento de la Variable 3.</t>
  </si>
  <si>
    <t>Territorios y entornos de vida cotidiana priorizados con estrategias integrales e intersectoriales para reducir las inequidades sociales en salud y mejorar la calidad de vida de la población, implementadas</t>
  </si>
  <si>
    <t>BP2600544510101</t>
  </si>
  <si>
    <t>Servicio de promoción de la salud</t>
  </si>
  <si>
    <t>Se realizaron acciones de planeación y programación de tareas encaminadas al cumplimiento del producto de acuerdo al PAS</t>
  </si>
  <si>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t>
  </si>
  <si>
    <t>En el mes de marzo se realizo socializacion de los analisis y estrategia con las JAL y grupos de interes comunitario para la priorización de territorios con criterio epidemiologico y sanitario relacionados a la variable 1, adicionalmente se avanzó en la caracterizacion de tres territorios relacionados a la varible 3 y la socializacion de los proyectos de presupuesto participativo de 6 territorios -comunas relacionados a la variable 2.</t>
  </si>
  <si>
    <t>En el mes de Abril se realizo socializacion de los analisis y estrategia con 12 JAL y grupos de interes comunitario, y se realizo prediagnostico de 14 territorios relacionados a la variable 1, y se avanzó en recorridos por 5 territorios relacionados a la varible 3 y la conformación de los grupos de seguimiento de los proyectos de presupuesto participativo de 6 territorios - comunas relacionados a la variable 2.</t>
  </si>
  <si>
    <t>En el mes de mayo se realizo prediagnostico de 4 territorios y diagnostico de 2 territorios relacionados a la variable 1. Se diseña e implementa plan de trabajo para el seguimiento a proyectos de presupuesto participativo de 1 territorio (comuna 18) como aporte al cumplimiento de la V2. Se realizá proceso de implementacion de la politica con la caracterización del territorio, la elaboracion e implementación del plan de acción y asistencia tecnica a la ESE Ladera y Oriente en 2 Territorios Altos de los Chorros y Poblado II los cuales aportan al cumplimiento de la V3.</t>
  </si>
  <si>
    <t>BP260054451010110</t>
  </si>
  <si>
    <t>Realizar acciones institucionales en la gestión de la participación social, la promoción de la salud y la prevención de la enfermedad en los entornos de vida cotidiana.</t>
  </si>
  <si>
    <t>V3. Numero de territorios con implementacion de acciones de la Politica de participacion social en salud</t>
  </si>
  <si>
    <t>Se consolidaron las evidencias para el reporte el Plan de la PPSS al Ministerio de Salud.</t>
  </si>
  <si>
    <t>En el mes de febrero se realizó reporte al Ministerio de Salud del Seguimiento del Plan Política de Participación Social en Salud.</t>
  </si>
  <si>
    <t>En el mes de Marzo se realizó reporte al Ministerio de Salud del Plan Política de Participación Social (PPSS)  vigencia 2025. Se realizaron 3 jornadas de asistencia técnica a las 6 ESE (Oriente, Norte, Ladera, Sur Oriente, Centro, Geriatrico Ancianato San Miguel) para el diseño del Plan de la PPSS como aporte a 3 territorios barrios encaminado al cumplimiento de la variable 3.</t>
  </si>
  <si>
    <t>En el mes de mayo se realizó reunión mesa de lineamientos de participación social, Se realizo asistencia técnica a la ESE Oriente, Centro, Ladera para la implementación del Plan de la PPSS como aporte a 2 territorios barrios (Alto de los chorros, Poblado II) en cumplimiento de un criterio de la variable 3.</t>
  </si>
  <si>
    <t>En el mes de febrero se realizó el analisis de los eventos de interes en Salud ambiental para la priorización de territorios con criterio epidemiologico y sanitario relacionados a la variable 1, Se realizó el reporte del Seguimiento plan PPSS al Ministerio en la plataforma PISIS, se recibio capacitación y directrices para la construcción del plan de participación ciudadana que aporta a la variable 3</t>
  </si>
  <si>
    <t>BP260054451010111</t>
  </si>
  <si>
    <t>Implementar y seguir el plan de acción con articulación intersectorial y comunitaria</t>
  </si>
  <si>
    <t>V1. Numero de territorios priorizados con estrategias para la promoción del cuidado de la salud en los diferentes entornos implementadas.</t>
  </si>
  <si>
    <t>Se realizó priorizacion de territorios con base a Lineamiento metodológico para definir areas objeto de intervención de acuerdo a la identificación de vulnerabilidades a través de diagnostico</t>
  </si>
  <si>
    <t>En el mes de febrero se participó en 5 jornadas de Salud  y se capacitaron 522 personas desarrollando  acciones de información,educación y comunicación para la salud y la gestión del riesgo.</t>
  </si>
  <si>
    <t>En el mes de marzo se participó en 4 jornadas de Salud  y se capacitaron 1090 personas desarrollando  acciones de información,educación y comunicación para la salud y la gestión del riesgo, encaminando las acciones en los teritorios correspondientes a la variable 1.</t>
  </si>
  <si>
    <t>En el mes de mayo se participó en 2 jornadas de Salud en las comunas 14 y 20, y se capacitaron 1.122 personas desarrollando acciones de información educación y comunicación para la salud y la gestión del riesgo. encaminando las acciones en los teritorios correspondientes a la variable 1. Aportando a la Politica de Soberania y Seguridad Alimentaria a traves de desarrollo de estas intervenciones en los siguientes territorios, Com16: Mariano Ramos, Com2: Brisas de los Alamos, Com10: El guabal y Com19: Nueva Tequendama.</t>
  </si>
  <si>
    <t>En el mes de febrero se realizó el analisis de los eventos de interes en Salud ambiental para la priorización de territorios con criterio epidemiologico y sanitario relacionados a la variable 1.</t>
  </si>
  <si>
    <t>BP260054451010113</t>
  </si>
  <si>
    <t>Realizar el alistamiento institucional, intersectorial y comunitario para intervenir en los determinantes socio ambientales de la salud.</t>
  </si>
  <si>
    <t>Se realizo palneacion e identificacion de necesidades para el alistamiento institucional, intersectorial y comunitario para intervenir en los determinantes socio ambientales de la salud.</t>
  </si>
  <si>
    <t xml:space="preserve">En el mes de febrero se apoyó en el aprestamiento de la gestión del COTSA 2025 y la correspondiente articulación intersectorial y comunitaria para la promoción de la salud y la gestión del riesgo
En el mes de febrero se realizó el analisis de los eventos de interes en Salud ambiental para la priorización de territorios con criterio epidemiologico y sanitario.
En el mes de febrero se brindó asistencia técnica a los Comités Comunitarios Entornos para la Vida de las comunas 6, 7, 11-12 para la identificacion de problemáticas sanitarias, ambientales y sociales a intervenir en 2025.
</t>
  </si>
  <si>
    <t>En el mes de marzo se realizo analisis de planes de accion y asistencia tecnica a las mesas del COTSA, Comité de Entornos con Coordinadores y seguimiento a nivel directivo. encaminando las acciones en los teritorios correspondientes a la variable 1.</t>
  </si>
  <si>
    <t>En el mes de mayo se realizo revision tecnica del informe de gestion del COTSA 2024 y se realizaron los respectivos ajustes, induccion a los nuevos delegados de las entidades para el COTSA, se llevo a cabo asesoria metodologica a las mesas tecnicas para elaboracion de protocolos y diseño de proyecto piloto, se realizo reunión de seguimiento del PAIES en el comité distrital de entornos para la vida y se llevo a cabo asistencia tecnica a los comites comunitarios de las comunas 6, 11, 12 y 15 en relacion a su plan de accion. encaminando las acciones en los teritorios correspondientes a la variable 1.</t>
  </si>
  <si>
    <t>BP260054451010117</t>
  </si>
  <si>
    <t>Elaborar diagnóstico y planificar la gestión integral intersectorial y comunitaria a nivel territorial</t>
  </si>
  <si>
    <t>Se realizo priorizacion de territorios con base a Lineamiento metodológico para definir areas objeto de intervención de acuerdo a la identificación de vulnerabilidades</t>
  </si>
  <si>
    <t>En el mes de febrero se realizó validación técnica estrategica y operativa para la intervención en los territorios a priorizar</t>
  </si>
  <si>
    <t>En el mes de marzo se realizo socializacion de estrategia a JAC de dos territorios priorizados (comun 2 y 16). encaminando las acciones en los teritorios correspondientes a la variable 1.</t>
  </si>
  <si>
    <t>En el mes de mayo se realizaron 4 prediagnosticos en las comunas 16 Union de vivienda popular y mariano ramos, comuna 18 alto jordan y corregimiento la buitrera de los 14 territorios, ademas se realizó diagnostico interesectorial y comunitarios en el barrio Mariano Ramos y las reuniones institucionales para el planteamiento de alternativas de solución en los territorios de com1 vista hermosa, com2 brisas de los alamos, com13 villa del lago, com16, union de vivienda popular y mariano ramos. encaminando las acciones en los teritorios correspondientes a la variable 1.</t>
  </si>
  <si>
    <t>BP260054451010118</t>
  </si>
  <si>
    <t>BP260054451010119</t>
  </si>
  <si>
    <t>Captar información sobre el seguimiento de las intervenciones en salud para la toma de decisiones.</t>
  </si>
  <si>
    <t>BP260054451010120</t>
  </si>
  <si>
    <t>Apoyar la gestión de las actividades de fortalecimiento institucional, intersectorial y comunitario.</t>
  </si>
  <si>
    <t>BP260054451010121</t>
  </si>
  <si>
    <t>En el mes de mayo se realizo el seguimiento al proceso de adquisicion de material promocional para el desarrollo de las acciones de fortaleciomiento institucional y comunitario. a traves de la al referente de consolidacion de las compras de impresos.</t>
  </si>
  <si>
    <t>BP260054451010122</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</si>
  <si>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</si>
  <si>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</si>
  <si>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</si>
  <si>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</si>
  <si>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</si>
  <si>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Se realizaron actividades de planificación y notificación para la implementación del Registro Especial de Prestadores REPS.</t>
  </si>
  <si>
    <t>En el mes de febrero se ejecutaron las acciones correspondientes al plan de trabajo donde se realiza la inscripción para la prestación de servicios de salud, tramite en el reporte de novedades en la prestación del servicio, autorización de distintivos de habilitación solicitados por los prestadores, elaboración y entrega de constancias de habilitación y asistencias tecnicas requeridas por los prestadores de servicios de salud para la adecuada implementación del proceso de Registro Especial de Prestadores - REPS.</t>
  </si>
  <si>
    <t>En el mes de marzo se ejecutaron las acciones correspondientes al plan de trabajo donde se realizó  58 inscripciones para la prestación de servicios de salud, 1.250 tramites en el reporte de novedades en la prestación del servicio, 356 autorización de distintivos de habilitación solicitados por los prestadores, 6 elaboraciones de entrega de constancias de habilitación y  72 asistencias tecnicas requeridas por los prestadores de servicios de salud para la adecuada implementación del proceso de Registro Especial de Prestadores - REPS.</t>
  </si>
  <si>
    <t>En el mes de mayo se ejecutaron las acciones correspondientes al plan de trabajo donde se realizó 71 inscripciones para la prestación de servicios de salud. 1.171 tramites en el reporte de novedades en la prestación del servicio, 297 autorización de distintivos de habilitación solicitados por los prestadores, 25 elaboraciones de entrega de constancias de habilitación y  41 asistencias tecnicas requeridas por los prestadores de servicios de salud para la adecuada implementación del proceso de Registro Especial de Prestadores - REPS.</t>
  </si>
  <si>
    <t>Servicios de urgencias, cirugia plastica, Transporte Asistencial basico y medicalizado y ginecologia oncologica certificados</t>
  </si>
  <si>
    <t>BP2600544610101</t>
  </si>
  <si>
    <t>Servicio de inspección, vigilancia y control</t>
  </si>
  <si>
    <t>Se llevaron a cabo actividades de planificación, organización y notificación en relación con las tareas a realizar para el proceso del servicio de inspección, vigilancia y control, en aras de mejorar el cumplimiento del Sistema Único de Habilitación.</t>
  </si>
  <si>
    <t>Se realizaron 7 certificaciones a través de visitas para los Servicios de urgencias (2) , cirugía plástica (2), Transporte Asistencial básico (1)  y medicalizado(1)  y ginecología oncológica (1).</t>
  </si>
  <si>
    <t>Se realizaron 10 certificaciones a través de visitas para los Servicios de urgencias (1) , cirugía plástica (3) y Transporte Asistencial básico (6).</t>
  </si>
  <si>
    <t>En el mes de abril se realizaron 8 certificaciones a través de visitas para los Servicios de ginecologia oncologica (1), Transporte Asistencial básico (5) y transporte medicalizado (2).</t>
  </si>
  <si>
    <t>En el mes de mayo se realizaron 4 certificaciones a través de visitas para los Servicios de Transporte Asistencial básico (3) y urgencias (1).</t>
  </si>
  <si>
    <t>BP260054461010102</t>
  </si>
  <si>
    <t>Realizar visitas de verificación de condiciones de habilitación a los prestadores de servicios de salud</t>
  </si>
  <si>
    <t>V1= Servicios de urgencias, cirugia plastica, Transporte Asistencial basico y medicalizado y ginecologia oncologica certificados a traves de visitas</t>
  </si>
  <si>
    <t>Se llevaron a cabo actividades de planificación y notificación para la realización de visitas de verificación de condiciones de habilitación a los prestadores de servicios de salud</t>
  </si>
  <si>
    <t>En el mes de febrero se realizarón un total de 7 visitas de verificación de condiciones de habilitación a los prestadores de servicios de salud.</t>
  </si>
  <si>
    <t>En el mes de marzo se realizarón 38 visitas de certificación al plan anual,  24 visitas de IVC por PQR, 1 visita de busqueda activa, 12 IVC levantamiento de medida,  11 IVC por operativo CEM y 15 visitas previas en el marco del Sistema Unico de Habilitación a los prestadores de servicios de salud.</t>
  </si>
  <si>
    <t>En el mes de abril dando respuesta a la variable 1 se realizaron 42 visitas de certificación al Plan Anual. Adicionalmente, se efectuaron 29 visitas de IVC por PQRS,  13 visitas previas en el marco del Sistema Único de Habilitación a prestadores de servicios de salud.</t>
  </si>
  <si>
    <t>BP260054461010103</t>
  </si>
  <si>
    <t>Realizar asistencias técnicas de verificación de condiciones de habilitación a los prestadores de servicios de salud</t>
  </si>
  <si>
    <t>Se llevaron a cabo actividades de planificación y notificación para la realización de asistencias técnicas de verificación de condiciones de habilitación a los prestadores de servicios de salud.</t>
  </si>
  <si>
    <t>En el mes de febrero se realizaron asistencias técnicas a demanda de los prestadores de servicios de salud que están por adquirir condiciones de habilitación.</t>
  </si>
  <si>
    <t>En el mes de marzo se realizaron 36 asistencias técnicas a demanda de los prestadores de servicios de salud que están por adquirir condiciones de habilitación.</t>
  </si>
  <si>
    <t>En el mes de abril se realizaron 18 asistencias técnicas a demanda de los prestadores de servicios de salud que están por adquirir condiciones de habilitación.</t>
  </si>
  <si>
    <t>En el mes de mayo se realizaron 51 asistencias técnicas a demanda de los prestadores de servicios de salud que están por adquirir condiciones de habilitación.</t>
  </si>
  <si>
    <t>BP260054461010104</t>
  </si>
  <si>
    <t>Realizar seguimiento a la implementación del Sistema Único de Habilitación</t>
  </si>
  <si>
    <t>Se llevaron a cabo actividades de planificación y notificación para el adecuado seguimiento a la implementación del Sistema Único de Habilitación</t>
  </si>
  <si>
    <t>En el mes de febrero se llevaron a cabo las acciones de ejecución del adecuado proceso de seguimiento a la implementación del Sistema Unico de Habilitación, mediante el cronograma de  de visitas, seguimiento al correcto diligenciamiento de las actas e informes resultantes de las visitas realizadas y  notificación al proceso juridico de los prestadores visitados.</t>
  </si>
  <si>
    <t>En el mes de marzo se llevaron a cabo las acciones de ejecución del adecuado proceso de seguimiento a la implementación del Sistema Unico de Habilitación, mediante el cronograma de  de visitas, seguimiento al correcto diligenciamiento de las actas e informes resultantes de las visitas realizadas y  notificación al proceso juridico de los prestadores visitados.</t>
  </si>
  <si>
    <t>En el mes de mayo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t>
  </si>
  <si>
    <t>BP260054461010105</t>
  </si>
  <si>
    <t>Emitir licencias de practica medica para equipos generadores de radiaciones ionizantes</t>
  </si>
  <si>
    <t>Se llevaron a cabo actividades de planificación y notificación para la emisión de licencias de practica medica para equipos generadores de radiaciones ionizantes</t>
  </si>
  <si>
    <t>En el mes de febrero se emitieron 24 resoluciones de licencia de practica medica para equipos generadores de radiaciones ionizantes.</t>
  </si>
  <si>
    <t>En el mes de marzo se emitieron 22 resoluciones de licencia de practica medica para equipos generadores de radiaciones ionizantes.</t>
  </si>
  <si>
    <t>En el mes de abril se emitieron 15 resoluciones de licencia de practica medica para equipos generadores de radiaciones ionizantes.</t>
  </si>
  <si>
    <t>En el mes de mayo se emitieron 31 resoluciones de licencia de practica medica para equipos generadores de radiaciones ionizantes.</t>
  </si>
  <si>
    <t>BP26005447</t>
  </si>
  <si>
    <t>Fortalecimiento de la autoridad sanitaria en la Inspección, Vigilancia y Control de Salud Pública en Santiago de Cali</t>
  </si>
  <si>
    <t>BP260054471010101</t>
  </si>
  <si>
    <t>Realizar acciones de Inspección, Vigilancia y Control sanitarios en edificaciones, asociadas al riesgo de consumo</t>
  </si>
  <si>
    <t>V1. Número de establecimientos e instalaciones visitadas que cumplen con las condiciones sanitarias</t>
  </si>
  <si>
    <t>En el mes de Febrero se han realizado acciones de inspección, vigilancia y control sanitario a 792 edificaciones e intalaciones asociadas a riesgo del consumo en el distrito de las cuales 659 cumplen con condiciones seguras para la salud humana, Se aportó a la PSSAN a través del control a  792 Establecimientos expendedores de alimentos respecto a riesgos del consumo y toma de 77 Muestras de alimentos preparados y pre empacados analizadas respecto a parámetros microbiológicos y físicos.</t>
  </si>
  <si>
    <t>En el mes de marzo se han realizado acciones de inspección, vigilancia y control sanitario a 852 edificaciones e intalaciones asociadas a riesgo del consumo en el distrito de las cuales 720 cumplen con condiciones seguras para la salud humana, Se aportó a la PSSAN a través del control a  852 Establecimientos expendedores de alimentos respecto a riesgos del consumo y toma de 61 Muestras de alimentos preparados y pre empacados analizadas respecto a parámetros microbiológicos y físicos. Aportando con 720 edificaciones e instalaciones a la variable 1</t>
  </si>
  <si>
    <t>Programa de Inspección, Vigilancia y Control en los establecimientos e instalaciones de interés sanitario, Implementado</t>
  </si>
  <si>
    <t>BP2600544710101</t>
  </si>
  <si>
    <t>En el mes de Enero se inspeccionaron 522 establecimientos e instalaciones los cuales cumplieron con la normatividad sanitaria.</t>
  </si>
  <si>
    <t>En el mes de Febrero 1204 establecimientos e instalaciones vigiladas cumplen con las condiciones sanitarias.  Con un avance del 1204 en la V1.</t>
  </si>
  <si>
    <t>En el mes de marzo 1073 establecimientos e instalaciones vigiladas cumplen con las condiciones sanitarias.</t>
  </si>
  <si>
    <t>En el mes de Abril 1084 establecimientos e instalaciones vigiladas cumplen con las condiciones sanitarias.</t>
  </si>
  <si>
    <t>En el mes de mayo 737 establecimientos e instalaciones vigiladas cumplen con las condiciones sanitarias.</t>
  </si>
  <si>
    <t>Subsecretaria de promoción, prevención y producción social de la salud</t>
  </si>
  <si>
    <t>BP260054471010107</t>
  </si>
  <si>
    <t>Generar los reportes periódicos de información de las acciones de salud ambiental</t>
  </si>
  <si>
    <t>BP260054471010111</t>
  </si>
  <si>
    <t>Inspeccionar, Vigilar y Controlar objetos de riesgo por medicamentos y dispositivos médicos</t>
  </si>
  <si>
    <t>En el mes de Febrero se han realizado acciones de inspección, vigilancia y control sanitario a 117 edificaciones e intalaciones asociadas a riesgo por medicamentos y dispositivos medicos de las cuales 117 cumplen con condiciones seguras para la salud humana</t>
  </si>
  <si>
    <t>En el mes de marzo se adelanto la estandarización del procedimiento del programa de medicamentos y se realizo seguimiento a edificaciones e instalaciones de interes de acuerdo a cronograma, Aportando con el acumulado a edificaciones e instalaciones a la variable 1</t>
  </si>
  <si>
    <t>En el mes de mayo se han realizado acciones de inspección, vigilancia y control sanitario a 180 edificaciones e intalaciones asociadas a riesgo por medicamentos y dispositivos medicos de las cuales 180 cumplen con condiciones seguras para la salud humana. Aportando con 180 edificaciones e instalaciones a la variable 1</t>
  </si>
  <si>
    <t>En el mes de Febrero 1204 establecimientos e instalaciones vigiladas cumplen con las condiciones sanitarias.  Con un avance del 1204 en la V1</t>
  </si>
  <si>
    <t>BP260054471010112</t>
  </si>
  <si>
    <t>Realizar acciones de Inspección, Vigilancia y Control en objetos generadores de residuos</t>
  </si>
  <si>
    <t>Se realizaron acciones de IVC a 363 establecimientos para verificar requisitos de calidad asociados al manejo de residuos de los cuales 183 cumplen con la NS</t>
  </si>
  <si>
    <t>En el mes de Febrero se han realizado acciones de inspección, vigilancia y control sanitario a 329 edificaciones e intalaciones generadoras de residuos de las cuales 303 cumplen con condiciones seguras para la salud humana</t>
  </si>
  <si>
    <t>En el mes de marzo se han realizado acciones de inspección, vigilancia y control sanitario a 471 edificaciones e intalaciones generadoras de residuos de las cuales 303 cumplen con condiciones seguras para la salud humana. Aportando con 303 edificaciones e instalaciones a la variable 1</t>
  </si>
  <si>
    <t>En el mes de mayo se han realizado acciones de inspección, vigilancia y control sanitario a 392 edificaciones e intalaciones generadoras de residuos de las cuales 210 cumplen con condiciones seguras para la salud humana. Aportando con 210 edificaciones e instalaciones a la variable 1.</t>
  </si>
  <si>
    <t>BP260054471010113</t>
  </si>
  <si>
    <t>BP260054471010115</t>
  </si>
  <si>
    <t>Inspeccionar, vigilar y controlar la calidad del agua de consumo humano y uso recreativo.</t>
  </si>
  <si>
    <t>Se realizaron acciones de IVC a establecimientos para verificar requisitos de calidad y se avanzo en la programacion y toma de muestras para vigilancia de la calidad del agua para consumo humano</t>
  </si>
  <si>
    <t>En el mes de Febrero se ha realizado vigilancia de la calidad del agua en 273 establecimientos de interes, relacionados a agua para consumo humano y de uso recreativo</t>
  </si>
  <si>
    <t>En el mes de marzo se ha realizado vigilancia de la calidad del agua en 147 establecimientos de interes, relacionados a agua para consumo humano y de uso recreativo. Aportando con 147 edificaciones e instalaciones a la variable 1</t>
  </si>
  <si>
    <t>BP260054471010118</t>
  </si>
  <si>
    <t>Realizar muestreo de alimentos y agua para consumo humano en establecimientos y red de distribución</t>
  </si>
  <si>
    <t>BP260054471010120</t>
  </si>
  <si>
    <t>En el mes de Febrero se realizaron 77 muestras de alimentos y 99 de agua para consumo humano para un total de 176 muestras</t>
  </si>
  <si>
    <t>En el mes de Marzo se realizaron 61 muestras de alimentos y 76 de agua para consumo humano para un total de 137 muestras</t>
  </si>
  <si>
    <t>En el mes de abril se realizaron 78 muestras de alimentos y 71 de agua para consumo humano para un total de 149 muestras</t>
  </si>
  <si>
    <t>En el mes de mayo se realizaron 75 muestras de alimentos y 75 de agua para consumo humano para un total de 150 muestras</t>
  </si>
  <si>
    <t>BP260054471010121</t>
  </si>
  <si>
    <t>BP260054471010125</t>
  </si>
  <si>
    <t>Generar los reportes periodicos de información de las acciones de salud ambiental</t>
  </si>
  <si>
    <t>Se realizo reporte de informacion relacionada a la gestion en salud ambiental correspondiente al mes de enero de 2025</t>
  </si>
  <si>
    <t>En el mes de Febrero se realizó de forma mensual el registro y sistematización de información relacionada a las acciones de IVC en los territorios, seguimiento y analisis a la gestion y reportes de información de acuerdo a gestion en salud ambiental.</t>
  </si>
  <si>
    <t>En el mes de Marzo se realizó el registro y sistematización de información relacionada a las acciones de IVC en los territorios, seguimiento y analisis a la gestion y reportes de información de acuerdo a gestion en salud ambiental.</t>
  </si>
  <si>
    <t>En el mes de mayo se realizó el registro y sistematización de información relacionada a las acciones de IVC en los territorios, seguimiento y analisis a la gestion y reportes de información de acuerdo a gestion en salud ambiental.</t>
  </si>
  <si>
    <t>BP260054471010130</t>
  </si>
  <si>
    <t>BP260054471010131</t>
  </si>
  <si>
    <t>BP260054471010132</t>
  </si>
  <si>
    <t>BP260054471010133</t>
  </si>
  <si>
    <t>Inspeccionar, vigilar y controlar la calidad del agua de consumo humano y uso recreativo</t>
  </si>
  <si>
    <t>BP260054471010134</t>
  </si>
  <si>
    <t>BP260054471010135</t>
  </si>
  <si>
    <t>BP260054471010136</t>
  </si>
  <si>
    <t>BP260054471010137</t>
  </si>
  <si>
    <t>En el mes de mayo se realizó el registro y sistematización de información relacionada a las acciones de IVC en los territorios. seguimiento y analisis a la gestion y reportes de información de acuerdo a gestion en salud ambiental.</t>
  </si>
  <si>
    <t>BP260054471020101</t>
  </si>
  <si>
    <t>Realizar acciones de apoyo en la gestión de las actividades de fortalecimiento del proceso de vigilancia en salud publica</t>
  </si>
  <si>
    <t>En el mes de mayo se reportó que los procesos relacionados con la contratación de transporte para las actividades misionales del grupo se asignó RPC desde  marzo. Esta actividad no contribuye directamente a ninuna variable de Plan  de Desarrollo.</t>
  </si>
  <si>
    <t>Programa de vigilancia y demografia en salud pública implementado para la adecuada gestión integral de la salud</t>
  </si>
  <si>
    <t>BP2600544710201</t>
  </si>
  <si>
    <t>Servicio de información de vigilancia epidemiológica</t>
  </si>
  <si>
    <t>En el mes de marzo se  realizaron 10 informes de evento. Específicamente este producto contribuyó a la realización de  4 informes generados en la identificación del riesgo frente a brotes y epidemias - V1-V5, 3 informes generados en el análisis del riesgo frente a brotes y epidemias - V3, 3 informes generados para la preparación frente a brotes y epidemias-V2 y de respuesta frente a brotes y epidemias-V4 al mismo tiempo.</t>
  </si>
  <si>
    <t>En el mes de abril se  realizaron 19 informes de evento. Específicamente este producto contribuyó a la realización de  4 informes generados en la identificación del riesgo frente a brotes y epidemias - V1-V5, 6 informes generados en el análisis del riesgo frente a brotes y epidemias - V3, 9 informes generados para la preparación frente a brotes y epidemias-V2 y de respuesta frente a brotes y epidemias-V4 al mismo tiempo.</t>
  </si>
  <si>
    <t>En el mes de mayo se  realizaron 20 informes de evento. Específicamente este producto contribuyó a la realización de  5 informes generados en la identificación y comunicación del riesgo frente a brotes y epidemias - V1-V5 respectivamente y al mismo tiempo, 6 informes generados en el análisis del riesgo frente a brotes y epidemias - V3, 9 informes generados para la preparación frente a brotes y epidemias-V2 y de respuesta frente a brotes y epidemias-V4 al mismo tiempo.</t>
  </si>
  <si>
    <t>BP260054471020102</t>
  </si>
  <si>
    <t>BP260054471020107</t>
  </si>
  <si>
    <t>Monitorear Eventos de Interés en Salud Pública (EISP) en coordinación con el INS.</t>
  </si>
  <si>
    <t xml:space="preserve">V3= Número de informes generados en el análisis frente a brotes y epidemias. </t>
  </si>
  <si>
    <t>En el mes de Febrero se realizaron 3 boletines de informes de los EISP en el análisis frente a brotes  y epidemias. Desde esta actividad se aporta a la política pública de salud mental, con la realización del Tablero de indicadores de salud mental y documento actualizado del Observatorio de Salud Pública, incluyendo la línea temática de salud mental. Y a la política pública de envejecimiento saludable le aporta con el boletín sociodemográfico de la población adulta mayor de Cali.</t>
  </si>
  <si>
    <t>En el mes de marzo se realizaron 3 boletines de informes de los EISP en el análisis frente a brotes  y epidemias. Desde esta actividad se aporta a la política pública de salud mental, con la realización del Tablero de indicadores de salud mental y documento actualizado del Observatorio de Salud Pública, incluyendo la línea temática de salud mental. Y a la política pública de envejecimiento saludable le aporta con el boletín sociodemográfico de la población adulta mayor de Cali. Aportó con 3 informes de las V3.</t>
  </si>
  <si>
    <t>En el mes de mayo se realizaron 6 boletines de informes de los EISP en el análisis frente a brotes  y epidemias. Desde esta actividad se aporta a la PP Salud Mental con la realización del tablero de indicadores de salud mental y documento actualizado del Observatorio de Salud Pública incluyendo la línea temática de salud mental. Y a la PP Envejecimiento Saludable le aporta con el boletín sociodemográfico de la población adulta mayor de Cali. Aportó con 6 informes de la V3.</t>
  </si>
  <si>
    <t>BP260054471020110</t>
  </si>
  <si>
    <t>Implementar estrategia de vigilancia para la conformación de redes de vigilancia epidemiológica comunitaria</t>
  </si>
  <si>
    <t>V1=Número de informes generados en la identificación frente a brotes y epidemias</t>
  </si>
  <si>
    <t>Se realizó un acta de planeación de entrenamiento a vigías comunitarios en el marco de los COVECOM Y REVCom.</t>
  </si>
  <si>
    <t>En el mes de Febrero se realizó un acta de reunión con vigías comunitarios en el marco de los COVECOM Y REVCom. Desde este elemento PEP se aporta a la política pública de envejecimiento saludable con  actividades de implementación de la Estrategia de vigilancia basada en comunidad, en donde se impacta a población general y participan 14 líderes adultos mayores inscritos a la red de vigilancia comunitaria - REVCom y los comité de vigilancia comunitaria -COVECOM</t>
  </si>
  <si>
    <t>En el mes de marzo se realizó un acta de reunión con gestores comunitarios en el marco de los COVECOM Y REVCom. Desde esta actividad se aporta a la política pública de envejecimiento saludable con  actividades de implementación de la Estrategia de vigilancia basada en comunidad, en donde se impacta a población general incluyendo a líderes adultos mayores inscritos a la red de vigilancia comunitaria - REVCom y los comité de vigilancia comunitaria -COVECOM. Aportó con 4 informes de la V1.</t>
  </si>
  <si>
    <t>En el mes de mayo se realizaron dos actas de reunión con gestores comunitarios en el marco de los COVECOM Y REVCom. Desde esta actividad se aporta a la PP Envejecimiento Saludable con  actividades de implementación de la Estrategia de vigilancia basada en comunidad, en donde se impacta a población general incluyendo a líderes adultos mayores inscritos a la red de vigilancia comunitaria - REVCom y los comité de vigilancia comunitaria -COVECOM. Aportó con 5 informes de la V1.</t>
  </si>
  <si>
    <t>Se realizaron 10 informes de evento durante la vigencia, respectivamente. Específicamente esta actividad contribuyó a la realización de 3 informes generados en la identificación del riesgo frente a brotes y epidemias - V1.</t>
  </si>
  <si>
    <t>En el mes de febrero se realizaron 10 informes de evento.  Específicamente esta actividad contribuyó a la realización de 3 informes generados en la identificación del riesgo frente a brotes y epidemias - V1.</t>
  </si>
  <si>
    <t>BP260054471020111</t>
  </si>
  <si>
    <t>Gestionar el riesgo de los EISP en el proceso de vigilancia en salud pública</t>
  </si>
  <si>
    <t>Se realizaron 31 boletines de monitoreo de medios, 4 actas del Sistema de Alertas Tempranas SAT y 4 actas de Equipo de Respuesta Inmediata - ERI.. Finalmente se realizan 3 informes IEC y SITREP que aportan en informes de preparación y respuesta. También 4 informes de cápsulas.</t>
  </si>
  <si>
    <t>En el mes de Febrero se realizaron 28 boletines de monitoreo de medios, 4 actas del Sistema de Alertas Tempranas SAT y 4 actas de Equipo de Respuesta Inmediata - ERI.. Finalmente se realizan 3 informes IEC y SITREP que aportan en informes de preparación y respuesta. También 4 informes de cápsulas.</t>
  </si>
  <si>
    <t>En el mes de marzo se realizaron 31 boletines de monitoreo de medios, 5 actas del Sistema de Alertas Tempranas SAT y 4 actas de Equipo de Respuesta Inmediata - ERI.. Finalmente se realizan 1 informe IEC y y 1 informe SITREP que aportan en informes de preparación y respuesta. También 2 actas de SAR, 1 Plan de acción ERI y 1 informe de cápsulas. Aportó con 3 informes generados para la preparación frente a brotes y epidemias-V2 y de respuesta frente a brotes y epidemias-V4 al mismo tiempo.</t>
  </si>
  <si>
    <t>En el mes de mayo se realizaron 31 boletines de monitoreo de medios, 4 actas del Sistema de Alertas Tempranas SAT, 4 actas de Equipo de Respuesta Inmediata - ERI, 2 actas de SAR. Finalmente se realizan 10 informes IEC,1 informe SITREP que aportan en informes de preparación y respuesta y 3 informes de cápsulas. Aportó con 9 informes generados para la preparación frente a brotes y epidemias-V2 y de respuesta frente a brotes y epidemias-V4 al mismo tiempo.</t>
  </si>
  <si>
    <t>Se realizaron 10 informes de evento durante la vigencia, respectivamente. Específicamente esta actividad contribuyó a la realización de 3 informes generados para la preparación frente a brotes y epidemias-V2 y de respuesta frente a brotes y epidemias-V4.</t>
  </si>
  <si>
    <t>En el mes de febrero se realizaron 10 informes de evento. Específicamente esta actividad contribuyó a la realización de 3 informes generados para la preparación frente a brotes y epidemias-V2 y de respuesta frente a brotes y epidemias-V4 al mismo tiempo.</t>
  </si>
  <si>
    <t>BP260054471020112</t>
  </si>
  <si>
    <t>V2= Número de informes generados en la preparación frente a brotes y epidemias. V4=Número de informes de respuesta frente a brotes y epidemias.</t>
  </si>
  <si>
    <t>BP260054471020113</t>
  </si>
  <si>
    <t>V3= Número de informes generados en el análisis frente a brotes y epidemias</t>
  </si>
  <si>
    <t>Se realizaron 3 boletines de informes de los EISP en el análisis frente a brotes  y epidemias.</t>
  </si>
  <si>
    <t>Se realizaron 10 informes de evento durante la vigencia, respectivamente. Específicamente esta actividad contribuyó a la realización de 3 informes generados en el análisis del riesgo frente a brotes y epidemias - V3.</t>
  </si>
  <si>
    <t>En el mes de febrero realizaron 10 informes de evento. Específicamente esta actividad contribuyó a la realización de 3 informes generados en el análisis del riesgo frente a brotes y epidemias - V3.</t>
  </si>
  <si>
    <t>BP260054471020115</t>
  </si>
  <si>
    <t>BP260054471020116</t>
  </si>
  <si>
    <t>Generar actividades de gestión y divulgación del conocimiento en el marco del sistema de vigilancia epidemiológica.</t>
  </si>
  <si>
    <t>V5= Número de informes generados en la comunicación del riesgo frente a brotes y epidemias</t>
  </si>
  <si>
    <t>Se realizaron 4 boletines epidemiológicos semanales y por EISP de identificación y comunicación del riesgo.</t>
  </si>
  <si>
    <t>En el mes de Febrero se realizaron 4 boletines epidemiológicos semanales y por EISP de identificación y comunicación del riesgo.</t>
  </si>
  <si>
    <t>En el mes de marzo se realizaron 4 boletines epidemiológicos semanales y por EISP de identificación y comunicación del riesgo. Aportó con 4 informes de la V5.</t>
  </si>
  <si>
    <t>En el mes de abril se realizaron 4 boletines epidemiológicos semanales y por EISP de identificación y comunicación del riesgo. Aportó con 4 informes de la V5.</t>
  </si>
  <si>
    <t>En el mes de mayo se realizaron 5 boletines epidemiológicos semanales y por EISP de identificación y comunicación del riesgo. Aportó con 5 informes de la V5.</t>
  </si>
  <si>
    <t>Se realizaron 10 informes de evento durante la vigencia, respectivamente. Específicamente esta actividad contribuyó a la realización de 4 informes generados en la comunicación del riesgo frente a brotes y epidemias - V5.</t>
  </si>
  <si>
    <t>En el mes de febrero se realizaron 10 informes de evento. Específicamente esta actividad contribuyó a la realización de 4 informes generados en la comunicación del riesgo frente a brotes y epidemias - V5.</t>
  </si>
  <si>
    <t>BP260054471020117</t>
  </si>
  <si>
    <t>Fortalecer capacidades en el sistema de vigilancia en salud pública.</t>
  </si>
  <si>
    <t>Se realizan 10 asistencias técnicas a diferentes UPGD en temas como IAAS, sarampión, rubéola, IRAG, COVID, Cáncer, entre otras. También se realizó 1 COVE y 1 Comité Técnico.</t>
  </si>
  <si>
    <t>En el mes de Febrero se realizaron 12 asistencias técnicas a diferentes UPGD en temas como IAAS, BAI, PROA, sarampión, rubéola, IRAG, COVID, Cáncer, entre otras. También se realizó 1 COVE, 1 Comité Técnico y 4 reuniones estratégicas de grupo.</t>
  </si>
  <si>
    <t>En el mes de marzo se realizaron 15 asistencias técnicas a diferentes UPGD en temas como IAAS, RAM-WHONET, PROA, morbilidad materna extrema, entre otras. También se realizó 1 COVE, 1 Comité Técnico, 1 capacitación de médicos y enfermeras y 4 reuniones estratégicas de grupo. Aportó con 4 informes de la V5.</t>
  </si>
  <si>
    <t>En el mes de mayo se realizaron 5 asistencias técnicas a diferentes UPGD en temas como IAAS. RAM-WHONET. PROA, morbilidad materna extrema, sarampión, rubéola, BAI Rabia Humana. También se realizó 1 COVE, 1 Comité Técnico, 1 reunión de gestión documental y 4 reuniones estratégicas de grupo. Aportó con 5 informes de la V5.</t>
  </si>
  <si>
    <t>BP260054471020118</t>
  </si>
  <si>
    <t>BP260054471020119</t>
  </si>
  <si>
    <t>BP260054471020120</t>
  </si>
  <si>
    <t>BP26005448</t>
  </si>
  <si>
    <t>Fortalecimiento de la gestión del riesgo individual y colectivo en la atención en salud en la población de Santiago de Cali</t>
  </si>
  <si>
    <t>BP260054481010105</t>
  </si>
  <si>
    <t>Apoyar el proceso institucional y estratégico que desarrolle Salud Publica a través de sus programas</t>
  </si>
  <si>
    <t>Instituciones con campañas de gestion del riesgo en salud para optimizar el proceso de atencion en Salud Publica implementadas</t>
  </si>
  <si>
    <t>BP2600544810101</t>
  </si>
  <si>
    <t>Servicio de gestión del riesgo para abordar situaciones situaciones endemo-epidémicas</t>
  </si>
  <si>
    <t>6,00</t>
  </si>
  <si>
    <t>En el mes de mayo se avanzó en las  intervenciones de  gestión del riesgo de enfermedades trasmisibles y no trasmisibles  en 16 entidades y 10 jorrnadas en el entorno comunitario, 46 entidades en el institucional y 11 capacitaciones, 18 en el educativo y 8 en el laboral que contribuyen a la meta de producto del proyecto. Le aporta a  la meta del plan de desarrollo con 1 institución del del entorno comunitario (V1), 1 del entorno educativo (V2) y 4  instituciones del entorno institucional (V4)</t>
  </si>
  <si>
    <t>BP260054481010106</t>
  </si>
  <si>
    <t>Realizar intervención a través de jornadas de vacunación con biológicos NO PAI en población con factores de riesgo en los territorios y poblaciones sensibles priorizadas de Cali</t>
  </si>
  <si>
    <t>BP260054481010114</t>
  </si>
  <si>
    <t>Efectuar seguimiento, Monitoreo y Evaluación de cohortes de enfermedades transmisibles y crónicas.</t>
  </si>
  <si>
    <t>Se realizó revisión para la priorización de los indicadores de las cohortes de VIH, Hepatitis B y C, se propuso nuevo instrumento para recolección de indicadores de cáncer y se hizo 6 IEC (investigaciones epidemiológicas de campo) a Hansen y 15 a TB,</t>
  </si>
  <si>
    <t>En el mes de febrero se ajustaron indicadores de VIH, Hepatitis B y C, se hizo seguimiento a la Implementación de la Guía de Caso índice en 3 IPS y el Hospital Universitario del Valle recibió la información sobre la Guía y su implementación. En TB – Hansen, se realizaron 15 visitas a casos índice de Lepra y 35 visitas a casos índice de Tuberculosis, se hizo seguimiento al suministro del kit de discapacidad y atención por fisioterapia en Hansen, seguimiento a las estrategias para fortalecer adherencia a tratamiento y gestionar riesgo de pérdida de pacientes con TB y Lepra, consolidación, verificación de la calidad del dato, análisis y difusión de indicadores.  Se ajustó  instrumento para hacer seguimiento a los indicadores de cáncer.  Se evalúa la ruta de canalización de los usuarios diagnosticados de las poblaciones clave Hombres que tienen sexo con hombres (HSH), personas Trans, personas que se inyectan drogas (PID), personas que ejercen trabajo sexual (TS) aportando a la politica Calidiveridad (Indicador 13).</t>
  </si>
  <si>
    <t>En el mes de marzo, se ajustaron y seleccionaron los indicadores de las cohortes de VIH, Hepatitis B y C. Se consolidaron los datos de los usuarios de la Cohorte de VIH y se dio seguimiento a la Implementación de la Guía de Caso índice en 4 IPS. Se revisó la trazabilidad y oportunidad en el proceso de canalización para el cumplimiento del indicador 2,3,2 de PP de Mujer. Adicionalmente se realiza gestión de casos con barreras en la atención.Se realizaron 17 visitas a casos índice de Lepra y 33 de Tuberculosis. Se gestionó intersectorialmente para la intervención de pacientes con TB y lepra y se consolidó la información de indicadores de cáncer.</t>
  </si>
  <si>
    <t>Se adelanto proceso de planeación de actividades.  Por lo anterior no se informa el aporte a las políticas de mujer y diversidad sexual</t>
  </si>
  <si>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t>
  </si>
  <si>
    <t>En el mes se avanzó en las  intervenciones de  gestión del riesgo de enfermedades trasmisibles y no trasmisibles  en 20 entidades del entorno comunitario, 36 en el institucional, 31 en el educativo y 3 en el laboral que no le aportan aun a la meta de producto del proyecto. Se cumple con  la meta del plan de desarrollo con 1 institucion del entorno institucional variable 4</t>
  </si>
  <si>
    <t>En el mes de abril se avanzó en las  intervenciones de  gestión del riesgo de enfermedades trasmisibles y no trasmisibles  en 16 entidades del entorno comunitario, 38 en el institucional, 20 en el educativo y 1 en el laboral que contribuyen a la meta de producto del proyecto. Se cumple con  la meta del plan de desarrollo con 3 instituciones del entorno institucional variable 4</t>
  </si>
  <si>
    <t>BP260054481010118</t>
  </si>
  <si>
    <t>Desarrollar Capacidades en los actores del Sistema General de Seguridad Social en Salud en gestión del riesgo.</t>
  </si>
  <si>
    <t>V4= Número de campañas de gestión del riesgo en instituciones del entorno institucional</t>
  </si>
  <si>
    <t>Se revisaron criterios para la priorización de los actores en salud y se hizo 15 asistencias técnicas en el tema de TB - Hansen en el marco del Desarrollar Capacidades en los actores del Sistema General de Seguridad Social en Salud en gestión del riesgo</t>
  </si>
  <si>
    <t>En el mes de febrero en VIH, se realizó 6 asistencias técnicas contribuyendo al desarrollo de la política Calidiversidad (Indicador 12).  en TB – Hansen se realizaron 17 asistencias técnicas, 3 capacitaciones en entorno educativo, 2 en entorno institucional, 1 en entorno comunitario, 1 entorno laboral, se realizó 1 asistencia técnica en cesación del consumo de tabaco y la atención al tabaquismo, 1 en gestión del riesgo cardiovascular, metabólico  y 1 capacitación en conoce tu riesgo y peso saludable.   No se le aportó a la política mujer</t>
  </si>
  <si>
    <t>En el mes de marzo, se realizó asistencia técnica a 6 EAPB y 5 IPS en VIH contribuyendo a los indicadores 3 y 5 de la Política Calidiversidad y a la política mujer asi como a la variable 4 (una entidad intervenida con campaña de gestion del riesgo) del plan de desarrollo . Se realizaron 13 asistencias técnicas en tuberculosis y lepra, 15 en gestión del riesgo en cáncer y 7 en enfoque psicosocial.  Se llevaron a cabo 5 asistencias técnicas en cesación del consumo de tabaco y Enfermedades Respiratorias Crónicas. También se realizaron 4 asistencias técnicas en prescripción del ejercicio, 5 en la Ruta Cardiometabólica e indicadores trazadores y 2 a CPSAM para la gestión de Enfermedades Respiratorias. Además, se realizaron 3 capacitaciones en detección temprana de los principales cánceres priorizados.</t>
  </si>
  <si>
    <t>En mayo, se realizó asistencia técnica a 4 instituciones y 2 EAPB en VIH, Hepatitis B y C aportando a los indicadores 13 y 5 de la PP Calidiversidad. En VIH, no se le aportó a la polítca de Mujer. En TB – Hansen, se realizó 16 asistencias técnicas y 8 capacitaciones. Se llevaron a cabo 13 asistencias técnicas en cáncer, 4 en enfoque psicosocial y 3 capacitaciones.  En gestión de enfermedades respiratorias, se realizó asistencia técnica en 6 CPSAM y 5 asistencias en la implementación de programas de Cesación de Tabaco y Atención del Tabaquismo.  Además, se brindó asistencia en programas de actividad física en 7 entornos institucionales.  Se realizó 5 asistencias técnicas  para la gestión del riesgo cardio cerebrovascular. En cumplimiento de la politica de envejecimiento se realizó capacitación en la implementación de la red de ACV a 5 instituciones. Se aportó a la variable 4  de la meta de producto del plan de desarrollo (4 entidades intervenidas con campaña de gestion del riesgo)</t>
  </si>
  <si>
    <t>Se adelantó proceso de planeación de actividades.  Por lo anterior no se informa el aporte a la política de mujer</t>
  </si>
  <si>
    <t>BP260054481010120</t>
  </si>
  <si>
    <t>Formular, monitorear y evaluar el Plan de Salud Pública de Intervenciones Colectivas - PIC en el Distrito</t>
  </si>
  <si>
    <t>En el mes de marzo se finiquito la contratacion del plan de intervenciones colectivas, se incia proces de contratacion de talento humano</t>
  </si>
  <si>
    <t>En el mes de mayo, en el marco del plan de intervenciones colectivas, se realizaron 2 jornadas de cancer de colon y 3 de cancer de mama que contribuye al aumento de coberturas de tamizajes, diagnóstico oportuno de los cánceres priorizados y prácticas de hábitos de vida saludable en los diferentes cursos de vida con enfoque diferencial y territorial en salud en el entorno comunitario. Además, se realizó tres jornadas de salud, en entorno educativo durante las que se aplicaron pruebas rápidas DUO (VIH/Sífilis) y para Hepatitis B y C, dirigidas a población general, poblaciones clave y jóvenes. En total, se tamizaron 162 personas.</t>
  </si>
  <si>
    <t>BP260054481010122</t>
  </si>
  <si>
    <t>Realizar articulación sectorial, transectorial e institucional, para complementar las acciones de gestión del riesgo en salud.</t>
  </si>
  <si>
    <t>Se recibieron lineamientos del  Ministerio de Salud y de la Protección Social para el seguimiento de la Implementación de los programas de Prevención Combinada en el marco de la articulación sectorial, transectorial e institucional, para complementar las acciones de gestión del riesgo en salud.</t>
  </si>
  <si>
    <t>En el mes de febrero, se participó en espacios de coordinación intersectorial con Enterritorio, mesa distrital en salud población migrante, se realizó articulación para atención integral de pacientes habitantes de calle afectados por TB e ingreso a programa. En el marco de la semana mundial de enfermedades huérfanas, se realizaron 3 mesas técnicas y  4 eventos académicos. Se realizaron informes de seguimiento al proyecto.</t>
  </si>
  <si>
    <t>En el mes de marzo se realizó: un comité de seguimiento al convenio interadministrativo con Enterritorio, revisando la trazabilidad y oportunidad en el proceso de canalización para el cumplimiento del indicador 13 de la PP Calidiversidad,  gestion de casos con barreras en la atención, Mesa Técnica Formal Municipal de Enfermedades Huérfanas, articulacion con entidades para citas con dermatología y fisioterapia para pacientes con enfermedad de Hansen, coordinacion con líderes comunitarios para la vinculación a comedores y otros servicios, seguimiento a la articulación con las EAPB y sus IPS para la atención integral de los PPL y habitantes de calle.</t>
  </si>
  <si>
    <t>Se adelantó proceso de planeación de actividades</t>
  </si>
  <si>
    <t>BP260054481010128</t>
  </si>
  <si>
    <t>BP260054481010129</t>
  </si>
  <si>
    <t>BP260054481010131</t>
  </si>
  <si>
    <t>En el mes de febrero, se realizo socialización de la Estrategia de Prevención Combinada en 1 IPS  y 1 EAPB Sanitas. Se participo en jornada de sensibilización en TB - Hansen en estación del  mío cable.  Se realizaron 7 actividades para la  comunidad donde se hizo énfasis en  tamizajes, síntomas  y diagnóstico temprano de cáncer</t>
  </si>
  <si>
    <t>En el mes de marzo, se realizaron diversas actividades en distintos entornos que contribuyen a campañas de gestión del riesgo, sin lograr movilizar las variables de la meta del plan de desarrollo. En el entorno institucional, se llevó a cabo la socialización de la Estrategia de Prevención Combinada en 3 instituciones, así como 4 reuniones de seguimiento al plan PARE de Maternidad y Morbilidad con cuatro ESES y 17 EAPB. En el entorno educativo, se realizaron 17 intervenciones sobre riesgo de ENT y una en el entorno laboral sobre TB. En el entorno comunitario, se ejecutaron 4 intervenciones sobre riesgo de ENT, 13 sobre tamizajes, síntomas y diagnóstico temprano de cáncer, y se participó en 3 jornadas de salud con temas de VIH y TB. No se contribuyó a la política de mujer, dado que el análisis de los indicadores del modelo de salud sexual y reproductiva se evalúa trimestralmente.</t>
  </si>
  <si>
    <t>En el mes de mayo, se socializó la Estrategia Prevención Combinada en 2 IPS, y 1 EAPB. Se llevó a cabo 11 actividades en el  entorno educativo, enfocadas en tamizajes, síntomas y diagnóstico temprano de cáncer. Se realizó 12 intervenciones en el entorno educativo y 3 en el entorno comunitario sobre el riesgo de ENT. Se participó en jornadas en diferentes entornos con temas de gestión de riesgo de VIH, TB-Hansen, cáncer y ENT. Se realizaron 4 reuniones de seguimiento al plan PARE de MM con 4 ESES  y 17 EAPB contribuyendo a la política de mujer para el fortalecimiento de los servicios de salud sexual y reproductiva beneficiando de manera indirecta a las mujeres del Distrito.  Se aportó a las variables 1 y 2 de la meta de producto del plan de desarrollo (1 entidad del entorno comunitario y 1 entidad del entorno educativo intervenidas con campaña de gestion del riesgo)</t>
  </si>
  <si>
    <t>En el mes de febrero, se inició proceso de desarrollo de capacidades, se han realizado intervenciones en los entornos comunitario, institucional y educativo que  contribuyen a la realización de campañas de gestión del riesgo.</t>
  </si>
  <si>
    <t>BP260054481010132</t>
  </si>
  <si>
    <t>Garantizar la seguridad de las unidades biológicas.</t>
  </si>
  <si>
    <t>En el mes de marzo, se garantizó la seguridad de las unidades biológicas mediante el mantenimiento preventivo y/o correctivos a los equipos del centro de acopio, Se efectuo el servicio de monitoreo y reporte de temperatura de los equipos cumpliendo con el lineamiento de la toma 2 veces al día</t>
  </si>
  <si>
    <t>En el mes de mayo, se garantizó la seguridad de las unidades biológicas mediante el mantenimiento preventivo y/o correctivo de los equipos del centro de acopio. Además, se realizó el monitoreo y reporte de temperatura de los equipos dos veces al día cumpliendo con los lineamientos establecidos.</t>
  </si>
  <si>
    <t>BP260054481010133</t>
  </si>
  <si>
    <t>BP260054481010134</t>
  </si>
  <si>
    <t>Se adelantó proceso de planeación de actividades relacionadas con campañas de control de enfermedades transmisibles y no transmisibles.</t>
  </si>
  <si>
    <t>En el mes de mayo, se socializó la Estrategia Prevención Combinada en 2 IPS, y 1 EAPB. Se llevó a cabo 11 actividades en el  entorno educativo, enfocadas en tamizajes, síntomas y diagnóstico temprano de cáncer. Se realizó 12 intervenciones en el entorno educativo y 3 en el entorno comunitario sobre el riesgo de ENT. Se participó en jornadas en diferentes entornos con temas de gestión de riesgo de VIH, TB-Hansen, cáncer y ENT. Se realizaron 4 reuniones de seguimiento al plan PARE de MM con 4 ESES  y 17 EAPB.  Se aportó a las variables 1 y 2 de la meta de producto del plan de desarrollo (1 entidad del entorno comunitario y 1 entidad del entorno educativo intervenidas con campaña de gestion del riesgo)</t>
  </si>
  <si>
    <t>Se adelantó proceso planeación de actividades.  Por lo anterior aun no se cuenta con aporte al indicador de la política pública</t>
  </si>
  <si>
    <t>BP260054481010135</t>
  </si>
  <si>
    <t>BP260054481010136</t>
  </si>
  <si>
    <t>En el mes de febrero, en VIH, se realizó 6 asistencias técnicas contribuyendo al desarrollo de la política Calidiversidad (Indicador 12).  en TB – Hansen se realizaron 17 asistencias técnicas, 3 capacitaciones en entorno educativo, 2 en entorno institucional, 1 en entorno comunitario, 1 entorno laboral, se realizó 1 asistencia técnica en cesación del consumo de tabaco y la atención al tabaquismo, 1 en gestión del riesgo cardiovascular, metabólico  y 1 capacitación en conoce tu riesgo y peso saludable.   No se le aportó a la política mujer</t>
  </si>
  <si>
    <t>En el mes de marzo se realizó asistencia técnica a 6 EAPB y 5 IPS en VIH  a la variable 4 del plan de desarrollo. Se realizaron 13 asistencias técnicas en tuberculosis y lepra, 15 en gestión del riesgo en cáncer y 7 en enfoque psicosocial.  Se llevaron a cabo 5 asistencias técnicas en cesación del consumo de tabaco y Enfermedades Respiratorias Crónicas. También se realizaron 4 asistencias técnicas en prescripción del ejercicio, 5 en la Ruta Cardiometabólica e indicadores trazadores y 2 a CPSAM para la gestión de Enfermedades Respiratorias. Además, se realizaron 3 capacitaciones en detección temprana de los principales cánceres priorizados.</t>
  </si>
  <si>
    <t>En mayo, se realizó asistencia técnica a 4 instituciones y 2 EAPB en VIH, Hepatitis B y C.  En TB – Hansen, se realizó 16 asistencias técnicas y 8 capacitaciones. Se llevaron a cabo 13 asistencias técnicas en cáncer, 4 en enfoque psicosocial y 3 capacitaciones. En gestión de enfermedades respiratorias, se realizó asistencia técnica en 6 CPSAM y 5 asistencias en la implementación de programas de Cesación de Tabaco y Atención del Tabaquismo.  Además, se brindó asistencia en programas de actividad física en 7 entornos institucionales.  Se realizó 5 asistencias técnicas  para la gestión del riesgo cardio cerebrovascular. Se realizó capacitación en la implementación de la red de ACV a 5 instituciones. Se aportó a la variable 4  de la meta de producto del plan de desarrollo (4 entidades intervenidas con campaña de gestion del riesgo)</t>
  </si>
  <si>
    <t>Se adelantó proceso  planeación de actividades.  Por lo anterior aun no se cuenta con aporte al indicador de la política pública</t>
  </si>
  <si>
    <t>BP260054481010137</t>
  </si>
  <si>
    <t>BP260054481010138</t>
  </si>
  <si>
    <t>En el mes de abril se realizó mesa de trabajo para intervenir barreras en la atención en salud de los usuarios con VIH.  Se participo en  comité académico sobre mortalidad materna y neonatal tardía. Se realizo articulación intersectorial en la ESE Oriente para gestión de enfermedades huérfanas. Se participo en el seguimiento a la población vulnerable (habitante de calle y población privada de la libertad) donde se articula con las entidades encargadas para guiar al paciente con TB – Hansen hasta garantizar una atención integral y el ingreso al programa</t>
  </si>
  <si>
    <t>BP26005449</t>
  </si>
  <si>
    <t>Mejoramiento de la capacidad de gestión de la autoridad sanitaria en la restitución de derechos en salud a los usuarios en Santiago de Cali</t>
  </si>
  <si>
    <t>BP260054491010101</t>
  </si>
  <si>
    <t>Adquirir materiales y suministros requeridos en la prestación de servicios de rectoría en salud.</t>
  </si>
  <si>
    <t>Usuarios con derechos en salud restituidos frente a barreras de atención</t>
  </si>
  <si>
    <t>BP2600544910101</t>
  </si>
  <si>
    <t>Servicio de gestión de peticiones, quejas, reclamos y denuncias</t>
  </si>
  <si>
    <t>En el mes de Mayo se restituyeron de manera efectiva los derechos en salud a 2359 personas. V1</t>
  </si>
  <si>
    <t>BP260054491010102</t>
  </si>
  <si>
    <t>BP260054491010103</t>
  </si>
  <si>
    <t>BP260054491010104</t>
  </si>
  <si>
    <t>Apoyar las acciones de logística y transporte para la prestación de servicios de la autoridad sanitaria</t>
  </si>
  <si>
    <t>BP260054491010107</t>
  </si>
  <si>
    <t>Realizar atención, gestión y seguimiento de casos reportados por lo diferentes canales de atención de la autoridad sanitaria</t>
  </si>
  <si>
    <t>V1= Usuarios con derechos en salud restituidos frente a barreras de atención.</t>
  </si>
  <si>
    <t>El servicio de Atencion a la comunidad a traves de las acciones que se realiza desde el equipo en articulacion con las EPS, IPS y otros actores, se logro la efectividad en la resolutividad de 1.671 casos en el mes de Enero</t>
  </si>
  <si>
    <t>En el mes de febrero se logró la resolución de 1.983 casos de servicio de atención a la comunidad, a través de las acciones realizadas en articulación con las EPS, IPS y otros actores. Asi mismo referente a la politica de vejez y envejecimiento se restituyeron de manera efectiva 351 y referente a la politica de derechos humanos se restituyeron 1.983.</t>
  </si>
  <si>
    <t>En el mes de marzo se logró la resolución de 2.169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483, referente a la politica de salud mental se restituyeron 100 peticiones y referente a la politica de derechos humanos se restituyeron 2.169.</t>
  </si>
  <si>
    <t>En el mes de Mayo se logró la resolución de 2.359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652. Referente a la politica de salud mental se restituyeron 53 peticiones y referente a la politica de derechos humanos se restituyeron 2.359.</t>
  </si>
  <si>
    <t>En el periodo de Enero 2025 se recibieron un total de 1.912 solicitudes de usuarios por barreras de atención en salud, de los cuales se restituyeron de manera efectiva 1.651 peticiones. Asi mismo referente a la politica de vejez y envejecimiento se obtuvo un total de 270 casos, de cualos cuales se restituyeron de manera efectiva 179 y referente a la politica de derechos humanos se obtuvo un total de 1.912 solicitudes de las cuales se restituyeron 1.651</t>
  </si>
  <si>
    <t>En el mes de Febrero 2025 se restituyeron de manera efectiva los derechos en salud a 1.983 personas.</t>
  </si>
  <si>
    <t>En el mes de marzo se restituyeron de manera efectiva los derechos en salud a 2169 personas. V1</t>
  </si>
  <si>
    <t>En el mes de abril se restituyeron de manera efectiva los derechos en salud a 2497 personas. V1</t>
  </si>
  <si>
    <t>BP260054491010110</t>
  </si>
  <si>
    <t>Realizar la entrega de documentos de planificación, gestión y monitoreo que soporten técnicamente la prestación de servicios de la Autoridad Sanitaria</t>
  </si>
  <si>
    <t>Se realizo seguimiento con la entrega de la matriz 1S,1F,3S,3F, formulacion PAS, PIB.
Se realizo ajuste de proyectos (techos presupuestales) para POAI 2025 en la PIB. 
Se realizo revisión de diseños arquitectónicos para proyectos de las ESES financiados con el empréstito de la Alcaldía Santiago de Cali. 
Se realizó el seguimiento de Políticas Públicas en las cuales la Secretaría de salud es responsable y/o corresponsable; así como se realizó el acompañamiento para la alineación de proyectos de inversión con indicadores de Política pública. 
Se realizo comité de seguimiento al plan anual de adquisiciones.</t>
  </si>
  <si>
    <t>En el mes de febrero, se realizo: 
Seguimiento con la entrega de la matriz 1S,PIB. 
Revision preliminar de modificaciones presupuestales del recurso de balance remitidas por los quipos y revision preliminar del proyecto del emprestito.
11 asistencias técnicas para revisión de proyectos priorizados en el emprestito a las ESES (Antonio nariño de la ESE suroriente, terrón colorado de la ESE ladera y clinica de mama de la ESE norte)
Se convoco y lidero 8 reuniones para la revision de informes y avance de politicas publicas, asi como presentacion de informes anuales de la politica publica de derechos humanos, paz y cultura ciudadana, envejecimiento y vejez.
Comite seguimiento del plan anual para los procesos programados en enero y febrero</t>
  </si>
  <si>
    <t>En el mes de marzo, se realizó: Seguimiento del plan anual de adquisiciones, entrega de la matriz 1S, PIIP, capacitacion de los nuevos formatos de banco de proyectos (Doc. tecnico - 1S - PAS), revision de las modificaciones pptales y envio de modificacion de cambio de pospre para el BP26005735 del corregimiento de Felidia, asistencia a la socializacion de la metodologia  temporal para el POAI 2026, cargue en PIIP del BP26005449, envio de 10 informes de avance en Politica Publica con corte a Dic2024, entrega de material aprovechable a personal de Asodecores generado en el organismo, sensibilización en manejo adecuado de residuos sólidos al grupo de servicios generales y aseo.</t>
  </si>
  <si>
    <t>En el periodo de Enero 2025 se recibieron un total de 1.912 solicitudes de usuarios por barreras de atención en salud, de los cuales se restituyeron de manera efectiva 1.651 peticiones.</t>
  </si>
  <si>
    <t>BP260054491010114</t>
  </si>
  <si>
    <t>En el mes de Mayo se logró la resolución de 2.359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652. Referente a la politica de salud mental se restituyeron 53 peticiones y referente a la politica de derechos humanos se restituyeron 2.359.</t>
  </si>
  <si>
    <t>BP260054491010115</t>
  </si>
  <si>
    <t>BP260054491010116</t>
  </si>
  <si>
    <t>Implementar acciones orientadas a la restitución de los derechos en salud de los ciudadanos</t>
  </si>
  <si>
    <t>Durante el mes de Enero se recibieron 453 acciones de tutela, de las cuales 295 si restituyeron el derecho a la salud.</t>
  </si>
  <si>
    <t>En el mes de febrero, se recibieron 463 acciones de tutela, de las cuales 384 si restituyen el derecho a la salud. Adicionalmente se recibieron y tramitaron 60 PQRS en el grupo de gestion juridica.</t>
  </si>
  <si>
    <t>En el mes de marzo, se recibieron 490 acciones de tutela, de las cuales 394 si restituyen el derecho a la salud los cuales aportan a la variable 1. Adicionalmente dentro del término comprendido quedaron activos: 86 procesos judiciales (conciliaciones, demandas, etc.)</t>
  </si>
  <si>
    <t>En el mes de mayo, se recibieron 444 acciones de tutela. de las cuales 419 si restituyen el derecho a la salud los cuales aportan a la variable 1. Adicionalmente dentro del término comprendido, el Grupo Gestión Jurídica quedaron activos: 81 procesos judiciales (conciliaciones. demandas. etc). Se recibieron y tramitaron 31 PQRS en el grupo de gestion juridica.</t>
  </si>
  <si>
    <t>BP260054491010117</t>
  </si>
  <si>
    <t>BP260054491010118</t>
  </si>
  <si>
    <t>En el mes de marzo, se culmino proceso de contratacion para llevar a cabo las acciones de logistica y transporte.</t>
  </si>
  <si>
    <t>En el mes de abril, se brindo apoyo por medio de 8 vehículos dispuestos al servicio misional del organismo para llevar a cabo las actividades del equipo de dengue, fumigacion, tuberculosis, revisión de aguas. Adicionalmente se conto con el servicio de un camion para realizar un traslado de archivo del organismo hasta la sede fisica de Gestión Documental.</t>
  </si>
  <si>
    <t>En el mes de mayo, se brindo apoyo por medio de 8 vehículos dispuestos al servicio misional del organismo para llevar a cabo las actividades del equipo de dengue, fumigacion, tuberculosis, revisión de aguas. Adicionalmente se conto con el servicio de dos camiones para realizar traslado de archivo del organismo hasta la sede fisica de Gestión Documental.</t>
  </si>
  <si>
    <t>BP260054491010119</t>
  </si>
  <si>
    <t>BP26005455</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</si>
  <si>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</si>
  <si>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</si>
  <si>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</si>
  <si>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Se realizó el plan de trabajo y  cronograma de las asisencias tecnicas , para el desarrollo de capacidades en la implementación de adecuaciones socio-culturales y ajustes razonables.</t>
  </si>
  <si>
    <t>En el mes de febrero, se realizaron 14 asistencias tecnicas en desarrollo de capacidades a los actores del sistema en salud en el abordaje con enfoque diferencial a las  EAPB: Asmesalud,  Asomag, sanitas, salud total, fomag hogares geriatricos: alberto otoñal, abuelitos ZAS, amparar, pasos amor y vida, union de la mujer al cuidado del adulto mayor, Umbian, mi segundo hogar.</t>
  </si>
  <si>
    <t>En el mes de marzo, se realizaron  16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1, V2 1, V3 2, V4 0, V5 0, V6 2, V7 5 y V8 5. En la politica publica de envejecimiento y vejez segun los indicadores,1,5,6,7,12,13,14,15,18 y 20 se realizaron 5 asistencias tecnicas. Para el periodo de reporte no se realizo aporte a politica de victimas</t>
  </si>
  <si>
    <t>En el mes de mayo, se realizaron 51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43. V2 42. V3 42. V4 98. V5 42. V6 42. V7 13 y V8 16. En la politica publica de envejecimiento y vejez segun los indicadores.1.5.6.7.12.13.14.15.18 y 20 se realizaron 7 asistencias tecnicas. Para el periodo de reporte se realizo 7  asistencias tecnicas para el aporte a politica de victimas</t>
  </si>
  <si>
    <t>Grupos poblacionales vulnerables y diferenciales intervenidos</t>
  </si>
  <si>
    <t>BP2600545510101</t>
  </si>
  <si>
    <t>Servicio de educación informal en temas de salud pública</t>
  </si>
  <si>
    <t>En el periodo, se avanzó con la conformacion de los planes de trabajo y cronogramas de las asistencias tecnicas para los enfoques poblaciones de la poblacion objeto</t>
  </si>
  <si>
    <t>En el mes de febrero se intervinieron a traves de las acciones del proyecto un total de 59 personas de las cuales  migrantes: 34 ; persona mayor: 19 , indigena: 2, victimas del conflicto: 3 y LGTBIQ+: 1</t>
  </si>
  <si>
    <t>En el mes de marzo,  se intervinieron a traves de las acciones del proyecto un total de 166 personas de las cuales: indigenas: 1, afro:1, victimas del conflicto armado: 150,  habitante de calle y en calle:2,  migrantes: 5 ; persona mayor: 5 , y LGTBIQ+:2</t>
  </si>
  <si>
    <t>En el mes de abril,  se intervinieron a traves de las acciones del proyecto un total de 1520 personas de las cuales: indigenas: 30, afro:20, victimas del conflicto armado: 1064,  habitante de calle y en calle:20,  migrantes:257; campesino: 10  ; persona mayor: 99 , y LGTBIQ+:20</t>
  </si>
  <si>
    <t>En el mes de mayo,  se intervinieron a traves de las acciones del proyecto un total de 784 personas de las cuales: indigenas: 43, afro:42, victimas del conflicto armado: 476,  habitante de calle y en calle:42,  migrantes:61; campesino: 42  ; persona mayor: 36 , y LGTBIQ+:42</t>
  </si>
  <si>
    <t>BP260054551010102</t>
  </si>
  <si>
    <t>Implementar acciones de intervención colectiva y de la gestión en salud pública, con enfoque diferencial.</t>
  </si>
  <si>
    <t>En el mes de marzo se finiquitó la contratacion del plan de intervenciones colectivas y se da inicio a etapa de contratacion de talento humano</t>
  </si>
  <si>
    <t>En el mes de mayo se ha avanzado en los procesos de articular con los actores para iniciar con las actividades en los territorios.  Aun no hay aporte a las variables del Plan de desarrollo ni a las  politicas de afro, diversidad y envejecimiento</t>
  </si>
  <si>
    <t>BP260054551010104</t>
  </si>
  <si>
    <t>Fomentar la participación de la población respecto de sus derechos y garantías de acceso a la salud con enfoque diferencial.</t>
  </si>
  <si>
    <t>Se adelantó el proceso de la contratacion y la elaboracion del plan  de trabajo y cronograma para las acciones de la participacion de la poblacion de us derechos y deberes</t>
  </si>
  <si>
    <t>En el mes de febrero, se realizo el abordaje de la participacion de la poblacion victima del conflicto armado el proceso de focalizacion a traves de 6000 llamadas telefonicas en las cuales se hizo el acercamiento a 300 personas efectivas para la intervencion de la atencion psicosocial y salud integral.</t>
  </si>
  <si>
    <t xml:space="preserve">En el mes de marzo, se realizo la atencion psicosocial y salud integral a 150 personas victimas del conflicto armado en las modalidades de individual y familiar. En el marco de la ley 1448 del 2011 según el indicador se genero la atencion psicosoical a 150 persona victimas del conflicto armado incluidas en el registro unico de victimas. Para el indicador de Niños con esquema de vacunación completo (0-7 años) / Niños incluidos en el RUPD (0-7 años), durante el mes de marzo del 2025, el equipo de salud a cargo del seguimiento del Esquema de vacunación completo para menores de 6 años no logró realizar la labor dado que se estaba en proceso de formación por ingreso de nuevo talento humano. Para el periodo de reporte no se realizo aporte a politicas publicas de envejecimiento y mujer
</t>
  </si>
  <si>
    <t>En mayo  se realizo; atencion psicosocial y salud integral a 228 personas victimas del conflicto armado en las modalidades individual y familiar incluidas en registro unico de victimas. Se identificaron 13 niños con esquema de vacunacion completo (Ind. Niños). Se conformaron 2 redes integradas para Fomentar la participación de la población respecto de sus derechos y garantías de acceso a la salud con enfoque diferencial, con ello se aporto a la V4: 228  y V8 con 14 personas . no se aporto a la V5. Se reportaron 2 redes integradas que aportan  a P.P y V8 de envejecimiento</t>
  </si>
  <si>
    <t>BP260054551010105</t>
  </si>
  <si>
    <t>Coordinar articulación intersectorial para el abordaje integral de la salud con enfoque diferencial.</t>
  </si>
  <si>
    <t>Se adelantó el proceso de la contratacion, asic omo la elaboracion del plan  de trabajo y cronograma para concertar la articulacion intersectorial en el abordaje integral de la salud con enfoque diferencial</t>
  </si>
  <si>
    <t>En el mes de febrero, se realizó intervencion en 9 entidades, articuladas intersectorialmente para el abordaje de la salud con enfoque diferencial.</t>
  </si>
  <si>
    <t>En el mes de marzo, se realizó la intervencion en 38 entidades, articuladas intersectorialmente para el abordaje de la salud con enfoque diferencial. Esta Actividad le aporta al plan de desarrollo a traves de las siguientes variables: V4: 29, V7:6, V8:3.  En la politica publica de mujer y genero se le aporto al indicador  Mujeres victimas del conflicto armado  vinculadas a estrategias  de promoción en salud integral a 101 mujeres.</t>
  </si>
  <si>
    <t>En el mes de mayo, se realizó la intervencion en 24 entidades, articuladas intersectorialmente para el abordaje de la salud con enfoque diferencial. Esta Actividad le aporta al plan de desarrollo a traves de las siguientes variables: V4: 150 personas. V7: 48. V8: 6. En la politica publica de mujer y genero se le aporto al indicador  Mujeres victimas del conflicto armado  vinculadas a estrategias  de promoción en salud integral a 139 mujeres.</t>
  </si>
  <si>
    <t>BP260054551010108</t>
  </si>
  <si>
    <t>BP260054551010109</t>
  </si>
  <si>
    <t>Se adelantó el proceso de la contratacion, asi como la elaboracion del plan  de trabajo y cronograma para concertar la articulacion intersectorial en el abordaje integral de la salud con enfoque diferencial</t>
  </si>
  <si>
    <t>En el mes de marzo, se realizó la intervencion en 38 entidades, articuladas intersectorialmente para el abordaje de la salud con enfoque diferencial. Esta Actividad le aporta al plan de desarrollo a traves de las siguientes variables: V4: 29, V7:6, V8:3</t>
  </si>
  <si>
    <t>En el mes de mayo, se realizó la intervencion en 24 entidades, articuladas intersectorialmente para el abordaje de la salud con enfoque diferencial. Esta Actividad le aporta al plan de desarrollo a traves de las siguientes variables: V4: 150 personas. V7: 48. V8: 6</t>
  </si>
  <si>
    <t>BP260054551010112</t>
  </si>
  <si>
    <t>BP260054551010113</t>
  </si>
  <si>
    <t>En el mes de febrero se ejecuto 14 asistencias tecnicas para el desarrollo de capacidades en las EAPB: Asmesalud,  Asomag, sanitas, salud total, fomag hogares geriatricos: alberto otoñal, abuelitos ZAS, amparar, pasos amor y vida, union de la mujer al cuidado del adulto mayor, Umbian, mi segundo hogar.</t>
  </si>
  <si>
    <t>En el mes de marzo, se realizaron  16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1, V2 1, V3 2, V4 0, V5 0, V6 2, V7 5 y V8 5. Posteriormente este PEP, le aportará a la politica de Calidiversidad</t>
  </si>
  <si>
    <t>BP260054551010114</t>
  </si>
  <si>
    <t>En el mes de mayo se ha avanzado en los procesos de articular con los actores para iniciar con las actividades en los territorios.  Aun no hay aporte a politica de victimas yvariables del plan de desarrollo</t>
  </si>
  <si>
    <t>BP260054551010115</t>
  </si>
  <si>
    <t>En el mes de mayo se ha avanzado en los procesos de articular con los actores para iniciar con las actividades en los territorios.  Aun no hay aporte a las variables del plan de desarrollo</t>
  </si>
  <si>
    <t>BP260054551010116</t>
  </si>
  <si>
    <t>Avanzar en la Implementación de los sistemas de medicina ancestral indígena</t>
  </si>
  <si>
    <t>V1= Número de personas intervenidas de pueblos indígenas.</t>
  </si>
  <si>
    <t>BP260054551010117</t>
  </si>
  <si>
    <t>BP260054551010118</t>
  </si>
  <si>
    <t xml:space="preserve">En el mes de marzo, se realizo el acercamiento con los lideres y actualizacion de los directorios para conformar redes comunitarias. Con lo anterior le aporta a la variable 4 (personas victimas del conflicto armado) y 8 del plan de desarrollo, aun no inicia el aporte a la variable 5. Para el periodo de reporte no se realizo aporte a la politica publica de envejecimiento 
</t>
  </si>
  <si>
    <t>BP260054551010119</t>
  </si>
  <si>
    <t>BP260054551020103</t>
  </si>
  <si>
    <t>Reforzar capacidades de respuesta de los actores del sistema en salud, en el abordaje de los grupos vulnerables, diferenciales y discapacidad.</t>
  </si>
  <si>
    <t>V1:Número de personas con certificación de discapacidad expedido
V2:Número de personas con discapacidad intervenidas con la estrategia de RBC</t>
  </si>
  <si>
    <t>Personas con discapacidad intervenidas en salud</t>
  </si>
  <si>
    <t>BP2600545510201</t>
  </si>
  <si>
    <t>Servicio de certificación de discapacidad para las personas con discapacidad</t>
  </si>
  <si>
    <t>En el mes de mayo se intervinieron a traves de las acciones del proyecto un total de 656 personas (todas le aportan a la variable 1 del plan de desarrollo).</t>
  </si>
  <si>
    <t>BP260054551020107</t>
  </si>
  <si>
    <t>Facilitar la detección oportuna de condiciones de salud que dan origen a la discapacidad.</t>
  </si>
  <si>
    <t>V2:Número de personas con discapacidad intervenidas con la estrategia de RBC</t>
  </si>
  <si>
    <t>En el mes de marzo, se finiquitó la contratacion del Plan de Intervenciones Colectivos y se inicia etapa de contratacion de talento humano</t>
  </si>
  <si>
    <t>En el mes de mayo. Se inciciaron actividades en territorio con la ESE San Miguel, dando inicio con 278 visitas, elaboración de cronograma y diagnóstico comunitario. Aun no hay aporte a la variable 2 del plan de desarrollo</t>
  </si>
  <si>
    <t>En el mes de marzo se realizaron 175 valoraciones clinicas de certificacion de discapacidad para personas con discapacidad. (todas le aportan a la variable 1 del plan de desarrollo).</t>
  </si>
  <si>
    <t>En el mes de abril se intervinieron  a traves de las acciones del proyecto un total de 383   personas (todas le aportan a la variable 1 del plan de desarrollo).</t>
  </si>
  <si>
    <t>BP260054551020112</t>
  </si>
  <si>
    <t>Extender la cobertura en la implementación del procedimiento de certificación de discapacidad en Santiago de Cali.</t>
  </si>
  <si>
    <t>V1:Número de personas con certificación de discapacidad expedido</t>
  </si>
  <si>
    <t>En el mes de febrero, se realizaron 257 valoraciones institucionales del procedimiento de certificación de discapacidad y registro de localización y caracterización de personas con discapacidad para extender la cobertura en la implementacion del procedimiento de certificacion.</t>
  </si>
  <si>
    <t>En el mes de marzo, se realizaron 175 valoraciones institucionales del procedimiento de certificación de discapacidad y registro de localización y caracterización de personas con discapacidad para extender la cobertura en la implementacion del procedimiento de certificacion.  Para el periodo de reporte no se realizo aporte a politica publica de Victimas del conflico armado</t>
  </si>
  <si>
    <t>En el mes de mayo, se realizaron 656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Norte y Hospital Universitario del Valle. aporte a la V1 del plan de desarrollo 656</t>
  </si>
  <si>
    <t>En el mes de febrero se realizaron 257 valoraciones clinicas de certificacion de discapacidad para personas con discapacidad. (todas le aportan a la variable 1 del plan de desarrollo).</t>
  </si>
  <si>
    <t>En el mes de abril se intervinieron  a traves de las acciones del proyecto un total de 383 personas (todas le aportan a la variable 1 del plan de desarrollo).</t>
  </si>
  <si>
    <t>BP260054551020113</t>
  </si>
  <si>
    <t>BP260054551020114</t>
  </si>
  <si>
    <t>Se adelantó con los documentos contractuales para la contratacion para las IPS certificadoras en Santiago de Cali</t>
  </si>
  <si>
    <t>Duranta el periodo se ha realizado el plan de trabajo y  cronogramade la certificacion de discapacidad para las personas</t>
  </si>
  <si>
    <t>BP260054551020115</t>
  </si>
  <si>
    <t>Se realizo la planeacion y el cronograma de actividades en sincronia con las asistencias tecnicas asignadas desde el equipo de salud publica</t>
  </si>
  <si>
    <t>En el mes de febrero, se realizaron asistencias tecnicas para el desarrollo de capacidades en respuesta a los actoress del sistema en salud a 15 entidades en el abordaje a grupos vulnerables, diferenciales y discapacidad en: rehabilitamos, fundacion parkinson, recuperar, sersalud, centro de salud bretaña, cosmitec, todomed, hospital mario correa, fomag, centro de salud divino niño, IPS antonio nariño, servicio de salud universidad del valle, famisanar, IPS el vallado, IPS obrero, sanitas.</t>
  </si>
  <si>
    <t>En el mes de marzo, se realizaron 10 asistencias tecnicas para el desarrollo de capacidades en respuesta a los actoress del sistema en salud en el abordaje de los grupos vulnerables, diferenciales y discapacidad en las que se encuentran EPS, IPS y ESE.  Esta Actividad le aporta al plan de desarrollo a traves de las siguientes variables o poblaciones intervenidas; V1 175, V2 0</t>
  </si>
  <si>
    <t>En el mes de mayo,  se realizaron 11 asistencias tecnicas para el desarrollo de capacidades en respuesta a los actores del sistema en salud en el abordaje de los grupos vulnerables. diferenciales y discapacidad en las que se encuentran EPS, IPS y ESE.</t>
  </si>
  <si>
    <t>BP260054551020116</t>
  </si>
  <si>
    <t>BP260054551020117</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</si>
  <si>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</si>
  <si>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</si>
  <si>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</si>
  <si>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</si>
  <si>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 Se realizó  estructuración y planificación estratégica para  implementación de SELLO NO DESCRIMINACIÓN en la Secretaria de Salud.
* Se realizó la planificación de la vigencia del 2025 en el plan de trabajo de los ejes estratégicos a trabajar en la secretaria para los sistemas integrados de gestión, adional la preparación de las herremiantas de control para el seguimiento del sistema, tales como la matriz de riesgos, indicadores, políticas de calidad, planes de control, etc, para su respectivo diligenciamiento.</t>
  </si>
  <si>
    <t>En el mes de febrero se realizó la estructuración de todas las herramientas de control y seguimiento al sistema de gestión de calidad, adicional del lanzamiento de la estrategia en-torno a la diversidad que va enfocado a la implementación del Sello de No Discriminación</t>
  </si>
  <si>
    <t>En el mes de marzo se realizaron 2 jornadas  del Ciclo del Capacitaciones Encuentros En-torno a la Diversidad las cuales contaron con la participación de 161 personas y se continuo con la estructuración de todas las herramientas de control y seguimiento al sistema de gestión de calidad</t>
  </si>
  <si>
    <t>En el mes de Mayo se continuó con la estructuración de todas las herramientas de control y seguimiento al Sistema de Gestión de Calidad de la Administración Central. En este proceso, se consolidó la información de los 21 grupos involucrados, incluyendo aspectos relacionados con indicadores, riesgos, gestión del cambio, salidas no conformes y gestión de comunicaciones y partes interesadas. También se elaboraron los riesgos y controles transversales para la Secretaria de salud.</t>
  </si>
  <si>
    <t>Gestión del conocimiento con procesos de investigación, modelos asociativos publico privados e innovación fortalecidos</t>
  </si>
  <si>
    <t>BP2600545710101</t>
  </si>
  <si>
    <t>Documentos de Investigación</t>
  </si>
  <si>
    <t>Se planifican mesas de trabajo para identificar los ejes temáticos clave, alineados con los objetivos del proyecto y las necesidades de conocimiento en modelos asociativos e innovación</t>
  </si>
  <si>
    <t xml:space="preserve">Se realizó articulación con la  Universidad del Valle (Escuela de Salud Pública - Decanato de Investigaciónes) y el Subgrupo de Gestión del Conocimiento para  fortalecer las capacidades del talento Humano de la Secretaria de Salud  en investigación en salud  a traves de la plataforma The Global Health Network representando una oportunidad clave para la en investigación en salud 
Se realizó reunión con la Red de Univesidades aliasd para definir las investigaciones en salud y la organizacion del Simposio en el mes de septiembre.
Con la Escuela de Salud Pública y con la oficina de extencion de la Univesidad del Valle se esta realizó tramite para convenio interadministrativo que de respuest a las meta 2025 de Gestion de Conocimiento de la Secretaria de Salud (someter 2 articulos cientifico y realizar 5 investigaciones en salud) </t>
  </si>
  <si>
    <t>En el mes de marzo se avanzó en la estructuración de dos estudios previos para el sometimiento de dos articulos y dos investigaciones en Salud Pública</t>
  </si>
  <si>
    <t xml:space="preserve">En el mes de abril se realizó articulación con la UNIVALLE con el fin de suscribir el convenio interadministrativo para el desarrollo de una investigación y la elaboración de dos artículos en Salud Pública 
</t>
  </si>
  <si>
    <t xml:space="preserve">Duerante mes de mayo se continua con el procecso precontractual de la Universidad del Valle para la realizacion del convenio interadministrativo de dos articulos y una investigacion en Salud Bucal. 
</t>
  </si>
  <si>
    <t>BP260054571010105</t>
  </si>
  <si>
    <t>Coordinar estudios sobre modelos de colaboración en investigación.</t>
  </si>
  <si>
    <t>V1=Investigaciones realizadas</t>
  </si>
  <si>
    <t>BP260054571010106</t>
  </si>
  <si>
    <t>Capacitar al personal en analítica institucional y gestión del conocimiento.</t>
  </si>
  <si>
    <t>En marzo se avanzó en dos estudios previos para artículos e investigaciones en Salud Pública. Se realizó Comité de Ética y socialización de The Global Health Network con Univalle. Inició la transferencia de conocimiento con apoyo de DADII y se participó en reuniones con PPPSS y Planeación en el marco de la política de CTeI.</t>
  </si>
  <si>
    <t>En el mes de mayo se realizaron dos comites ética e investigación con el fin de avalar dos proyectos de investigación, por lo cual aun no se moviliza la variable articulada V1 (0). En el marco de la politica publica de CTeI se diligenció el tablero de control con información de observación al presupuesto vigencia 2025</t>
  </si>
  <si>
    <t>BP260054571010107</t>
  </si>
  <si>
    <t>Generar evidencia científica mediante la colaboración entre entidades públicas y privadas.</t>
  </si>
  <si>
    <t>V1=Investigaciones realizadas
V2= Articulos sometidos a revistas Q1 y Q2</t>
  </si>
  <si>
    <t>BP260054571010111</t>
  </si>
  <si>
    <t>Fortalecer la gestión del conocimiento al interior de la entidad mediante programas institucionales.</t>
  </si>
  <si>
    <t>Se estructuró la encuesta de percepción para la formulación del Plan de Bienestar de la vigencia 2025.
Se realizó seguimiento al contenido del programa de Inducción y Reinducción ejecutado a través de la plataforma Moodle.</t>
  </si>
  <si>
    <t>En el mes de febrero se realizó actualización de la información correspondiente al contenido temático  de inducción y reinducción de la Secretaría de Salud Pública. 
En el mes de febrero se realizó socializacion de lineamientos de inducción especifica a todos los colaboradores de la Secretaria de Salud Pública.
En el mes de febrero se socializaron los lineamientos para la inducción de los prestadores de Servicio vigencia 2025.</t>
  </si>
  <si>
    <t>En marzo se celebraron los días de la Mujer (280 asistentes) y del Hombre (100 asistentes). Se realizaron 11 capacitaciones con 286 participantes y se realizó inducción a 35 nuevos colaboradores. Se solicitó a los referentes de calidad soportes de inducciones específicas. Se dio seguimiento al MIPVER, se reportaron 5 accidentes laborales y se caracterizó al personal expuesto a riesgo químico en el marco del programa de ETV.</t>
  </si>
  <si>
    <t>En el mes de mayo se realizó: Taller Tejiendo Sueños para con 66 madres; 4 sesiones de coaching personalizadas atendiendo necesidades laborales; 16 jornadas de capacitación las cuales contaron con una participación de 273 personas; Seguimiento a contenidos programa de inducción con 27 referentes de grupos internos de trabajo; inducción y reinducción a 24 colaboradores del organismo; investigación de 3 accidentes de trabajo; solicitud de valoraciones por medicina laboral para 13 colaboradores</t>
  </si>
  <si>
    <t xml:space="preserve">Se realizó articulación con la  Universidad del Valle (Escuela de Salud Pública - Decanato de Investigaciónes) y el Subgrupo de Gestión del Conocimiento para  fortalecer las capacidades del talento Humano de la Secretaria de Salud  en investigación en salud  a traves de la plataforma The Global Health Network representando una oportunidad clave para la en investigación en salud 
Se realizó reunión con la Red de Univesidades aliasd para definir las investigaciones en salud y la organizacion del Simposio en el mes de septiembre.
Con la Escuela de Salud Pública y con la oficina de extencion de la Univesidad del Valle se realizó tramite para convenio interadministrativo que de respuesta a las metas 2025 de Gestion de Conocimiento de la Secretaria de Salud (someter 2 articulos cientifico y realizar 5 investigaciones en salud) </t>
  </si>
  <si>
    <t>BP260054571010115</t>
  </si>
  <si>
    <t>Se realizó planeacion de lineas a priorizar para invetigacion y publicaciones periodo 2025</t>
  </si>
  <si>
    <t>En el mes de febrero se realizaron 3 capacitaciones al nuevo talento humano en los procesos que se desarrollan en el Subgrupo de Gestión del Conocimiento</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</si>
  <si>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</si>
  <si>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</si>
  <si>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</si>
  <si>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</si>
  <si>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BP260054571010118</t>
  </si>
  <si>
    <t>Se realizó  estructuración y planificación estratégica para  implementación de SELLO NO DESCRIMINACIÓN en la Secretaria de Salud.</t>
  </si>
  <si>
    <t>BP260054571010119</t>
  </si>
  <si>
    <t>Se establecieron y se socializaron los lineamientos para la construcción del plan de capacitación por autogestión del organismo para la vigencia 2025.
Se realizaron los reportes de incapacidades y trabajo de jornada extralaboral al Sistema de Gestión de  Seguridad y Salud en el Trabajo y ante el Departamento Administrativo de Desarrollo e Innovación Institucional se efectuo la asignación del referente del Sistema de Gestión de  Seguridad y Salud en el Trabajo por parte del organismo.</t>
  </si>
  <si>
    <t>En el mes de febrero se estructuró el Plan de Bienestar para la vigencia 2025, compuesto por veintiseis (26) actividades, conforme a los resultados de la encuesta aplicada para ello a los colaboradores de la SSP; de las cuales a la fecha se han ejecutado cuatro (4) actividades.</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</si>
  <si>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</si>
  <si>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</si>
  <si>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</si>
  <si>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</si>
  <si>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Se implementaron acciones en preparacion y respuesta a emergencias: participacion en 1 PMU, 4 respuestas a solicitud de eventos masivos, Segumiento al proyecto de inversión, elaboración de matrices y estudios previos precontractuales.</t>
  </si>
  <si>
    <t>En el mes de Febrero se implementaron acciones en preparación y respuesta a emergencias: Participación en 5 PMU, 6 respuestas a eventos, 1 Alerta hospitalaria, 1 visita de PHE, participación en 8 reuniones. Con esta actividad aportamos a la política de salud mental, con la participación en PMU en aglomeraciones de público, donde se implementan acciones para garantizar la atención en salud de las personas asistentes a eventos masivos y las que resulten afectadas por situaciones de urgencias, emergencias y desastres.</t>
  </si>
  <si>
    <t>En el mes de marzo se implementaron acciones en preparación y respuesta a emergencias a través de: Participación en 13 PMU, 12 respuestas a eventos, 1 seguimiento proyecto, 1 matriz contratación, 2 Alertas hospitalarias, 4 visitas de PHE, participación en 10 reuniones,1 plan de contingencia, 1 solicitud de cadena de llamado, 1 solicitud de planes de contingencia. Con esta actividad aportamos a la política de salud mental, con la participación en PMU, donde se verifica el plan de atención médica y se articulan acciones para la atención en salud de las personas que resulten afectadas en eventos masivos o por situaciones de urgencias, emergencias y desastres.</t>
  </si>
  <si>
    <t>Personas remitidas por el Centro Regulador de Urgencias y Emergencias - CRUE</t>
  </si>
  <si>
    <t>BP2600546210101</t>
  </si>
  <si>
    <t>Servicio de atención en centros reguladores de urgencias, emergencias y desastres</t>
  </si>
  <si>
    <t>Durante el mes de enero no se alcanzo el perfeccionamiento del CRUE el cual esta encaminado al cumplimiento del producto.</t>
  </si>
  <si>
    <t>En el mes de Febrero se remitieron 2446 personas por el Centro Regulador de Urgencias y Emergencias - CRUE</t>
  </si>
  <si>
    <t>En el mes de marzo se remitieron 2444 personas por el Centro Regulador de Urgencias y Emergencias - CRUE</t>
  </si>
  <si>
    <t>En el mes de abril se remitieron 2056 personas por el Centro Regulador de Urgencias y Emergencias - CRUE</t>
  </si>
  <si>
    <t>En el mes de mayo se remitieron 1997 personas por el Centro Regulador de Urgencias y Emergencias - CRUE</t>
  </si>
  <si>
    <t>BP260054621010110</t>
  </si>
  <si>
    <t>Capacitar en gestión del riesgo ante urgencias, emergencias y desastres.</t>
  </si>
  <si>
    <t>En el mes de abril se realizó la adjudicación del proceso para el desarrollo de las capacitaciones.</t>
  </si>
  <si>
    <t>En el mes de mayo se realizaron las piezas publicitarias de la inscripción.</t>
  </si>
  <si>
    <t>BP260054621010112</t>
  </si>
  <si>
    <t>Mantener la operación del Centro Regulador de Urgencias y Emergencias de Cali – CRUE.</t>
  </si>
  <si>
    <t>V1:Personas remitidas por el Centro Regulador de Urgencias y Emergencias - CRUE</t>
  </si>
  <si>
    <t>Se realizó la operación del Centro Regulador de Urgencias y Emergencias de Cali – CRUE, con lo que se remitieron 2446 personas. Lo cual es un avance del 4,8%</t>
  </si>
  <si>
    <t>En el mes de marzo se realizó la operación del Centro Regulador de Urgencias y Emergencias de Cali – CRUE, remitiendose 2444 personas las cuales aportan a la Variable 1.  Lo cual es un avance del 4,8%</t>
  </si>
  <si>
    <t>En el mes de mayo se realizó la operación del Centro Regulador de Urgencias y Emergencias de Cali – CRUE, con lo que se remitieron 1997 personas,  las cuales aportan a la Variable 1.</t>
  </si>
  <si>
    <t>BP260054621010113</t>
  </si>
  <si>
    <t>Articular con actores intersectoriales e interinstitucionales en el desarrollo del Sistema de Emergencias Médico.</t>
  </si>
  <si>
    <t>Se articulo con actores a traves de: 4 reuniones, seguimiento 7 PQRS, 19 cruces de datos, 1 seguimiento al CRUE, gestión documental mensual del área.</t>
  </si>
  <si>
    <t>En el mes de Febrero se articulo con actores a través de: 5 reuniones, seguimiento 6 PQRS, seguimiento DEA 5, 20 cruces de datos, 2 emblemas Misión Médica, 1 seguimiento al CRUE, gestión documental mensual del área.</t>
  </si>
  <si>
    <t>En el mes de marzo se articulo con actores a través de: 9 reuniones, 4 operativos, 19 verificaciones de ambulancias, 1 seguimiento al  CRUE, Asignación de 10 TRD, seguimiento 1 PQRS, 1 seguimiento DEA, 1 consolidación de prestadores, 1 formulario web, 19 cruces de datos, 1 emblematización misión medica.</t>
  </si>
  <si>
    <t>En el mes de mayo se articulo con actores a través de: 7 reuniones, 7 operativos, 35 verificaciones de ambulancias, 1 seguimiento al  CRUE, Asignación de 12 TRD, seguimiento 2 PQRS, 31 apoyos a la vigilancia epidemiológica del SEM, 13 seguimientos DEA, 1 formulario web, 21 cruces de datos, 2 emblematización misión medica, implementación programa misión médica 3.</t>
  </si>
  <si>
    <t>Hambre Cero</t>
  </si>
  <si>
    <t>BP26005471</t>
  </si>
  <si>
    <t>Fortalecimiento de la Seguridad Alimentaria en Cumplimiento del Derecho Humano a la Alimentación en Santiago de Cali</t>
  </si>
  <si>
    <t>BP260054711010104</t>
  </si>
  <si>
    <t>Desarrollar capacidades en los actores del sistema de salud en el componente nutricional de la ruta integral de atención en Salud - RIA</t>
  </si>
  <si>
    <t>V4= Número de instituciones con campañas en el entorno institucional desarrolladas.</t>
  </si>
  <si>
    <t>En el mes de febrero, se realizaron 6 capacitaciones en componente nutricional de la ruta integral de atencion en salud- RIA, en el entorno institucional.</t>
  </si>
  <si>
    <t>En el mes de marzo, se realizaron 17 campañas en el entorno institucional enfocadas en el cumplimiento de la ruta integral de atención en salud- RIA, en el entorno institucional, impactando a 21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</si>
  <si>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En el mes de mayo, se realizaron 3 campañas compuestas por asistencias técnicas en el entorno institucional (V4) enfocadas en el cumplimiento de la ruta integral de atención en salud- RIA impactando a 6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</si>
  <si>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Instituciones de los diferentes entornos con campañas para la promocion, aprovechamiento de alimentos y atencion integral a la malnutricion desarrolladas.</t>
  </si>
  <si>
    <t>BP2600547110101</t>
  </si>
  <si>
    <t>Servicio de gestión del riesgo para temas de consumo, aprovechamiento biológico, calidad e inocuidad de los alimentos</t>
  </si>
  <si>
    <t>En el mes de Enero se inicio proceso inducción del talento humano, la planeación del cronograma y el plan de trabajo para la intervención de las entidades de los diferentes entornos durante el 2025</t>
  </si>
  <si>
    <t>En febrero se realizaron actividades educativas y asistencias técnicas para la promoción, aprovechamiento de alimentos y atención integral a la malnutrición en 22 instituciones de los entornos: comunitario (7), Educativo (2), institucional (6) y laboral (7).</t>
  </si>
  <si>
    <t>En marzo se realizaron actividades educativas y asistencias técnicas para la promoción, aprovechamiento de alimentos y atención integral a la malnutrición en 55  instituciones de los entornos: comunitario (25), Educativo (9), institucional (17) y laboral (4).</t>
  </si>
  <si>
    <t>En abril se realizaron actividades educativas y asistencias técnicas para la promoción, aprovechamiento de alimentos y atención integral a la malnutrición en 56  instituciones de los entornos: comunitario (10), Educativo (37), institucional (7) y laboral (2).</t>
  </si>
  <si>
    <t>En mayo se realizaron actividades educativas y asistencias técnicas para la promoción, aprovechamiento de alimentos y atención integral a la malnutrición en 52  instituciones de los entornos: comunitario (13), Educativo (33), institucional (3) y laboral (3).</t>
  </si>
  <si>
    <t>BP260054711010105</t>
  </si>
  <si>
    <t>Monitorear indicadores nutricionales en los diferentes cursos de vida para la gestión del conocimiento.</t>
  </si>
  <si>
    <t>En el mes de febrero, se recopilan datos antropométricos reportados por diferentes EAPB para los sistemas de vigilancia nutricional de adultos mayores, niños, escolares y mujeres embarazadas.</t>
  </si>
  <si>
    <t>En el mes de marzo, se realizó toma de peso y talla y educación alimentaria y nutricional a 542 niños y niñas en edad escolar, y se realizo intervención de 3 sedes educativas en cuanto a la verificación de la oferta de alimentos en la tienda escolar y el PAE, y capacitación en hábitos saludables de 22 docentes, aportándole al cumplimiento de los indicadores 5.1.2 de la PP de Seguridad alimentaria, referente al indicador de sistemas de vigilancia nutricional en escolares y 2.2 de la PP de Derechos Humanos, indicador referente a promocion de alimentacion saludable en población infantil Impactando en total a 1369 personas en el entorno educativo.</t>
  </si>
  <si>
    <t>BP260054711010106</t>
  </si>
  <si>
    <t>Implementar acciones de Política pública alimentaria y nutricional, en el ámbito de salud pública</t>
  </si>
  <si>
    <t>Se realizó mesa de evaluacion de la politica publia de soberania y seguridad alimentaria e igualmente se realizaron informes de cierre vigencia 2024</t>
  </si>
  <si>
    <t>En el mes de febrero, se realiza plan de trabajo del COTSSAN y primera mesa coordinadora del COTSSAN, Informe de Política Publica de Soberanía y Seguridad alimentaria, primera infancia y envejecimiento y vejez.</t>
  </si>
  <si>
    <t>En el mes de marzo, se realizó la primera sesión del COTSSAN 2025 y la Primera mesa de Políticas del Observatorio de Políticas Sociales, Aportándole al cumplimiento del indicador 6.1.1 de la PP de Seguridad Alimentaria y Nutricional, referente a la visibilizacion de experiencias exitosas en soberanía y seguridad alimentaria.</t>
  </si>
  <si>
    <t>En el mes de mayo, se realizó la segunda sesión del COTSSAN 2025</t>
  </si>
  <si>
    <t>BP260054711010110</t>
  </si>
  <si>
    <t>Realizar capacitacion, acompañamiento y seguimiento en temas de seguridad alimentaria y nutricional en los diferentes entornos y cursos de vida.</t>
  </si>
  <si>
    <t>Durante el periodo se inico proceso de planeacdion de capacitaciones de acompañamiento y seguimiento en temas de seguridad alimentaria y nutricional en entidades de los diferentes entornos</t>
  </si>
  <si>
    <t>En el mes de febrero, se realizaron acciones en temas de seguridad alimentaria y nutricional: 2 en el entorno educativo: en 1 CDI y 1 hogar infantiles; en el entorno comunitario en 7 escenarios; en el entorno laboral: 7 empresa; para un total de 16 escenarios de los diferentes entornos intervenidos.</t>
  </si>
  <si>
    <t>En marzo, se impulsó la seguridad alimentaria y nutricional con campañas en 35 escenarios: 6 educativos (CDI y hogares infantiles), 23 comunitarios (incluyendo Centros del Adulto Mayor) y 4 laborales. Se apoyó el SISVAN del adulto mayor y la PPSSAN a de los indicadores 5,1,2, y 6,1,2 y indicadores 2.4.2 y 2.4.3 de la P.Envejecimiento y Vejez fomentando la alimentación saludable y verificando minutas en centros VIDA. Se impactó a 615 personas</t>
  </si>
  <si>
    <t>En mayo, se impulsó la seguridad alimentaria y nutricional con campañas en 54 escenarios: 7 educativos (CDI y hogares infantiles). 13 comunitarios (incluyendo Centros del Adulto Mayor) y 3 laborales. Se apoyó  PPSSAN a de los indicadores 5.1.2. y 6.1.2 y indicadores 2.4.2 y 2.4.3 de la Envejecimiento y Vejez fomentando la alimentación saludable y verificando minutas en centros VIDA. Se impactó a 227 personas</t>
  </si>
  <si>
    <t>BP260054711010112</t>
  </si>
  <si>
    <t>En marzo se inició el proceso de planeación para la realización del seguimiento y monitoreo a indicadores nutricionales en personas entre los 13 y 59 años y la gestión de asistencias técnicas a IPS con nutricionistas</t>
  </si>
  <si>
    <t>BP260054711010113</t>
  </si>
  <si>
    <t>Adquirir servicios logisticos para el desarrollo de eventos masivos y de movilizacion social en temas relacionados a nutricion y alimentacion saludable</t>
  </si>
  <si>
    <t>En marzo se inició el proceso de planeación del cronograma para el transporte para la realiazación de vistias a niños con desnutrición reportados en la ficha 113</t>
  </si>
  <si>
    <t>En abril se continua con proceso de planeación del cronograma de transporte para la realización de visitas a niños con desnutrición reportados en la ficha 113</t>
  </si>
  <si>
    <t>En mayo se continua con proceso de planeación del cronograma de transporte para la realización de visitas a niños con desnutrición reportados en la ficha 113</t>
  </si>
  <si>
    <t>BP26005478</t>
  </si>
  <si>
    <t>Fortalecimiento de la gestión integral del riesgo por parte de los actores del Sistema General de Seguridad Social en salud en Santiago de Cali</t>
  </si>
  <si>
    <t>BP260054781010101</t>
  </si>
  <si>
    <t>Caracterizar la población residente en territorios priorizados</t>
  </si>
  <si>
    <t>V1 = Número de campañas realizadas para la gestion de riesgos en salud</t>
  </si>
  <si>
    <t>En el mes de marzo se realizaron 234 caracterizaciones a mujeres de 18 a 39 años residentes en territorios priorizados para la identificación temprana de riesgos asociados a Cancer de mama.</t>
  </si>
  <si>
    <t>En el mes de abril, dando respuesta a la variable 1, se realizó la ejecución de 858 caracterizaciones en mujeres de 18 a 39 años para la identificación de riesgos asociados al cáncer de mama.</t>
  </si>
  <si>
    <t>En el mes de mayo, dando aporte a la variable 1, se realizó la caracterización de 860 mujeres de 18 a 39 años, para la identificación de riesgos asociados al cáncer de mama.</t>
  </si>
  <si>
    <t>Riesgos en salud intervenidos a traves de campañas en el marco de la atencion Primaria en Salud (APS)</t>
  </si>
  <si>
    <t>BP2600547810101</t>
  </si>
  <si>
    <t>Servicio de promoción de la salud y prevención de riesgos asociados a condiciones no transmisibles</t>
  </si>
  <si>
    <t>En el mes de marzo, en cumplimiento de las campañas de promoción de nodos y estilos de vida saludable, se realizo la caracterización de mujeres de 18 a 39 años residentes en territorios priorizados para la identificación temprana de riesgos asociados a Cancer de mama y reuniones de socialización a comunidad y actores en salud (EAPB).</t>
  </si>
  <si>
    <t>En el mes de abril, en cumplimiento de las campañas de promoción de nodos y estilos de vida saludable, se realizaron 858 caracterizaciones, identificando 958  riesgos en salud y plan de IEC por parte de la Red de salud Norte con enfasis en cancer de mama.</t>
  </si>
  <si>
    <t>En el mes de mayo, se realizo 1 campaña en cumplimiento de las campañas de promoción de nodos y estilos de vida saludable, donde se realizaron 860 caracterizaciones, identificando 972  riesgos en salud y plan de IEC por parte de la Red de salud Norte con enfasis  en para la prevención de riesgos.</t>
  </si>
  <si>
    <t>BP260054781010102</t>
  </si>
  <si>
    <t>Intervenir riesgos en salud identificados en los territorios priorizados</t>
  </si>
  <si>
    <t>En el mes de abril, dando aporte a la variable 1, se identificaron 906 riesgos en salud a través de la estrategia de APS, incluyendo 52 casos específicos en mujeres con riesgo de cáncer de mama. En cuanto a la política de salud mental, entre enero y abril de 2025 se caracterizaron 426 personas, de las cuales 63 (15%) presentaron riesgos en salud mental.</t>
  </si>
  <si>
    <t>En el mes de mayo, dando aporte a la variable 1,  se identificaron 972 riesgos y se han intervenido 572 riesgos en salud a través de la estrategia de APS específicos en mujeres con riesgo de cáncer de mama.</t>
  </si>
  <si>
    <t>BP260054781010103</t>
  </si>
  <si>
    <t>Analizar información de salud junto con EPS, IPS y comunidad</t>
  </si>
  <si>
    <t>En el mes de abril, dando respuesta a la variable 1, se reportaron 958 riesgos en salud, cumpliendo con las campañas de promoción de nodos y estilos de vida saludable en cada una de las EAPB, para el enrutamiento a la ruta de atención del riesgo identificado en territorio.</t>
  </si>
  <si>
    <t>En el mes de mayo, dando respuesta a la variable 1, se reportaron 972 riesgos en salud, cumpliendo con las campañas de promoción de nodos y estilos de vida saludable en cada una de las EAPB, para el enrutamiento a la ruta de atención del riesgo identificado en territorio.</t>
  </si>
  <si>
    <t>BP260054781010104</t>
  </si>
  <si>
    <t>Realizar la implementación de rutas específicas de atención con EPS, IPS y comunidad</t>
  </si>
  <si>
    <t>En el mes de abril, dando aporte a la variable 1, se reportaron a las EAPB los riesgos identificados. Además, se participó en el Comité de Entornos para la Vida, con presencia de la comunidad.</t>
  </si>
  <si>
    <t>En el mes de mayo, dando aporte a la variable 1, se reportaron a las EAPB los riesgos identificados a través de la estrategia de APS específicos en mujeres con riesgo de cáncer de mama.</t>
  </si>
  <si>
    <t>BP260054781010105</t>
  </si>
  <si>
    <t>Realizar el plan de IEC de promoción de la salud y prevención de la enfermedad</t>
  </si>
  <si>
    <t>En el mes de abril, se realizó aporte a la variable 1 mediante la ejecución del plan de IEC por parte de la Red de Salud Norte, con énfasis en cáncer de mama.</t>
  </si>
  <si>
    <t>En el mes de mayo, se realizó aporte a la variable 1 mediante la entrega del plan de IEC por parte de la Red de Salud Norte con enfasis para la prevención de riesgos.</t>
  </si>
  <si>
    <t>BP260054781010106</t>
  </si>
  <si>
    <t>Realizar asistencia técnica y seguimiento a la gestión del riego en salud en el marco de la estrategia de APS</t>
  </si>
  <si>
    <t>En el mes de febrero se realizaron ajustes al aplicativo de APS para dar salida a la campaña de cáncer de mama, realización de informe estrategia APS 2024 y acciones para la implementación de los  equipos básicos de ministerio con Emssanar, Jovenes en paz, Asmetsalud, Nueva Eps, Famisanar, SOS.</t>
  </si>
  <si>
    <t>En el mes de marzo se realizaron asistencias tecnicas para el uso y enrolamiento del aplicativo APS para los equipos de la ESE Norte. Adicionalmente se hizo seguimiento tecnico a la implementación de los equipos basicos en salud de Emssanar, S.O.S, IPS XIEXXE, Red Ladera equipo basico especializado y jovenes en paz y Punto de atención en territorio MinIgualdad Petecuy II.</t>
  </si>
  <si>
    <t>En el mes de abril se realizó asistencia para la implementación de equipos basicos de las EAPB Emssanar , Asmetsalud y Nueva EPS - se realizo seguimiento a plan de mejoramiento equipos basicos de la EAPB S.O.S.  Ademas, se realizo acompañamiento para la elaboración de propuestas de equipos basicos 2025 a las 6 ESE del Distrito de santiago de cali.</t>
  </si>
  <si>
    <t>En el mes de Mayo se realizó asistencia para la implementación de equipos basicos de las EAPB Emssanar, Asmetsalud, Famisanar, Nueva EPS, S.O.S y a la E.S.E Ladera donde se realizo seguimiento a plan de mejoramiento equipos basicos (especializados jovenes en paz).</t>
  </si>
  <si>
    <t>Se llevaron a cabo actividades de planificación, organización y notificación en relación con las tareas para la adecuada implementación de campañas de promoción de la salud y prevención de riesgos asociados a condiciones no transmisibles.</t>
  </si>
  <si>
    <t>En el mes de Febrero, se realizaron tramites y proceso contractuales para la realización de las campañas articuladas con la ESE Norte para la tematica de CA de mama.</t>
  </si>
  <si>
    <t>BP260054781010107</t>
  </si>
  <si>
    <t>Se llevaron a cabo actividades de revisión, planificación y notificación en relación con las asistencias técnicas y seguimientos a la gestión del riego en salud en el marco de la estrategia de APS.</t>
  </si>
  <si>
    <t>BP26005479</t>
  </si>
  <si>
    <t>Fortalecimiento en la atención integral para el cuidado de la vida y la salud en la población de Santiago de Cali</t>
  </si>
  <si>
    <t>BP260054791010103</t>
  </si>
  <si>
    <t>Adquirir materiales y suministros requeridos en la prestación de servicios en Salud Pública.</t>
  </si>
  <si>
    <t>Instituciones con estrategias de promoción, prevención y hábitos saludables para el fomento del cuidado de la salud y la vida implementadas</t>
  </si>
  <si>
    <t>BP2600547910101</t>
  </si>
  <si>
    <t>En mayo se intervinieron 29 instituciones del E. educativo, 25 instituciones E. comunitario (21 Hogares Comunitarios, 1 G. adulto mayor,1grupo deportivo, 2 corregimientos), 79 instituciones del E. laboral y 10 actores del E. institucional (6 IPS, 4 CPSAM), para un total de 143 instituciones con estrategias de promoción, prevención y hábitos saludables para el fomento del cuidado de la salud y la vida implementadas.</t>
  </si>
  <si>
    <t>BP260054791010104</t>
  </si>
  <si>
    <t>Implementar el proceso institucional y estratégico que desarrolle Salud Pública a través de sus programas.</t>
  </si>
  <si>
    <t>BP260054791010109</t>
  </si>
  <si>
    <t>Monitorear las políticas públicas, estrategias y programas de salud pública.</t>
  </si>
  <si>
    <t>Durante el periodo de reporte se dio inicio al proceso de contratación, e igualmente, se dio inicio al proceso de planeación para el monitoreo de políticas públicas, estrategias y programas de salud pública.</t>
  </si>
  <si>
    <t>En el mes de febrero, se realizó intervención en espacios de coordinación y fortalecimiento técnico, relacionados con la implementación y monitoreo de las políticas públicas de Primera infancia, Mujer, juventud, y Salud Mental. De igual manera se realizaron espacios de reunión con las áreas de Salud Laboral, Estilos de Vida Saludable; así como el seguimiento al plan de trabajo y a las metas e indicadores del plan de desarrollo distrital y del plan territorial de salud.</t>
  </si>
  <si>
    <t>En el mes de marzo, se realizó acompañamiento y monitoreo a la gestión integral de la promoción del cuidado de la vida y la salud en los diferentes entornos y cursos de vida, y políticas públicas en las que incide la Secretaría de Salud Pública; ajuste a la matriz financiera del 2024 de la política pública de primera infancia, infancia y adolescencia; acompañamiento de 2 espacios de articulación (comité municipal de infancia y familia; y Mesa Distrital de Primera Infancia); y acciones orientadas a consolidar la información de indicadores manejados en el grupo de salud pública</t>
  </si>
  <si>
    <t>En Mayo se realizaron acciones para la gestión integral en salud pública, el fortalecimiento de la promoción del cuidado de la vida y la salud en los diferentes entornos; gestión y análisis de la información de indicadores manejados en el grupo de salud pública; monitoreo a la implementación del sistema de gestión de calidad – SGC; y  acompañamiento en la gestión de las políticas públicas en las que la Secretaría de Salud incide.</t>
  </si>
  <si>
    <t>Durante el periodo, se  inició con el proceso de contratación  y de esta manera, se dio paso al ejercicio de planeación sectorial para el logro de la meta establecida.</t>
  </si>
  <si>
    <t>En el mes de febrero, se logro avanzar en 4 instituciones del entorno educativo, y 79 instituciones del entorno laboral; para un total de 83 instituciones con estrategias. No se realizo aporte al entorno institucional</t>
  </si>
  <si>
    <t>En el mes de marzo, se logró avanzar en 6 instituciones del entorno educativo, 15 instituciones del entorno comunitario, 15 actores del entorno institucional y 79 instituciones del entorno laboral. En este sentido, para el mes de marzo se dio alcance a 115 instituciones con estrategias.</t>
  </si>
  <si>
    <t>En el mes de abril se logró avanzar en 24 instituciones entorno educativo (20 IE + 4 hogares infantiles), 25 instituciones del entorno comunitario (14 Hogares Comunitarios, 6 Grupos de adulto mayor, 1 barrio, 5 corregimientos), 79 instituciones del entorno laboral y 22 instituciones de entorno institucional (16 IPS, 6 CPSAM), para un total de 150 instituciones con estrategias de promoción, prevención y hábitos saludables para el fomento del cuidado de la salud y la vida implementadas</t>
  </si>
  <si>
    <t>BP260054791010116</t>
  </si>
  <si>
    <t>Implementar estrategias para la promoción, prevención y hábitos saludables en los diferentes entornos y cursos de vida en el marco de la Salud Pública.</t>
  </si>
  <si>
    <t>V1= Número de Instituciones del entorno comunitario con estrategias de promoción y prevención implementadas
  V2= Número de Instituciones del entorno educativo con estrategias de promoción y prevención implementadas
  V3= Número de Instituciones del entorno laboral con estrategias de promoción y prevención implementadas</t>
  </si>
  <si>
    <t>Durante el período de reporte, se inició con el proceso de contratación; así como con el ejercicio de planeación para lograr la implementación de estrategias orientadas hacia la promoción, prevención y hábitos saludables en los diferentes entornos y cursos de vida en el marco de la Salud Pública; y de esta forma contribuir en las políticas públicas de: 
• Primera infancia, a través de las estrategias de vacunación sin barreras; “Servicios en Salud Amigables para Adolescentes y Jóvenes” y “AIEPI”
• Juventud, a través de la estrategia “Servicios en Salud Amigables para Adolescentes y Jóvenes”
• Salud mental, a través de estrategias para la promoción, prevención y hábitos saludables en los diferentes entornos y cursos de vida en el marco de la Salud Pública.</t>
  </si>
  <si>
    <t>En el mes de febrero, se intervinieron 20 sedes educativas, 4 Hogares comunitarios y 1 hogar infantil en el entorno educativo a través de la Estrategia “Soy Generación Más Sonriente; así mismo, se realizó planeación y articulación con la Mesa de servicios amigables en el marco de la Estrategia Servicios Amigables para jóvenes; acciones para consolidar el informe de la política pública de juventud, se orientó un curso virtual en el marco de la Estrategia AIEPI, y se realizaron jornadas de vacunación en el distrito de Cali con las Empresas Sociales del Estado en casa de justicia Siloé, Fundación Fundacoba, Jornada CRAV, UTS Titiribí. Desde las acciones desarrolladas a través de ña Generación de entornos laborales seguros y saludables se portó a la política pública de salud mental, y se impactaron 79 instituciones del entorno laboral .</t>
  </si>
  <si>
    <t>En marzo, en el entorno educativo se realizó intervención en 15 sedes y 4 hogares infantiles. En entorno comunitario se intervinieron 14 Hogares Comunitarios con prácticas protectoras de la salud oral, 1 escenario comunitario de Adulto Mayor y 3 actores rurales con promoción para la práctica de actividad física; 4 espacios intersectoriales de la ciudad; jornadas de vacunación en 32 escenarios. En el entorno laboral, a través de la Estrategia "Generación de entornos laborales seguros y saludables", se realizó 18 seguimientos a unidades productivas del sector formal, para un total de 79 actores con estrategias de pyp. Con esta actividad, se aportó al desarrollo de 1 estrategia en salud para la promoción de los derechos sexuales y reproductivos y 1 estrategia de condiciones y hábitos de vida saludable para los y las jóvenes (pp juventudes)</t>
  </si>
  <si>
    <t>Se realizó 29 inst. entorno educativo con prácticas protectoras de salud oral y EVS (V2). 79 inst. entorno laboral: unid. productivas sector formal y de economía popular y comunitaria (V3). 25 inst. entorno Comunitario (V1) (1 grupo adulto mayor, 2 corregimientos, 21 hog_comunitarios, 1 grupo deportivo). Las acciones aportan 1 Est. para la promoción de los Der-SR y 1 Est. de EVS (pp juventudes); 1 organización con promoción derechos SSR(PP_mujer); intervenciones psicosociales comunitarias y 2 procesos de articulación con redes comunitarias e institucionales (PP_salud_mental)</t>
  </si>
  <si>
    <t>BP260054791010118</t>
  </si>
  <si>
    <t>Reportar la información en las diferentes fuentes de Salud Pública.</t>
  </si>
  <si>
    <t>Durante el período de reporte, se inició con el proceso de contratación; y la planeación de la recolección de información y soporte técnico requeridos en el marco del reporte de la información en las diferentes fuentes de salud pública, en el PAI.</t>
  </si>
  <si>
    <t>En el mes de febrero, se realizó la recepción y entrega de biológicos (se recibieron 126.100 y se entregaron 128.410); se brindo soporte técnico, consolidación, verificación y evaluación de la información de vacunación del Distrito por IPS-EAPB-ESE y software nominal PAIWEB, y se entregó 1 informe de dosis aplicadas al Ministerio de Salud y Protección Social. Se realizó un informe estadístico de coberturas de vacunación con la información. Se realizaron acciones orientadas a la documentación de los sistemas de información de correspondencia de las áreas de Salud oral, RIAPMS, Estilos de Vida Saludable y Cáncer; así como gestión de PQRS e informe de atención a usuarios.</t>
  </si>
  <si>
    <t>En marzo se realizó recepción y entrega de biológicos e insumos; 280 monitoreos rápidos de cobertura de vacunación en zonas de riesgo; soporte técnico, consolidación, verificación y evaluación de la información de vacunación del Distrito, así como informe estadístico de coberturas de vacunación. Documentación de los sistemas de información de correspondencia de las áreas de Salud oral, RIAPMS, Estilos de Vida Saludable, Cáncer, Salud de la Mujer y la Infancia; atención de usuarios para entrega de carnet de vacunación; consolidación de la información de los sectores formal e informal e infografía de intervención de servicios prestados por salud laboral.</t>
  </si>
  <si>
    <t>En mayo se realizó recepción y entrega de biológicos e insumos; consolidación y verificación de información de vacunación por IPS, EAPB y software nominal PAIWEB. Se realizó informe estadístico de coberturas de vacunación; se consolidó BD de información del sector formal de la economía; se realizó informe de Monitoreos Rápidos de Cobertura de Vacunación en zonas de riesgo.</t>
  </si>
  <si>
    <t>BP260054791010120</t>
  </si>
  <si>
    <t>Realizar acciones en Promoción de la Salud en los diferentes entornos y momentos de cursos de vida.</t>
  </si>
  <si>
    <t>En el mes de febrero, se avanzó en la planeación de acciones en promoción de prácticas de alimentación saludable para el cuidado de la salud y la vida, en los diferentes cursos de vida; y acciones comunitarias que promuevan entornos libres de humo de tabaco y aerosoles,</t>
  </si>
  <si>
    <t>En marzo realizó articulación de diálogos de saberes comuna 18; con las campañas si tienes miedo no te arriesgues y maternidad segura; intervenciones en 3 corregimientos, 5 IEO de básica primaria; 7 IEO bachillerato; 4 Instituciones de Educación Superior y 1 entorno laboral, con la promoción de entornos libres de humo de tabaco y aerosoles; prevención y control de consumo de bebidas alcohólicas y uso responsable de pantallas electrónicas. En 5 escenarios deportivos se realizó promoción de prácticas de alimentación saludable. Se realizaron caracterizaciones de condiciones de salud y trabajo, tamizajes para los sub sectores de artesanos, Marroquinería, Calzado, recicladores de oficio, servicios de la belleza y tenderos. Se contribuyó con 106 Mujeres incorporadas a prácticas de vida saludable y autocuidado y 100 mujeres participando en la exigibilidad del derecho a la salud y los derechos sexuales y reproductivos (PP Mujeres). Así como, en la intervención del cambio de hábitos comportamentales para la prevencion del consumo de alcohol, tabaco y demas sustancias psicoactivas en 6 grupos de personas mayores; y 47 personas mayores capacitadas en elección y consumo de alimentos saludables (PP envejecimiento y vejez)</t>
  </si>
  <si>
    <t>Las acciones aportaron 60 mujeres con prácticas de vida saludable y autocuidado. Se promovió mujeres participando en la exigibilidad del derecho a la salud y los DSSR (PP Mujeres) 5 grupos de personas mayores con intervención en hábitos comportamentales y consumo de alimentos saludables (PP envejecimiento y vejez).</t>
  </si>
  <si>
    <t>BP260054791010122</t>
  </si>
  <si>
    <t>Desarrollar Capacidades en los actores del Sistema General de Seguridad Social en Salud</t>
  </si>
  <si>
    <t>V4= Número de Instituciones del entorno institucional con estrategias de promoción y prevención implementadas</t>
  </si>
  <si>
    <t>Durante el período de reporte, se inició con el proceso de contratación; así como con la planeación para el desarrollo de Capacidades en los actores del Sistema General de Seguridad Social en Salud (lo que incluyó en este caso, el diagnóstico de actores intervenidos durante la vigencia 2024, la identificación de criterios de priorización de los actores a intervenir para la ejecución de la actividad, y la revisión del proceso metodológico para dar inicio al alistamiento de intervención en el entorno institucional), considerando la identificación del aporte  en las políticas públicas de primera infancia y mujer.</t>
  </si>
  <si>
    <t>En el mes de febrero, se realizaron acciones orientadas al desarrollo de capacidades en 22 IPS (Publicas 15    -   Privada 7) y 7 EAPB; a través del seguimiento al avance de implementación de lineamientos en salud oral, Ruta de Promoción y Mantenimiento de la Salud, Ruta Materno Perinatal. Desde el CEDESAP se dio inicio al Curso virtual AIEPI clínico, dirigido a TH en salud de los diferentes actores sectoriales.</t>
  </si>
  <si>
    <t>En marzo se realizó capacitación en: salud menstrual; tuberculosis en Gestantes; asistencia técnica y seguimiento a procesos de atención de la RIAMP a 7 salas de parto en el marco de resultados de instrumento ISABEL; garantía de calidad y cadena de frio; seguimiento a las coberturas de vacunación; RPMS; identificación temprana de exposición de factores de riesgo de la población trabajadora;  Prevención en el consumo de alcohol y tabaco, hábitos y estilos de vida.  De esta forma, 15 instituciones de salud con estrategias (7 IPS, 4 EAPB, 4 CPSAM) (V4). Se aporta en la disminución de la razón de mortalidad materna, infantil, promoción de gestantes con asistencia a control, valoración integral del niño, así como contribuye a que las mujeres sean atendidas en programas de servicios de salud sexual y reproductiva (PP mujer)</t>
  </si>
  <si>
    <t>En mayo se intervinieron 28 actores institucionales (4 salas de parto, 3 EAPB, 17 IPS, 4 CPSAM) de los cuales, 10 aportan a la V4. Entre otros, los temas abordados fueron seguimiento y monitoreo a RIAPMS – RIAMP - plan PARE materno perinatal y primera infancia; Cadena de Frio; hábitos y estilos de vida saludable. Las acciones realizadas contribuyen a que las mujeres sean atendidas en programas de salud sexual y reproductiva (PP mujer)</t>
  </si>
  <si>
    <t>BP260054791010125</t>
  </si>
  <si>
    <t>Realizar el seguimiento al Plan de Salud Pública de Intervenciones Colectivas - PIC en el Distrito.</t>
  </si>
  <si>
    <t>BP260054791010126</t>
  </si>
  <si>
    <t>En mayo se realizó el proceso de contratación del talento humano por parte de los operadores del PIC; así como el proceso de inducción del TH que estará implementando acciones en el territorio; y se concertó el cronograma territorial como parte del alistamiento para el ingreso al territorio. Una vez inicie la operatividad, se aportará a las variables 1,2 y 3 de la meta del producto</t>
  </si>
  <si>
    <t>BP260054791010129</t>
  </si>
  <si>
    <t>Coordinar acciones intersectoriales para la atención integral en salud.</t>
  </si>
  <si>
    <t>Durante el período de reporte, se inició con el proceso de contratación; así como al ejercicio de planeación para realizar acciones de articulación intersectorial para la promoción de entornos laborales seguros y saludables como una de las estrategias para facilitar la coordinación de acciones intersectoriales para la atención integral en salud.</t>
  </si>
  <si>
    <t>En el mes de febrero, se avanzó con la planeación integral de los entornos Comunitario, laboral, educativo e institucional para el desarrollo de intervenciones intersectoriales que promuevan hábitos de vida y entornos laborales saludables. Durante el período de reporte a través de esta actividad se contribuyó en la política pública Seguimiento a indicadores y apoyo en la consolidación del informe final de avance en la implementación del apolítica pública de mujeres, así como en la planeación presupuestal para el logro de los indicadores de la política pública de mujeres en lo relacionado con Estilos de vida saludable y autocuidado.</t>
  </si>
  <si>
    <t>En el mes de marzo se realizaron acciones de articulación intersectorial para favorecer la gestión en salud:  convocatoria de actores institucionales públicos y privados, se participó de la primera mesa de formalización del trabajo; concertación en Corregimientos (La Leonera, Navarro y Hormiguero), para la promoción de hábitos de vida saludable en el entorno comunitario. A través del desarrollo de esta actividad se aportó a la política pública de mujer con 26 Mujeres incorporadas a prácticas de vida saludable y autocuidado.</t>
  </si>
  <si>
    <t>BP260054791010130</t>
  </si>
  <si>
    <t>Comunicar estrategias de promoción, información, y comunicación para los programas de atención en salud pública</t>
  </si>
  <si>
    <t>Durante el período de reporte, se inició con el proceso de contratación; así como al ejercicio de planeación para realizar apoyo en el diseño de piezas gráficas, capsulas y/o notas informativas que permitan la información, comunicación, movilización, reconocimiento y demanda inducida de la población objeto del proyecto, con el propósito de generar estrategias de promoción, información y comunicación para los programas de atención en salud pública.</t>
  </si>
  <si>
    <t>En el mes de febrero, se brindó apoyo en el desarrollo de piezas gráficas, y capsulas informativas orientadas a la información y comunicación en salud, para su posterior difusión en las redes sociales institucionales</t>
  </si>
  <si>
    <t>En el mes de marzo se brindó apoyo en el desarrollo de piezas gráficas, y capsulas informativas orientadas a la información y comunicación en salud, para su posterior difusión en las redes sociales institucionales. Además, se realizó cubrimiento a las jornadas de entorno a tu salud y jornadas de salud en Los lagos y hormiguero.</t>
  </si>
  <si>
    <t>BP260054791010131</t>
  </si>
  <si>
    <t>BP260054791010132</t>
  </si>
  <si>
    <t>Difundir estrategias de promoción, información y comunicación para los programas de atención en salud pública.</t>
  </si>
  <si>
    <t>En marzo se realizó 1 intervención en el entorno laboral en el C.C. Chipichape. En el entorno educativo, se realizaron 20 intervenciones con la estrategia de generar información en salud sobre los determinantes sociales con énfasis en habilidades interpersonales; y sensibilización a personas como agentes sociales de cambio y el fortalecimiento de la participación social en salud en 5 actores del entorno comunitario. Con esta actividad se porta a la política pública de mujer a través de 121 mujeres incorporadas a prácticas de vida saludable y autocuidado; y a la política pública de participación social en salud con 38 personas del entorno educativo sensibilizadas como agentes de cambio para el fortalecimiento y la participación social en salud.</t>
  </si>
  <si>
    <t>En mayo se intervinieron 5 Grupos de adulto mayor, 8 IE, 5 IE superior. Las acciones aportaron 28 mujeres con practicas de autocuidado (PP mujer) y 7 personas sensibilizadas como agentes de cambio  (PP participación social)</t>
  </si>
  <si>
    <t>BP26005480</t>
  </si>
  <si>
    <t>Fortalecimiento de las acciones de promoción, prevención, vigilancia, y control de enfermedades transmisibles de origen zoonotico y vectorial en Santiago de Cali</t>
  </si>
  <si>
    <t>BP260054801010101</t>
  </si>
  <si>
    <t>Promover el fortalecimiento institucional en relación a las Enfermedades Transmitidas por Vectores y Zoonosis</t>
  </si>
  <si>
    <t>V1: Campañas integrales de control de vectores.</t>
  </si>
  <si>
    <t>Se realizo priorizacion de territorios con base a Lineamiento metodológico para la estratificación y estimación de la población en riesgo para arbovirosis en Colombia</t>
  </si>
  <si>
    <t>En el mes de Febrero se realizo un (1) informe con el reporte de las acciones de IVC a 12 establecimientos prestadores de servicios de sanidad animal en el mes de febrero</t>
  </si>
  <si>
    <t>En el mes de marzo se realizo (1) informe con el reporte de acciones de Inspección, Vigilancia y Control de los factores de riesgo sanitario asociados a establecimientos prestadores de servicios de sanidad animal y actividades conexas, con  59 visitas realizadas en las comunas 2, 3, 5, 7,8,9,10,11,13,14y 19. Además, se realizó geocodificación y georeferenciación semanal de los casos de dengue a la SE 12 y 27 revisiones de historias clínicas de pacientes con sospecha de dengue. Aportando al avance de las 14 campáñas de la Variable No. 1</t>
  </si>
  <si>
    <t>En el mes de mayo se realizo (1) informe con el reporte de acciones de Inspección. Vigilancia y Control de los factores de riesgo sanitario asociados a establecimientos prestadores de servicios de sanidad animal y actividades conexas. con 45 visitas realizadas en las comunas 1,2, 3, 4, 5, 7, 8, 10, 11, 12, .16, 17 y 19, Ademas se realizó geocodificación y georeferenciación semanal de los casos de dengue a la SE 21. Aportando al avance de las 63 campáñas de las Variable No. 1.</t>
  </si>
  <si>
    <t>Programa de gestión de enfermedades transmitidas por vectores y zoonosis para la gestión integral del riesgo implementado</t>
  </si>
  <si>
    <t>BP2600548010101</t>
  </si>
  <si>
    <t>En el mes de Febrero se realizaron 3 campañas integrales en total, de las cuales 3 corresponden al centro de zoonosis V2 y 0 al subgrupo de ETV V1</t>
  </si>
  <si>
    <t>En el mes de marzo se realizaron 7 campañas integrales en total, de las cuales 7 corresponden al centro de zoonosis (V2) y 0 al subgrupo de ETV (V1)</t>
  </si>
  <si>
    <t>En el mes de abril se realizaron un total de 7 campañas integrales, de las cuales 7 corresponden al centro de zoonosis (V2) y 0 al subgrupo de ETV (V1)</t>
  </si>
  <si>
    <t>8,00</t>
  </si>
  <si>
    <t>En el mes de mayo se realizaron un total de 8 campañas integrales, de las cuales 8 corresponden al centro de zoonosis (V2) y 0 al subgrupo de ETV (V1)</t>
  </si>
  <si>
    <t>BP260054801010104</t>
  </si>
  <si>
    <t>Realizar acciones de control de vectores , análisis integrado de las intervenciones operativas y vigilancia entomológica</t>
  </si>
  <si>
    <t>Se iniciaron las acciones de prevención y control de vectores en los entornos hogar, comunitario, institucionala y educativo de las comunas 2, 3, 7, 8, 9, 13, 14, 15 y 16.</t>
  </si>
  <si>
    <t>En el mes de Febrero se realizaron 100.699 acciones de control de Aedes aegypti en sumideros recolectores de agua en vía pública, Lugares de Concentración Humana, viviendas, control biológico y fumigación.</t>
  </si>
  <si>
    <t>En el mes de marzo se realizaron 94.523 acciones de control de Aedes aegypti en sumideros recolectores de agua en vía pública, Lugares de Concentración Humana, viviendas, control biológico y fumigación. Aportando al avance de las 14 campáñas de la Variable No. 1</t>
  </si>
  <si>
    <t>En el mes de Mayo se realizaron 89.323 acciones de control de Aedes aegypti en Sumideros recolectores de agua en vía pública, Lugares de Concentración Humana, Viviendas, Control biológico y fumigación. Aportando al avance de las 14 campáñas de la Variable No. 1</t>
  </si>
  <si>
    <t>BP260054801010105</t>
  </si>
  <si>
    <t>Intervenir los factores de riesgo sanitario asociados a la transmisión de otras zoonosis</t>
  </si>
  <si>
    <t>V2: Campañas integrales de promoción, prevención y control de las zoonosis.</t>
  </si>
  <si>
    <t>Se realizaron acciones de planeaciion y programacion para el desarrollo de las campañas integrales para intervenir los factores de riesgo sanitarios asociados a la transmision de otras zoonosis.</t>
  </si>
  <si>
    <t>En el mes de Febrero se realizo intervencion en 1 territorio priorizado comuna 10, Se realiza visita de prevencion de factores de riesgo a 15 pesebreras ubicadas en las comunas  6, 14,16,17 y la buitrera con una poblacion estimada de175 ejemplares equinos. Reporte de variables epidemiologicos con  6 casos notificados sospechosos de zoonosis de interes en salud publica, atencion a 25 solicitudes asociadas a riesgo sanitario, intervencion del riesgo por leptospira con seguimiento a 7 casos sospechosos y  control integral de roedores en 17 espacios públicos definidos por riesgo de leptospirosis.</t>
  </si>
  <si>
    <t>En el mes de marzo se realizo intervencion en 1 territorio priorizado en la comuna 5, barrio Torres de Comfandi,  atencion a 35 solicitudes asociadas a riesgo sanitario, intervencion del riesgo por leptospira con seguimiento a 15 casos sospechosos, control integral de roedores en 12 espacios públicos y 44 canales de agua lluvia, para la prevención de leptospirosis, con control integral de roedores para la prevencion de leptospirosis. Aportando a la variable No. 2 a traves de 2 campañas</t>
  </si>
  <si>
    <t>En el mes de mayo se realizo intervencion en 1 territorio priorizado en la comuna 2. barrio Brisas de los Alamos.  Atencion a 44 solicitudes asociadas a riesgo sanitario. Intervencion del riesgo con acciones de inspeccion y vigilancia en Encefalitis equinas en 7 pesebreras ubicadas en las comunas  19,  con un total de 292 ejemplares equinos. Intervencion del riesgo por leptospira con seguimiento a 15 casos sospechosos. control integral de roedores en 44 espacios públicos y  49 canales de agua lluvia para la prevención de leptospirosis. con control integral de roedores para la prevencion de leptospirosis. Aportando a la variable No. 2 a traves de 1 campaña.</t>
  </si>
  <si>
    <t>BP260054801010116</t>
  </si>
  <si>
    <t>Realizar acciones de prevención, vigilancia epidemiológica y análisis de riesgo en salud pública integrada de rabia humana, en perros y en gatos</t>
  </si>
  <si>
    <t>Se realizaron acciones de planeaciion y programación para prevencion de la rabia animal en el distrito</t>
  </si>
  <si>
    <t>En el mes de Febrero se realizaron acciones de  prevencion y vigilancia de la rabia en 2 campañas con acciones de inmunización por barrido  en perros y gatos en las comunas 9 y 19 y  en atencion a solicitudes se realizaron intervenciones puntuales con vacunacion  en las  comunas 2,6,7,13,19,20 y 21 con un total de 8099 animales perros y gatos inmunizados, se realiza seguimiento a  239 casos notificados de agresiones generadas por animales potencialmente transmisores de rabia, se realiza la atencion a 25 solicitudes asociadas a la prevencion de la rabia</t>
  </si>
  <si>
    <t>En el mes de marzo se realizaron acciones de  prevencion y vigilancia de la rabia en 5 campañas con acciones de inmunización en perros y gatos en las comunas 4,10,17, 22 y corregimiento Hormiguero  y  en atencion a solicitudes se realizaron intervenciones puntuales con vacunacion  en las  comunas 2, 3, 7, 8,13,14,17, 18, 20  con 7.132  perros y  4.380  gatos para un total de 11.512  animales  inmunizados, se realiza monitoreo rapido de vacunacion antirrabica en las comunas 4,5,9,17 ,19 y 22,  seguimiento a  488 casos notificados de agresiones generadas por animales potencialmente transmisores de rabia y atencion a 21 solicitudes asociadas a la prevencion y vigilancia de la rabia. Aportando a la variable No. 2 a traves de 5 campañas</t>
  </si>
  <si>
    <t>En el mes de mayo se realizaron acciones de prevencion y vigilancia de la rabia en 7 campañas con acciones de inmunización en perros y gatos (comunas 13 y 2) y en 5 corregimiento (Golondrinas,la Paz,Elvira,La Castilla,Montebello). En atencion a solicitudes se realizaron intervenciones puntuales con vacunacion en las comunas 7,13,15,20,17,14,8 y en corregimiento (Buitrera y Hormiguero) con 7842 perros y 4492 gatos para un total de 12.334  animales inmunizados. Se realiza monitoreo rapido de vacunacion antirrabica en las comunas 2, 3 y 13. Seguimiento a 349 casos notificados de agresiones generadas por animales potencialmente transmisores de rabia que cuentan con informacion que permiten su seguimiento de 438 casos recibidos mediante SIVIGILA en el periodo con un seguimiento del 100 % y atencion a 28 solicitudes asociadas a la prevencion y vigilancia de la rabia. Aportando a la variable No. 2 a traves de 7 campañas.</t>
  </si>
  <si>
    <t>BP260054801010118</t>
  </si>
  <si>
    <t>Articular espacios intrainstitucionales e intersectoriales y de educación y comunicación del riesgo en salud de las Enfermedades Transmitidas por Vectores y Zoonosis</t>
  </si>
  <si>
    <t>Se realizaron acciones de seguimiento a la contingencia por dengue en el distrito.</t>
  </si>
  <si>
    <t>En el mes de Febrero se inició la implementación de la Estrategia Educativa para la Prevención de las ETV en 3 territorios priorizados, con el recorrido de reconocimiento diagnóstico y acercamiento a la comunidad.</t>
  </si>
  <si>
    <t>A marzo de 2025 se avanzó en la implementación de la Estrategia Educativa para la Prevención de las ETV en 7 territorios priorizados (Salomia, Brisas de los Álamos, Manuela Beltran, El Vallado, San Luis II, Siloe, Terrón colorado), con los Recorridos de Reconocimiento Diagnóstico y Acercamiento a la comunidad y Talleres de Experiencias Precedentes y Generalidades de las ETV. Aportando al avance de las 14 campáñas de la Variable No. 1</t>
  </si>
  <si>
    <t>A Mayo de 2025 se continua con la implementación de la Estrategia Educativa para la Prevención de las ETV en 7 territorios priorizados (Salomia. Brisas de los Álamos. Manuela Beltran. El Vallado. San Luis II. Siloe. Terrón colorado) con talleres por territorio de Construccion colectiva  de mensajes de prevencion y enpoderamiento comunitario. Aportando al avance de las 14 campáñas de la Variable No. 1</t>
  </si>
  <si>
    <t>BP260054801010128</t>
  </si>
  <si>
    <t>BP260054801010129</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</si>
  <si>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</si>
  <si>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</si>
  <si>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</si>
  <si>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</si>
  <si>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</si>
  <si>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</si>
  <si>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</si>
  <si>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</si>
  <si>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</si>
  <si>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BP260054801010136</t>
  </si>
  <si>
    <t>BP260054801010137</t>
  </si>
  <si>
    <t>En el mes de mayo se realizaron un total de 8 campañas integrales, de las cuales 8 corresponden al centro de zoonosis (V2) y xx al subgrupo de ETV (V1)</t>
  </si>
  <si>
    <t>BP26005481</t>
  </si>
  <si>
    <t>Fortalecimiento de la infraestructura de las Tecnologías de la Información y las Comunicaciones -TIC- en la Secretaria de Salud de Santiago de Cali</t>
  </si>
  <si>
    <t>BP260054811010105</t>
  </si>
  <si>
    <t>Gestionar el flujo de información en la entrega de productos y servicios.</t>
  </si>
  <si>
    <t>V1= Número de módulos y sistemas de información integrados y puestos en producción</t>
  </si>
  <si>
    <t>Módulos del sistema de información del sector salud interoperables, integrados y en producción</t>
  </si>
  <si>
    <t>BP2600548110101</t>
  </si>
  <si>
    <t>Servicios de información implementados</t>
  </si>
  <si>
    <t>Durante el mes de mayo se llevaron a cabo reuniones con un ingeniero de sistemas para la planificación e implementación de soluciones basadas en inteligencia artificial, orientadas al cumplimiento de los objetivos  de la meta.</t>
  </si>
  <si>
    <t>BP260054811010106</t>
  </si>
  <si>
    <t>Administrar la infraestructura tecnológica para asegurar la continuidad del negocio.</t>
  </si>
  <si>
    <t>Se realizaron actividades concernientes al soporte de la infraestructura en cuanto a redes de datos, configuraciónes de equipos, restablecimientos de contraseñas de correo.
Se Se realizan formularios mantenimiento del sistema para la captura y actualización de las funerarias, cementerios, tramitadores de las funerarias  y placas de los vehículos de las funerarias, Se realiza actualización de los usuarios y de los permisos asignados a los integrantes del grupo SAC para la aplicación SAC 24Horas. Análisis, diseño y desarrollo de subsistemas de información, para soportar actividades misionales y transversales de la Secretaría de Salud; actualización de subsistemas desarrollados al interior del organismo; administración de los entornos de desarrollo y producción de aplicaciones, bases de datos y configuración de servidores.</t>
  </si>
  <si>
    <t>En el mes de febrero se realizaron actividades concernientes a: Soporte de la infraestructura en cuanto a redes de datos, configuraciónes de equipos, restablecimientos de contraseñas de correo.
Formularios mantenimiento del sistema para la captura y actualización de las funerarias, cementerios, tramitadores de las funerarias  y placas de los vehículos de las funerarias, S
Actualización de los usuarios y de los permisos asignados a los integrantes del grupo SAC para la aplicación SAC 24Horas. 
Análisis, diseño y desarrollo de subsistemas de información, para soportar actividades misionales y transversales de la Secretaría de Salud; actualización de subsistemas desarrollados al interior del organismo; administración de los entornos de desarrollo y producción de aplicaciones, bases de datos y configuración de servidores.</t>
  </si>
  <si>
    <t>En el mes de  marzo, se actualizó la información documental contractual de los prestadores de servicios del grupo TIC, bajo la supervisión de un nuevo auxiliar administrativo. Se brindó soporte a la infraestructura, incluyendo mantenimiento de redes, configuraciones de equipos y asistencia técnica. Además, se realizaron modificaciones en varios sistemas: SIAA (Login), SICAD (módulo de Gestión Contractual), APS (familias), SAP24H (ingreso) y el Sistema de Acreditación (consulta de usuarios subsidiados).</t>
  </si>
  <si>
    <t>En el mes de  mayo se brindó soporte a la infraestructura, incluyendo mantenimiento de redes, configuración de equipos y asistencia técnica. Se modificaron sistemas: en SICAD II, se actualizaron datos de funcionarios y autorizados; Se creó SICAD III con tablas para el manejo histórico de contratación. En SAC 24H se ajustó la validación de EPS según grupos asignados, y en SIPECI se habilitó la creación de usuarios nuevos para optimizar procesos.</t>
  </si>
  <si>
    <t>Se realizaron acciones de levantamiento de informacion (cotazaciones, CDP, PAC, estudios previos) y requerimientos de modulo para la implementacion del sistema de informacion.</t>
  </si>
  <si>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t>
  </si>
  <si>
    <t>En el mes de abril, se realizaron reuniones con posibles proveedores para evaluar alternativas para la implementación de uno de los módulos de los Kioskos. Se analizaron propuestas técnicas, costos, tiempos de entrega y niveles de soporte ofrecidos por cada proveedor.</t>
  </si>
  <si>
    <t>BP260054811010108</t>
  </si>
  <si>
    <t>Adquirir sistemas de información integrados e interoperables según los requerimientos del organismo.</t>
  </si>
  <si>
    <t>BP260054811010111</t>
  </si>
  <si>
    <t>Suministrar materiales y recursos para los servicios del organismo.</t>
  </si>
  <si>
    <t>BP260054811010114</t>
  </si>
  <si>
    <t>BP260054811010115</t>
  </si>
  <si>
    <t>BP260054811010116</t>
  </si>
  <si>
    <t>BP260054811010117</t>
  </si>
  <si>
    <t>Mantener los medios físicos y tecnológicos para atender la demanda de servicios de salud.</t>
  </si>
  <si>
    <t>BP26005483</t>
  </si>
  <si>
    <t>Fortalecimiento de la salud mental y la convivencia social en Santiago de Cali</t>
  </si>
  <si>
    <t>BP260054831010101</t>
  </si>
  <si>
    <t>Coordinar acciones de gestión y articulación intersectorial y comunitaria en salud mental, convivencia social y violencias</t>
  </si>
  <si>
    <t>Promoción de conductas saludables y gestión del riesgo en salud mental y la convivencia social desarrolladas</t>
  </si>
  <si>
    <t>BP2600548310101</t>
  </si>
  <si>
    <t>En el mes de mayo, el avance para el cumplimiento del producto relacionado con servicio de educacion informal en temas de salud publica es de 1100 personas capacitadas de las cuales 550 son aportadas por la variable 1 y 550 por la variable 2</t>
  </si>
  <si>
    <t>BP260054831010102</t>
  </si>
  <si>
    <t>BP260054831010103</t>
  </si>
  <si>
    <t>Implementar acciones que contribuyan a la rehabilitación integral y la inclusión social de la población con afectaciones de salud mental y victimas de violencias</t>
  </si>
  <si>
    <t>En el mes de Marzo, se avanzó con el proceso de selección del talento humano, desarrollo de Planes de Trabajo y cronogramas de las acciones del plan de intervenciones colectivas P.I.C que desarrollan las Empresas Sociales del Estado en temas de rutas de atencion integral de las afectaciones de salud mental y prevención de violencias.estas acciones apoyan  Política Pública de Salud Mental. Aporte a V1 0, a V2 0 del plan de desarrollo</t>
  </si>
  <si>
    <t xml:space="preserve">En mayo se realizó acompañamiento a estudiantes, docentes y padres en instituciones educativas priorizadas, como parte de la planeación de las acciones del Plan de Intervenciones Colectivas (PIC) liderado por las E.S.E, con el objetivo de promover la inclusión social y la rehabilitación integral. Esta estrategia aporta al desarrollo de la Política Pública de Salud Mental.
</t>
  </si>
  <si>
    <t xml:space="preserve">En el mes de marzo, el avance para el cumplimiento del producto relacionado con servicio de educacion informal en temas de salud publica es de 250 personas intervenidas de las cuales 150 son aportadas por la variable 1 y 100 por la variable 2
</t>
  </si>
  <si>
    <t>En el mes de abril, el avance para el cumplimiento del producto relacionado con servicio de educacion informal en temas de salud publica es de 400 personas capacitadas de las cuales 200 son aportadas por la variable 1 y 200 por la variable 2</t>
  </si>
  <si>
    <t>BP260054831010104</t>
  </si>
  <si>
    <t>Diseñar estrategias para promoción de rutas de atención integral de las afectaciones de salud mental y violencias</t>
  </si>
  <si>
    <t>En el mes de Marzo, se avanzó con el proceso de selección del talento humano, desarrollo de Planes de Trabajo y cronogramas de las acciones del plan de intervenciones colectivas P.I.C que desarrollan las Empresas Sociales del Estado en temas de rutas de atencion integral de las afectaciones de salud mental y prevención de violencias..estas acciones apoyan Política Pública de Salud Mental</t>
  </si>
  <si>
    <t>En el mes de febrero, se avanzó en el desarrollo del proceso contractual del Plan de intervenciones Colectivas - P.I.C asi mismo se desarrollaron acciones de capacitación en acciones del entorno comunitario a 100 personas en temas de salud mental y convivencia social.  de las 100 personas intervenidas, 50 personas aportan a la variable 1 y 50 personas a la variable 2 del plan de desarrollo</t>
  </si>
  <si>
    <t>BP260054831010105</t>
  </si>
  <si>
    <t>Implementar estrategias de prevención del sufrimiento psíquico, trastornos mentales, conductas suicidas, y violencias de género, incluido abuso sexual y feminicidios</t>
  </si>
  <si>
    <t>BP260054831010110</t>
  </si>
  <si>
    <t>Se avanzó en el diseño se planes de trabajo y planeación de las estrateegias de Promoción en salud mental y la convivencia, Se realizó Planeacion de las acciones de las Politicas Públicas de Salud Mental, Politica de Juventudes.</t>
  </si>
  <si>
    <t>En el mes de febrero, se avanzó en el proceso contractual de las acciones del plan de intervenciones colectivas P.I.C relacionadas con las rutas de atencion integral de las afectaciones de salud mental y violencias</t>
  </si>
  <si>
    <t>En el mes de Marzo, se avanzó con el proceso de selección del talento humano, desarrollo de Planes de Trabajo y cronogramas de las acciones del plan de intervenciones colectivas P.I.C que desarrollan las Empresas Sociales del Estado en temas de rutas de atencion integral de las afectaciones de salud mental y prevención de violencias, así mismo se participó de espacios de intervenciones en territorio logrando capacitar a 250 personas en temas de salud mental, V1 150 y V2 100 estas acciones apoyan  Políticas Públicas de Salud Mental, Política de Juventudes.</t>
  </si>
  <si>
    <t>En el mes de Mayo. se avanzó en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700 personas en temas de salud mental. V1= 350 y V2 =350 estas acciones apoyan P.P de Salud Mental y Juventudes.</t>
  </si>
  <si>
    <t>Se avanzó en el diseño se planes de trabajo y planeación de las estrateegias para el servicio de educación informal en temas de salud pública</t>
  </si>
  <si>
    <t>BP260054831010112</t>
  </si>
  <si>
    <t>En el mes de febrero, se avanzó en la concertación de metas, territorios y microterritorios priorizados para el desarrollo de acciones de capacitación en temas de salud mental y prevención de violencias, así mismo de participó de espacios e intervenciones en territorio logrando capacitar a 100 personas en temas de salud mental, estas acciones apoyan  Políticas Públicas de Salud Mental, Política de Juventudes.</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</si>
  <si>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</si>
  <si>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</si>
  <si>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</si>
  <si>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</si>
  <si>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V1. Número de personas capacitadas con estrategias intersectoriales para la promoción de la salud, la prevención y la reducción de riesgos y daños asociados al consumo de SPA</t>
  </si>
  <si>
    <t>En el mes de Marzo, se avanzó con el proceso de recopilación de hojas de vida del talento humano, desarrollo de Planes de Trabajo y cronogramas de las acciones del plan de intervenciones colectivas P.I.C que desarrollan las Empresas Sociales del Estado en temas de prevención y la reducción de riesgos y daños asociados al consumo de SPA. las acciones responden a la Politica Publica de Salud mental, Politica de Juventudes, Politica de Derechos Humanos. Aun no hay aporte a la variable del plan de desarrollo</t>
  </si>
  <si>
    <t>En el mes de Mayo, se avanzó en el el proceso de induccion al talento humano asi mismo la generación de espacios de concertacion para el desarrollo las acciones de promoción y prevención en el marco del plan de intervenciones colectivas P.I.C que desarrollan las E.S.E en temas de  reducción de riesgos y daños asociados al consumo de SPA las acciones responden a la Politica Publica de Salud mental. Politica de Juventudes. Politica de Derechos Humanos.  Aun no hay aporte a la variable 1 del plan de desarrollo</t>
  </si>
  <si>
    <t>Personas capacitadas con estrategias intersectoriales para la promoción de la salud, la prevención y la reducción de riesgos y daños asociados al consumo de SPA</t>
  </si>
  <si>
    <t>BP2600548410101</t>
  </si>
  <si>
    <t>En el mes de Marzo, se avanzó con el proceso de recopilación de hojas de vida del talento humano, desarrollo de Planes de Trabajo y cronogramas de las acciones del plan de intervenciones colectivas P.I.C que desarrollan las Empresas Sociales del Estado en temas de prevención y la reducción de riesgos y daños asociados al consumo de SPA. Por el momento no hay avance fisico</t>
  </si>
  <si>
    <t>En el mes de Abril, se avanzó con el proceso de revisión y aprobación de Hojas de Vida conforme a las especificaciones tecnicas para el desarrllo de las acciones que contribuyan en el marco del plan de intervenciones colectivas P.I.C que desarrollan las Empresas Sociales del Estado en temas de prevención y la reducción de riesgos y daños asociados al consumo de SPA. Por el momento no hay avance fisico</t>
  </si>
  <si>
    <t>En el mes de Mayo, se avanzó en el proceso de inducción al talento humano así mismo la generación de espacios de concertación para el desarrollo las acciones que desarrollan las Empresas Sociales del Estado en temas de prevención y la reducción de riesgos y daños asociados al consumo de SPA. Por el momento no hay avance físico</t>
  </si>
  <si>
    <t>BP260054841010102</t>
  </si>
  <si>
    <t>Asistir técnicamente a las instituciones garantes de la atención integral e integrada en salud mental y consumo de sustancias psicoactivas.</t>
  </si>
  <si>
    <t>En el mes de Mayo. se avanzó en el el proceso de induccion al talento humano asi mismo la generación de espacios de concertacion para el desarrollo las acciones en el marco del plan de intervenciones colectivas P.I.C que desarrollan las E.S.E en temas de asistencias tecnicas a las entidades de atencion en salud mental y consumo de spa las acciones responden a la Politica Publica de Salud mental. Politica de Juventudes. Aun no hay aporte a la variable del plan de desarrollo</t>
  </si>
  <si>
    <t>BP260054841010103</t>
  </si>
  <si>
    <t>Implementar estrategias de inclusión social para personas con afectaciones por consumo de sustancias psicoactivas</t>
  </si>
  <si>
    <t>En el mes de Mayo, se avanzó en el el proceso de induccion al talento humano asi mismo la generación de espacios de concertacion para el desarrollo las acciones en el marco del plan de intervenciones colectivas P.I.C que desarrollan las E.S.E  en  estrategias de inclusión social para personas con afectaciones por consumo de sustancias psicoactivas. las acciones responden a la Politica Publica de Salud mental. Politica de Juventudes. Aun no hay aporte a la variable del plan de desarrollo</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</si>
  <si>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</si>
  <si>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</si>
  <si>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</si>
  <si>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</si>
  <si>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</si>
  <si>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</si>
  <si>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</si>
  <si>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</si>
  <si>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</si>
  <si>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</si>
  <si>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</si>
  <si>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</si>
  <si>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</si>
  <si>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</si>
  <si>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</si>
  <si>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</si>
  <si>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</si>
  <si>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</si>
  <si>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</si>
  <si>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</si>
  <si>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</si>
  <si>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</si>
  <si>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</si>
  <si>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</si>
  <si>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</si>
  <si>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</si>
  <si>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</si>
  <si>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</si>
  <si>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</si>
  <si>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</si>
  <si>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</si>
  <si>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</si>
  <si>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</si>
  <si>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</si>
  <si>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</si>
  <si>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</si>
  <si>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</si>
  <si>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</si>
  <si>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V1= Número de Instituciones del entorno comunitario con estrategias de promoción y prevención implementadas</t>
  </si>
  <si>
    <t>BP2600564410101</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</si>
  <si>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</si>
  <si>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</si>
  <si>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</si>
  <si>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</si>
  <si>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</si>
  <si>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</si>
  <si>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</si>
  <si>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</si>
  <si>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</si>
  <si>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</si>
  <si>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</si>
  <si>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</si>
  <si>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</si>
  <si>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</si>
  <si>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</si>
  <si>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</si>
  <si>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</si>
  <si>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</si>
  <si>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</si>
  <si>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</si>
  <si>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</si>
  <si>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</si>
  <si>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</si>
  <si>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</si>
  <si>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</si>
  <si>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</si>
  <si>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</si>
  <si>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</si>
  <si>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</si>
  <si>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</si>
  <si>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</si>
  <si>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</si>
  <si>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</si>
  <si>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</si>
  <si>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</si>
  <si>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</si>
  <si>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</si>
  <si>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</si>
  <si>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</si>
  <si>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</si>
  <si>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</si>
  <si>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</si>
  <si>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</si>
  <si>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t>
  </si>
  <si>
    <t>BP260057241010102</t>
  </si>
  <si>
    <t>BP26005735</t>
  </si>
  <si>
    <t>Fortalecimiento de las redes protectoras de salud mental en el corregimiento de Felidia en Santiago de Cali</t>
  </si>
  <si>
    <t>BP260057351010101</t>
  </si>
  <si>
    <t>BP2600573510101</t>
  </si>
  <si>
    <t>BP260057351010102</t>
  </si>
  <si>
    <t>BP260057351010103</t>
  </si>
  <si>
    <t>BP260057351010104</t>
  </si>
  <si>
    <t>BP260057351010105</t>
  </si>
  <si>
    <t>BP260053271010132</t>
  </si>
  <si>
    <t>Realizar la modernización de la infraestructura física de las sedes de la autoridad sanitaria.</t>
  </si>
  <si>
    <t>BP260054831010114</t>
  </si>
  <si>
    <t>Balance</t>
  </si>
  <si>
    <t>BP260054451010123</t>
  </si>
  <si>
    <t>BP260054451010124</t>
  </si>
  <si>
    <t>BP260054451010125</t>
  </si>
  <si>
    <t>BP260054451010126</t>
  </si>
  <si>
    <t>BP260054481010140</t>
  </si>
  <si>
    <t>BP260054481010148</t>
  </si>
  <si>
    <t>Fortalecimiento de la gestión del riesgo individual y colectivo en la atención en salud en la población de Santiago de Cali BP-26005448 pagos pasivos exigibles vigencia expirada.</t>
  </si>
  <si>
    <t>BP260054811010121</t>
  </si>
  <si>
    <t>Fortalecimiento de la infraestructura de las Tecnologias de la Informacion y las Comunicaciónes -TIC- en la Secretaria de Salud de Santiago de Cali" BP-26005481 - Pagos Pasivos exigibles Vigencia Expiradas</t>
  </si>
  <si>
    <t>BP260054811010122</t>
  </si>
  <si>
    <t>BP260054571010122</t>
  </si>
  <si>
    <t>BP260054791010137</t>
  </si>
  <si>
    <t>BP260054621010116</t>
  </si>
  <si>
    <t>Realizar fortalecimiento de los servicios en IPS públicas ante situaciones derivadas de la temporada decembrina.</t>
  </si>
  <si>
    <t>BP260054551020102</t>
  </si>
  <si>
    <t>BP260054461010106</t>
  </si>
  <si>
    <t>BP260054801010153</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</si>
  <si>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</si>
  <si>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</si>
  <si>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</si>
  <si>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</si>
  <si>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</si>
  <si>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BP260054481010142</t>
  </si>
  <si>
    <t>BP260054481010143</t>
  </si>
  <si>
    <t>BP260054801010159</t>
  </si>
  <si>
    <t>Generar capacidades para la rectoría, gobernanza y gobernabilidad, en eliminación de enfermedades endemo epidémicas</t>
  </si>
  <si>
    <t>BP260054551020105</t>
  </si>
  <si>
    <t>BP260054791010133</t>
  </si>
  <si>
    <t>BP260054791010135</t>
  </si>
  <si>
    <t>BP260054791010136</t>
  </si>
  <si>
    <t>BP260054481010141</t>
  </si>
  <si>
    <t>BP260054481010144</t>
  </si>
  <si>
    <t>BP260054481010146</t>
  </si>
  <si>
    <t>BP260054481010149</t>
  </si>
  <si>
    <t>BP260054471010138</t>
  </si>
  <si>
    <t>BP260054471010139</t>
  </si>
  <si>
    <t>BP260054471010140</t>
  </si>
  <si>
    <t>BP260054471010141</t>
  </si>
  <si>
    <t>BP260054471010142</t>
  </si>
  <si>
    <t>BP260054471010143</t>
  </si>
  <si>
    <t>BP260054471020121</t>
  </si>
  <si>
    <t>BP260054711010120</t>
  </si>
  <si>
    <t>BP260054711010121</t>
  </si>
  <si>
    <t>Difundir información y comunicación en temas de seguridad alimentaria y nutricional en diferentes entornos y cursos de vida</t>
  </si>
  <si>
    <t>BP260054801010107</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</si>
  <si>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</si>
  <si>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</si>
  <si>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</si>
  <si>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</si>
  <si>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</si>
  <si>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</si>
  <si>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</si>
  <si>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</si>
  <si>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</si>
  <si>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</si>
  <si>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</si>
  <si>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</si>
  <si>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</si>
  <si>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BP260054481010139</t>
  </si>
  <si>
    <t>Realizar campañas de control de enfermedades transmisibles y no transmisibles</t>
  </si>
  <si>
    <t>BP260054481010145</t>
  </si>
  <si>
    <t>BP260054481010147</t>
  </si>
  <si>
    <t>BP260054551020101</t>
  </si>
  <si>
    <t>BP260054551020106</t>
  </si>
  <si>
    <t>BP260054551020108</t>
  </si>
  <si>
    <t>BP260054551020111</t>
  </si>
  <si>
    <t>BP260054461010107</t>
  </si>
  <si>
    <t>BP260054801010154</t>
  </si>
  <si>
    <t>BP260054791010108</t>
  </si>
  <si>
    <t>BP260054551010120</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</si>
  <si>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</si>
  <si>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</si>
  <si>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</si>
  <si>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</si>
  <si>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</si>
  <si>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</si>
  <si>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</si>
  <si>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BP260054711010115</t>
  </si>
  <si>
    <t>BP260054711010119</t>
  </si>
  <si>
    <t>ASEGURAMIENTO</t>
  </si>
  <si>
    <t xml:space="preserve">ABIMA </t>
  </si>
  <si>
    <t>AMBIENTAL</t>
  </si>
  <si>
    <t>SALUD PUBLICA</t>
  </si>
  <si>
    <t>TRANSVERSAL</t>
  </si>
  <si>
    <t>GESTION DEL CONOCIMIENTO</t>
  </si>
  <si>
    <t>EMERGENCIAS</t>
  </si>
  <si>
    <t>TICS</t>
  </si>
  <si>
    <t>GRUPO</t>
  </si>
  <si>
    <t xml:space="preserve">En el mes de junio continuan los mantenimientos  del ascensor y aires acondicionados del edificio central de la SSP. Este porcentaje corresponde a las actividades aprobadas y pagadas de los mantenimientos correctivos y preventivos mensionados anteriormente. </t>
  </si>
  <si>
    <t>En el mes de junio continuan los mantenimientos  del ascensor y aires acondicionados del edificio central de la SSP. Este porcentaje corresponde a las actividades aprobadas y pagadas de los mantenimientos correctivos y preventivos mensionados anteriormente</t>
  </si>
  <si>
    <t>En el mes de junio se realizaron acciones que permitieron un eficiente seguimiento de las actividades realizadas por el talento humano, acciones como informes de actividades, solicitud de cotizaciones con estudios previos para procesos de mantenimiento, programacion de transporte, ejecucion de las solicitudes de bienes muebles y traslado de los mismos, mantenimientos y reparaciones locativas.</t>
  </si>
  <si>
    <t>En el mes de junio se recibieron a satisfacción los impresos relacionados a las fichas de diagnóstico sanitario, social y ambiental a nivel familiar de acuerdo a proceso de compra común para la adquisición de materiales e impresos.</t>
  </si>
  <si>
    <t>En el mes de junio se realizo prediagnostico de 2 territorios y diagnostico de 4 territorios relacionados a la variable 1. Diseño e implementación del plan de trabajo para seguimiento a proyectos de presupuesto participativo de 1 territorio (Felidia) aportando al cumplimiento de la V2. Se realiza implementación de la política con la caracterización del territorio, la elaboración e implementación del plan de acción y asistencia técnica a las ESE Ladera, Oriente y Centro en 3 Territorios, El Retiro, Rodeo y Brisas de Mayo aportando al cumplimiento de la V3.</t>
  </si>
  <si>
    <t>En el mes de junio se realizo mesa directiva del COTSA con solcializacion de gestion primer semestre 2025, se realizo asistencia tecnica a las mesas del COTSA y el comite de Entornos, socialización del proyecto de inversion BP26005445 en el marco del cumplimiento de la politica de participación social en salud. Se realizo reunión de seguimiento del PAIES en el comité distrital de entornos para la vida y se llevo a cabo asistencia tecnica a los comites comunitarios de las comunas 16, 3, 9 y 6 en relacion a su plan de accion, encaminando las acciones en los teritorios correspondientes a la variable 1.</t>
  </si>
  <si>
    <t>En el mes de junio se han realizado acciones de inspección, vigilancia y control sanitario a 64 edificaciones e intalaciones asociadas a riesgo por medicamentos y dispositivos medicos de las cuales 64 cumplen con condiciones seguras para la salud humana. Aportando con 64 edificaciones e instalaciones a la variable 1</t>
  </si>
  <si>
    <t>En el mes de junio se han realizado acciones de inspección, vigilancia y control sanitario a 431 edificaciones e intalaciones generadoras de residuos de las cuales 265 cumplen con condiciones seguras para la salud humana. Aportando con 265 edificaciones e instalaciones a la variable 1.</t>
  </si>
  <si>
    <t>En el mes de junio se ha realizado vigilancia de la calidad del agua en 55 establecimientos de interes, relacionados a agua para consumo humano y de uso recreativo de los cuales 17 cumplen con condiciones seguras para la salud humana. Aportando con 17 edificaciones e instalaciones a la variable 1.</t>
  </si>
  <si>
    <t>En el mes de junio se realizaron 75 muestras de alimentos y 93 de agua para consumo humano para un total de 168 muestras</t>
  </si>
  <si>
    <t>En el mes de junio se realizó el registro y sistematización de información relacionada a las acciones de IVC en los territorios, seguimiento y analisis a la gestion y reportes de información de acuerdo a gestion en salud ambiental.</t>
  </si>
  <si>
    <t>En el mes de junio se realizaron 6 boletines de informes de los EISP en el análisis frente a brotes  y epidemias. Aportó con 6 informes de la V3.</t>
  </si>
  <si>
    <t>En el mes de junio se realizaron dos actas de reunión con gestores comunitarios en el marco de los COVECOM Y REVCom.  Desde este elemento PEP se aporta a la PP Salud Mental con la realización del tablero de indicadores de salud mental y la georreferenciación de los EISP de salud mental. Aportó con 4 informes de la V1.</t>
  </si>
  <si>
    <t>En el mes de junio se realizaron 30 boletines de monitoreo de medios, 5 actas del Sistema de Alertas Tempranas SAT, 4 actas de Equipo de Respuesta Inmediata - ERI, 1 acta de SAR y 1 Plan de Acción ERI de Rabia. Finalmente se realizan 11 informes IEC  que aportan en informes de preparación y respuesta. Aportó con 9 informes generados para la preparación frente a brotes y epidemias-V2 y de respuesta frente a brotes y epidemias-V4 al mismo tiempo.</t>
  </si>
  <si>
    <t>En el mes de junio se realizaron 6 boletines de informes de los EISP en el análisis frente a brotes  y epidemias. Desde este elemento PEP se aporta a la PP Salud Mental con la realización del tablero de indicadores de salud mental y  incluyendo la línea temática de salud mental. A la política de CTI con documento actualizado del Observatorio de Salud Pública Y a la PP Envejecimiento Saludable le aporta con el boletín sociodemográfico de la población adulta mayor de Cali. Aportó con 6 informes de la V3.</t>
  </si>
  <si>
    <t>En el mes de junio se realizaron 4 boletines epidemiológicos semanales y por EISP de identificación y comunicación del riesgo. Desde este elemento PEP se aporta a la PP de CTI con la creación de toda la estructura del Observatorio Distrital de Salud. Aportó con 4 informes de la V5.</t>
  </si>
  <si>
    <t>En el mes de junio se realizaron 13 asistencias técnicas a diferentes UPGD en temas como IAAS, RAM-WHONET, PROA, Tuberculosis, VIH, IRA, IRAG, Dengue, Fiebre amarilla, EDA, COVID-19, intento de suicidio, violencias, lseiones por pólvora e intoxicaciones. También se realizó 1 COVE, 1 Comité Técnico y 3 reuniones estratégicas de grupo. Aportó con 4 informes de la V5.</t>
  </si>
  <si>
    <t>En el mes de junio 680 establecimientos e instalaciones vigiladas cumplen con las condiciones sanitarias.</t>
  </si>
  <si>
    <t>En el mes de junio se realizaron 19 informes de evento. Específicamente este producto contribuyó a la realización de  4 informes generados en la identificación y comunicación del riesgo frente a brotes y epidemias - V1-V5 respectivamente y al mismo tiempo, 6 informes generados en el análisis del riesgo frente a brotes y epidemias - V3, 9 informes generados para la preparación frente a brotes y epidemias-V2 y de respuesta frente a brotes y epidemias-V4 al mismo tiempo.</t>
  </si>
  <si>
    <t>En junio se encuentra a la espera del reporte de avances en el proceso de contratacion que se adelanto desde el mes de mayo con la adjudicacion del contrato No. Contrato 4145.010.26.1.0914-2025. proovedor Copy Medios(MECOP), se realiza seguimiento a traves correo electronico y en reuniones tecnicas y comites primarios.</t>
  </si>
  <si>
    <t>En el mes de junio se realizaron un total de 13 campañas integrales, de las cuales 6 corresponden al centro de zoonosis (V2) y 7 al Programa de Enfermedades Transmitidas por Vectores (V1)</t>
  </si>
  <si>
    <t>Explicación Producto MAYO 
PIIP</t>
  </si>
  <si>
    <t>En el mes de junio se realizó intervención en 1 territorio priorizado en el corregimiento de la Buitrera, atención a 6 solicitudes asociadas a riesgo sanitario, intervención del riesgo con acciones de inspección y vigilancia en Encefalitis equinas en 10 pesebreras de la com2 y corregimiento Pance, con un total de 291 ejemplares equinos, intervención del riesgo por leptospirosis con seguimiento a 6 casos sospechosos, control integral de roedores en 47 espacios públicos y 49 canales de agua lluvia para la prevención de leptospirosis, con control integral de roedores para la prevención de leptospirosis. Aportando a la variable No. 2 a través de 2 campañas.</t>
  </si>
  <si>
    <t>En el mes de junio se realizaron acciones de prevención y vigilancia de la rabia en 4 campañas con acciones de inmunización en perros y gatos (com 1 y 5) y en 2 corregimientos (Saladito y los Andes). En atención a solicitudes, se realizaron intervenciones puntuales con vacunación en las comunas 2, 8, 14, 18, 20 y corregimiento de la buitrera y Saladito con 5.550 perros y 3.128 gatos para un total de 8.678  animales inmunizados. Se realiza monitoreo rápido de vacunación antirrábica en la com1 y corregimiento de Montebello. Seguimiento a 333 casos notificados de agresiones generadas por APTR que cuentan con información que permiten su seguimiento de 394 casos recibidos mediante SIVIGILA en el periodo, con un seguimiento del 100 % y atención a 23 solicitudes asociadas a la prevención y vigilancia de la rabia. Aportando a la variable No. 2 a través de 4 campañas.</t>
  </si>
  <si>
    <t>En el mes de junio se ejecutaron acciones a la V2 realizando 23 visitas de verificación e implementación de los componentes de Seguridad del paciente, indicadores de Calidad y PAMEC. Además se realizaron  6 asistencias técnicas con enfoque en el sistema obligatorio de la garantia de la calidad a las IPS reportadas con bajo desempeño en las visitas de auditoria de 2024 y 2025. Frente a la variable 1, se realizó visita a la E.S.E Oriente. Para  PP (Salud mental / adultez y vejez) en el mes de junio; se cumplio el 100% de las acciones programadas con la realizacion de 24 visitas de auditoria.</t>
  </si>
  <si>
    <t>En junio se ejecutó el monitoreo a la gestión de las Empresas Sociales del Estado,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t>
  </si>
  <si>
    <t>En el mes de junio se realizaron 8 visitas de seguimiento a los programas de Tecnovigilancia, Farmacovigilancia y  de Reactivovigilancia en los prestadores de servicios de salud, de las cuales 2 IPS no contaban con programa de reactivovigilancia dado que no les aplicaba. Adicionalmente se han realizado 6 asistencias tecnicas enfocadas en los tres programas.</t>
  </si>
  <si>
    <t>En el mes de junio se realizarón los seguimientos a los compromisos definidos en las mesas de trabajo y se ejecuto la revisión de los soportes entregados por los asistentes a las mesas.</t>
  </si>
  <si>
    <t>En el mes de junio se realizó notificación a la superintencia nacional de salud las acciones desarrolladas con 150 IPS que no reportaron indicadores de calidad en el 2024. Además se  identifico 4 ips,  que tienen servicios cerrados los cuales fueron notificados a IVC.</t>
  </si>
  <si>
    <t>En el mes de Junio se realizo seguimiemto a 23 IPS  y 1 a la Ese Oriente, logrando la verificación e implementación de los componentes de Seguridad del paciente a indicadores de Calidad y PAMEC. En la Ese Oriente se verificaron componentes adicionales referencia y contrareferencia, atención al usuario, humanización de la salud, servicio de urgencias, paciente trazador, se realizo recorrido en 4 centros de salud y los temas de Seguridad del paciente, indicadores de Calidad y PAMEC.</t>
  </si>
  <si>
    <t>En el mes de junio se realizaron acciones correspondientes al pago de la tasa de superintendencia mediante la emisión de certificaciones de IVC para el mes de junio.  Referente a Politica de Juventudes; se da respuesta mediante las acciones correspondientes al pago de la tasa de superintendencia mediante la emisión de 1 certificación de IVC  en aras de fortalecer el proceso de Inspección Vigilancia y Control territorial en las EAPB, para el efectivo aseguramiento de los y las jovenes susceptibles de afiliación en salud.</t>
  </si>
  <si>
    <t>En el mes de junio se emitió certificación pago de los recursos sin situación de fondo que cofinancian el regimen subsidiado para la continuidad de la afiliación</t>
  </si>
  <si>
    <t>En el mes de junio se ejecuto proceso de monitoreo del flujo de recursos del régimen subsidiado. mediante la consolidación de datos para emisión de acta generada de manera trimestral.</t>
  </si>
  <si>
    <t>En el mes de junio dando respuesta a la variable 2, se ejecutó el plan de promoción de afiliación al SGSSS con 10 jornadas informativas, 10 articulaciones con actores en salud en Cali y una implementación de la estrategia de sensibilización al régimen contributivo.  En el marco de la política de juventudes, se realizó 1 acción en Sena Salomia  para promover la afiliación de jóvenes de 14 a 28 años.</t>
  </si>
  <si>
    <t>En el mes de junio dando respuesta a la variable 2 se realizaron acciones para identificar posibles beneficiarios y contribuyentes asegurando a 1660 personas: 1372 colombianos y 288 migrantes. Además se validaron 4 bases de datos para la búsqueda activa. En relación con la sentencia T291 sobre recicladores se valido base de Asociacion de Recicladores Ser ambiental</t>
  </si>
  <si>
    <t>En el mes de junio se realizo proceso de revisión de las bases de datos provenientes de las diferentes fuentes de información para la efectiva depuración mensual y reporte trimestral  mediante acta a la Base de Datos Única de Afiliados- BDUA.</t>
  </si>
  <si>
    <t>En el mes de junio se realizó la asignación de 6 codigos MS (menor sin identificación) para el ICBF. PP Habitante de Calle, no se emitieron reportes de bienestar social para el aseguramiento de la población habitante de Calle.</t>
  </si>
  <si>
    <t>En el mes de junio dando respuesta a la variable 2, se realizó seguimiento al proceso de afiliación mediante 13 acciones entre asistencias técnicas y seguimientos a IPS en Cali buscando efectividad en la afiliación al régimen subsidiado. En el marco de la política de Salud Mental no se ejecutaron acciones en el periodo.</t>
  </si>
  <si>
    <t>En el mes de junio se realizó la verificación de la base de datos para la respectiva emisión de las guias de liquidación correspondientes al mes de junio.</t>
  </si>
  <si>
    <t>En el mes de junio se realizó la consolidación de la información de gestión de auditoria y conciliación de cuentas medicas de los servicios prestados a la población migrante irregular.</t>
  </si>
  <si>
    <t>En el mes de junio  se realizaron 10  auditorias y conciliaciones de cuentas medicas con los prestadores de servicios de salud que atendieron población migrante irregular.</t>
  </si>
  <si>
    <t>En el mes de junio se realizó la consolidación de las cuentas medicas radicadas a la Secretaría de Salud por parte de los prestadores de servicios de salud que atendieron población migrante irregular. Referente a la politica de Salud Mental en el periodo se atendieron un total de 181 personas sin aseguramiento en salud en el territorio de Santiago de Cali con diagnosticos varios.</t>
  </si>
  <si>
    <t>En el mes de junio se realizaron 1660 afiliaciones al régimen subsidiado del Sistema General de Seguridad Social, donde  son 1372 colombianos y 288 son migrantes.</t>
  </si>
  <si>
    <t>En el mes de junio se realizó la atención de 181 usuarios  perteneciente a la población migrante irregular en el servicio de urgencias.</t>
  </si>
  <si>
    <t>En el mes de junio se ejecutaron las acciones correspondientes al plan de trabajo donde se realizó 59 inscripciones para la prestación de servicios de salud. 781 tramites en el reporte de novedades en la prestación del servicio, 188 autorización de distintivos de habilitación solicitados por los prestadores, 7 elaboraciones de entrega de constancias de habilitación y  26 asistencias tecnicas requeridas por los prestadores de servicios de salud para la adecuada implementación del proceso de Registro Especial de Prestadores - REPS.</t>
  </si>
  <si>
    <t>En el mes de junio se realizaron 34 asistencias técnicas a demanda de los prestadores de servicios de salud que están por adquirir condiciones de habilitación.</t>
  </si>
  <si>
    <t>En el mes de junio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t>
  </si>
  <si>
    <t>En el mes de junio se emitieron 20 resoluciones de licencia de practica medica para equipos generadores de radiaciones ionizantes.</t>
  </si>
  <si>
    <t>En el mes de junio se realizaron 5 certificaciones a través de visitas para los Servicios de transporte especial de pacientes (2), urgencias (1) y cirugia plastica y estetica (2).</t>
  </si>
  <si>
    <t>En el mes de junio, como parte del aporte a la Variable 1, se realizó la caracterización de 430 mujeres entre 18 y 39 años, alcanzando así un acumulado de 1.290 mujeres al corte de dicho mes. Esta caracterización se llevó a cabo mediante la identificación de riesgos asociados al cáncer de mama.</t>
  </si>
  <si>
    <t>En el mes de junio, como parte del aporte a la Variable 1, se identificaron 495 nuevos riesgos, alcanzando un total acumulado de 1.467. De estos, se han intervenido 572, sumando un acumulado de 1.097 riesgos en salud abordados a través de la estrategia de Atención Primaria en Salud (APS) específica para mujeres con riesgo de cáncer de mama.</t>
  </si>
  <si>
    <t>En el mes de junio, dando respuesta a la Variable 1, se reportaron 495 riesgos en salud, para un total acumulado de 1.467. Estas acciones se desarrollaron en el marco de las campañas de promoción lideradas por los nodos y del fomento de estilos de vida saludable en cada una de las EAPB, con el propósito de garantizar el enrutamiento oportuno a la ruta de atención según el riesgo identificado en el territorio.</t>
  </si>
  <si>
    <t>En el mes de junio, dando aporte a la variable 1, se reportaron a las EAPB los riesgos identificados a través de la estrategia de APS específicos en mujeres con riesgo de cáncer de mama.</t>
  </si>
  <si>
    <t>En el mes de junio, se realizó aporte a la variable 1 mediante la entrega del plan de IEC por parte de la Red de Salud Norte con enfasis para la prevención de riesgos.</t>
  </si>
  <si>
    <t>En el mes de junio, se realizo 1 campaña en cumplimiento de las campañas de promoción de nodos y estilos de vida saludable, donde se realizaron caracterizaciones, identificando riesgos en salud y plan de IEC por parte de la Red de salud Norte con enfasis  en para la prevención de riesgos.</t>
  </si>
  <si>
    <t xml:space="preserve">En el mes de junio se programo seguimiento a los 3 regimenes de excepción Fomac, Univalle, Ponal. Tambien se realizo una mesa de trabajo para la verificación de dispensarios medicos de la red colsubsidio contratada por la EPS Sura y 2 asistencias tecnicas, para los veedores de salud de Cali y los regimenes de excepción y EAPB. PPublica Salud Mental: Durante el mes de junio no se realizaron acciones de auditoria, solo se brindaron seguimientos a los regimenes de excepción como estrategia. </t>
  </si>
  <si>
    <t>En el mes de junio se implementaron acciones en preparación y respuesta a emergencias a través de: Participación en 24 PMU, 21 respuestas a eventos, 1 seguimiento proyecto, 2 Alertas, 44 visitas de PHE, participación en 12 reuniones, 1 Plan de contingencia, 1 solicitud de cadena de llamado, 1 matriz contratación, 2 actividades operativas, 1 seguimiento a la gestión documental, 1 seguimiento al simulacro DEA.</t>
  </si>
  <si>
    <t>En el mes de junio se realizaron convocatorias en las comunas 17, 11, 18, 6, 16 y en la red de mujeres de Cali para la participación de la comunidad en la capacitación.</t>
  </si>
  <si>
    <t>En el mes de junio se realizó la operación del Centro Regulador de Urgencias y Emergencias de Cali – CRUE, con lo que se remitieron 1881 personas,  las cuales aportan a la Variable 1.</t>
  </si>
  <si>
    <t>En el mes de junio se articulo con actores a través de: 6 reuniones, 4 operativos, 17 verificaciones de ambulancias, 1 seguimiento al  CRUE, Asignación de 6 TRD, seguimiento 7 PQRS, 1 apoyo a la vigilancia epidemiológica del SEM, 2 seguimientos DEA, 1 formulario web, 19 cruces de datos, 2 emblematización misión medica, implementación programa misión médica 2.</t>
  </si>
  <si>
    <t>En el mes de mayo se remitieron 1881 personas por el Centro Regulador de Urgencias y Emergencias – CRUE</t>
  </si>
  <si>
    <t>Durante junio se consolidó la información de 21 grupos para el seguimiento al Sistema de Gestión de Calidad, incluyendo riesgos, indicadores y gestión del cambio. Se actualizó la matriz de comunicaciones, incorporando el sello de no discriminación, y se ajustaron instructivos y formatos en DARUMA, homologando principios del referencial técnico con los de la Administración Central. También se socializó la ruta de no discriminación.</t>
  </si>
  <si>
    <t>En junio se hizo pausa cultural y funcional con Comfenalco para 140 colaboradores; 3 sesiones de coaching; 14 capacitaciones con 216 asistentes; inscripción a inducción para 74 prestadores; se reportaron 7 incapacidades, 4 investigaciones de accidentes y 3 asignaciones de trabajo en casa por restricciones médicas.</t>
  </si>
  <si>
    <t>En junio se brindó soporte a la infraestructura con mantenimiento de redes, configuración y asistencia técnica. Se actualizó el módulo de Gestión Contractual en SICAD y se mejoró el formulario Publicador SECOP. Se ajustaron usuarios en SAC 24 Horas, SIPECI y SISAM. Se creó un nuevo campo para canal de atención, se corrigieron errores en registros, se instaló entorno para Sisalam y se modificaron formularios de salud ambiental. Además, se revisó código de Siaro y se planificó migración y alcance.</t>
  </si>
  <si>
    <t>Durante el mes de  junio se realizaron encuentros con un nuevo ingeniero de sistemas para planificar e implementar soluciones de inteligencia artificial, enfocadas en alcanzar los objetivos de la meta, y se solicitaron autorizaciones  para realizar modificaciones al proyecto.</t>
  </si>
  <si>
    <t>En el mes de Junio, se brindo apoyo por medio de 8 vehículos dispuestos al servicio misional del organismo para llevar a cabo las actividades del equipo de dengue, fumigación, tuberculosis, revisión de aguas. Adicionalmente se conto con el servicio de un camión para realizar un traslado de archivo del organismo hasta la sede física de Gestión Documental.</t>
  </si>
  <si>
    <t>En el mes de junio, se recibieron 444 acciones de tutela. de las cuales 358 si restituyen el derecho a la salud los cuales aportan a la variable 1. Adicionalmente dentro del término comprendido, el Grupo Gestión Jurídica quedaron activos: 80 procesos judiciales (conciliaciones. demandas. etc). Se recibieron y tramitaron 54 PQRS en el grupo de gestion juridica.</t>
  </si>
  <si>
    <t>En el mes de Junio se logró la resolución de 2.326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716. Referente a la politica de salud mental se restituyeron 52 peticiones y referente a la politica de derechos humanos se restituyeron 2.326.</t>
  </si>
  <si>
    <t>En el mes de Junio se restituyeron de manera efectiva los derechos en salud a 2326 personas. V1</t>
  </si>
  <si>
    <t>En el mes de junio iniciaron los mantenimientos preventivos y correctivos de los vehiculos de la SSP. El contratista presento informes con corte a Junio y las facturas correspondientes  para el pago, los cuales al periodo de reporte se encuentran en revision por parte del supervisor.</t>
  </si>
  <si>
    <t>En el mes de junio se realizo (1) informe con el reporte de acciones de Inspección, Vigilancia y Control de los factores de riesgo sanitario asociados a establecimientos prestadores de servicios de sanidad animal y actividades conexas con 40 visitas realizadas en las comunas 1,2, 3, 4, 5, 7, 8, 9 y  54, ademas de geocodificación y georeferenciación semanal de los casos de dengue a la SE 25. Aportando a las 7 campáñas ejecutadas de las Variable No. 1.</t>
  </si>
  <si>
    <t>A Junio de 2025 se implementó la Estrategia Educativa para la Prevención de las ETV en 7 territorios priorizados (Salomia. Brisas de los Álamos. Manuela Beltran. El Vallado. San Luis II. Siloe. Terrón colorado). Falta la evaluación comunitaria e institucional de la Estrategia. Aportando a las 7 campáñas ejecutadas de la Variable No. 1</t>
  </si>
  <si>
    <t>En el mes de Junio se realizaron 79.743 acciones de control de Aedes aegypti en Sumideros recolectores de agua en vía pública, lugares de Concentración Humana, viviendas, control biológico y fumigación. Aportando al avance de las 7 campáñas ejecutadas de la Variable No. 1</t>
  </si>
  <si>
    <t xml:space="preserve">En el mes de junio, se garantizó la seguridad de las unidades biológicas mediante el mantenimiento preventivo y/o correctivo de los equipos del centro de acopio. Además, se realizó el monitoreo y reporte de temperatura de los equipos dos veces al día cumpliendo con los lineamientos establecidos. No hubo disposición de biologicos </t>
  </si>
  <si>
    <t>En el mes de junio se avanzó en las  intervenciones de  gestión del riesgo de enfermedades trasmisibles y no trasmisibles  en 11 entidades y 7 jorrnadas en el entorno comunitario, 42 entidades en el institucional y 8 capacitaciones, 18 en el educativo y 5 en el laboral que contribuyen a la meta de producto del proyecto. Le aporta a  la meta del plan de desarrollo con 2 instituciones del del entorno comunitario (V1), 1 del entorno educativo (V2) y 6  instituciones del entorno institucional (V4)</t>
  </si>
  <si>
    <t>En el mes de junio se participó en 7 jornadas de Salud en las comunas 16, 11, 6, y 2, tambien se capacitaron 1.119 personas desarrollando acciones de información educación y comunicación para la salud y la gestión del riesgo, aportando con 4 territorios a la variable 1. Aportando a la Política de Soberanía y Seguridad Alimentaria a través de desarrollo de estas intervenciones en los siguientes territorios, Com16: Mariano Ramos, Com18: Alto Jordan, Com10: El Guabal, Com13: Villa del Lago y Personal de la secretaria de bienestar social (comedorres comunitarios).</t>
  </si>
  <si>
    <t>En el mes de junio se realizaron 2 prediagnosticos en las comunas 12 el Rodeo y Corregimiento el Hormiguero de los 14 territorios, ademas se realizó diagnostico interesectorial y comunitarios en los barrios Patio Bonito com1, Villa del Lago, Com13, Union de Vivienda Com16 y Alto Jordan com18. y las reuniones institucionales para el planteamiento de alternativas de solución en los territorios de com10 El Guabal, Com12 el Rodeo, Com18 Alto Jordan, Corregimiento la Buitrera y El Hormiguero, aportando con 4 territorios a la variable 1</t>
  </si>
  <si>
    <t>En el mes de junio se realizo mesa directiva del COTSA con solcializacion de gestion primer semestre 2025, se realizo asistencia tecnica a las mesas del COTSA y el comite de Entornos, socialización del proyecto de inversion BP26005445 en el marco del cumplimiento de la politica de participación social en salud. Se realizo reunión de seguimiento del PAIES en el comité distrital de entornos para la vida y se llevo a cabo asistencia tecnica a los comites comunitarios de las comunas 16, 3, 9 y 6 en relacion a su plan de accion, aportando con 4 territorios a la variable 1.</t>
  </si>
  <si>
    <t>En el mes de junio, se realizaron 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7. V2 7. V3 0. V4 8. V5 7. V6 0. V7 5 y V8 4. En la politica publica de envejecimiento y vejez segun los indicadores.1.5.6.7.12.13.14.15.18 y 20 se realizaron 2 asistencias tecnicas. Para el periodo de reporte se realizo 2  asistencias tecnicas para el aporte a politica de victimas.</t>
  </si>
  <si>
    <t>En junio  se realizo; atencion psicosocial y salud integral a 230 personas victimas del conflicto armado en las modalidades individual y familiar incluidas en registro unico de victimas. Se identificaron 14 niños con esquema de vacunacion completo (Ind. Niños). Se conformaron 16 redes integradas para Fomentar la participación de la población respecto de sus derechos y garantías de acceso a la salud con enfoque diferencial, con ello se aporto a la V4: 230 y V8 con 99 personas . no se aporto a la V5. Se reportaron a la PP:2.3.3. mujeres victimas del conflicto armado 141 y 2.3.4. mujeres afro: 67</t>
  </si>
  <si>
    <t>En el mes de junio, se realizó la intervencion en 50 entidades, articuladas intersectorialmente para el abordaje de la salud con enfoque diferencial. Esta Actividad le aporta al plan de desarrollo a traves de las siguientes variables: V4: 403 personas. V7: 950. V8: 139. En la politica publica de mujer y genero se le aporto al indicador  Mujeres victimas del conflicto armado  vinculadas a estrategias  de promoción en salud integral a 141 mujeres. En el periodo sin aporte a politica Caliafro y Envejecimiento</t>
  </si>
  <si>
    <t>En el mes de junio, se realizaron 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7. V2 7. V3 0. V4 8. V5 7. V6 0. V7 5 y V8 4. En el periodo no hay aporte a las polticas publicas de afro y diversidad</t>
  </si>
  <si>
    <t>En el mes de junio, se realizó la intervencion en 50 entidades, articuladas intersectorialmente para el abordaje de la salud con enfoque diferencial. Esta Actividad le aporta al plan de desarrollo a traves de las siguientes variables: V4: 403 personas. V7: 950. V8: 139. En el periodo sin aporte a la politica publica de envejecimiento</t>
  </si>
  <si>
    <t>En junio  se realizo; atencion psicosocial y salud integral a 230 personas victimas del conflicto armado en las modalidades individual y familiar incluidas en registro unico de victimas. Se identificaron 14 niños con esquema de vacunacion completo (Ind. Niños). Se conformaron 16 redes integradas para Fomentar la participación de la población respecto de sus derechos y garantías de acceso a la salud con enfoque diferencial, con ello se aporto a la V4: 230 y V8 con 99 personas . no se aporto a la V5. Se reportaron 16 redes integradas.</t>
  </si>
  <si>
    <t xml:space="preserve">En el mes de junio, se realizó la intervencion en 50 entidades, articuladas intersectorialmente para el abordaje de la salud con enfoque diferencial. Esta Actividad le aporta al plan de desarrollo a traves de las siguientes variables: V4: 403 personas. V7: 950. V8: 139. </t>
  </si>
  <si>
    <t>En el mes de junio,  se intervinieron a traves de las acciones del proyecto un total de  personas de las cuales: indigenas: 7, afro:7, victimas del conflicto armado: 641,  habitante de calle y en calle:0,  migrantes:955; campesino: 7  ; persona mayor: 362 , y LGTBIQ+:0</t>
  </si>
  <si>
    <t>En el mes de junio se intervinieron a traves de las acciones del proyecto un total de 769 personas (todas le aportan a la variable 1 del plan de desarrollo).</t>
  </si>
  <si>
    <t>V4= Número de personas intervenidas de población víctimas del conflicto armado.
V7= Número de personas intervenidas de población migrante.
V8= Número de personas mayores (&gt;60 años) intervenidas.</t>
  </si>
  <si>
    <t>En el mes de junio, se realizaron 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7. V2 7. V3 0. V4 8. V5 7. V6 0. V7 5 y V8 4. En el periodo no hay aporte a la politica publica de diversidad</t>
  </si>
  <si>
    <t>En el mes de junio, se realizaron 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7. V2 7. V3 0. V4 8. V5 7. V6 0. V7 5 y V8 4.</t>
  </si>
  <si>
    <t xml:space="preserve">En junio se contrata servicio de  transporte para la realización de visitas a niños con desnutrición reportados en la ficha 113 en sus hogares, como una campaña para el fortalecimiento de seguridadad alimentaria, alienado con el entorno institucional. </t>
  </si>
  <si>
    <t>En junio se realizaron actividades educativas y asistencias técnicas para la promoción, aprovechamiento de alimentos y atención integral a la malnutrición en 59  instituciones de los entornos: comunitario (12), Educativo (29), institucional (9) y laboral (9).</t>
  </si>
  <si>
    <t>V1= Número de instituciones con campañas en el entorno comunitario desarrolladas.
V2= Número de instituciones con campañas en el entorno educativo desarrolladas.
V3= Número de instituciones con campañas en el entorno laboral desarrolladas.</t>
  </si>
  <si>
    <t>En el mes de junio, se realizaron 2 campañas compuestas por asistencia técnicas en el entorno institucional (V4: 9 IPS) enfocadas en el cumplimiento de la ruta integral de atención en salud- RIA impactando a 6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</si>
  <si>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En el mes de junio, se realizó toma de peso y talla y educación alimentaria y nutricional a 1305 niños y niñas en edad escolar,  y se realizó intervención de 19 sedes educativas en cuanto a la verificación de la oferta de alimentos en la tienda escolar y el PAE. y capacitación en hábitos saludables de 1358 personas del entorno, aportándole al cumplimiento de los indicadores 5.1.2 de la PP de Seguridad alimentaria, referente al indicador de sistemas de vigilancia nutricional en escolares y 2.2 de la PP de Derechos Humanos. indicador referente a promoción de alimentación saludable en población infantil Impactando en total a 1634 personas en el entorno educativo. Se realizan  asistencias técnicas a nutricionistas dentro de 6 IPS impactando a 35 profesionales de la salud, realizando intervenciones relacionadas con el cumplimiento de la ruta de alteraciones nutricionales</t>
  </si>
  <si>
    <t>En junio se realizaron acciones de gestión en salud pública; gestión y análisis de la información de indicadores manejados en el grupo de salud pública; monitoreo a la implementación del sistema de gestión de calidad – SGC; y acompañamiento en la gestión de las políticas públicas en las que la Secretaría de Salud incide.</t>
  </si>
  <si>
    <t>En junio se realizó recepción y entrega de biológicos e insumos PAI; soporte técnico; informes estadísticos de coberturas de vacunación; documentación de equipos de salud pública; gestión de PQRS; y documentación relacionada con las acciones misionales de los equipos funcionales.</t>
  </si>
  <si>
    <t>Se  intervinieron 4 corregimientos, 5 IEO; 2 IES; 8 UP_Inf; 1 G_AM; 62 caracterizaciones en trab_informales. Las acciones aportaron 68 mujeres con prácticas de vida saludable y autocuidado. Se promovió mujeres participando en la exigibilidad del derecho a la salud y los DSSR – 2orga, 44 mujeres (PP Mujeres). 3 grupos de personas mayores con intervención en hábitos comportamentales y consumo de alimentos saludables (PP envejecimiento y vejez).</t>
  </si>
  <si>
    <t>Se desarrolló competencias en salud bucal, RIAPMS, RIAMP, Alteraciones HTA Embarazo; seguimiento de las capacidades para garantizar seguridad de la atención obstétrica, entre otros, en 24 IPS, 1 EAPB. 5 CPSAM, 1 Ins_educativa; 1 ent_laboral. Se aportó a la variable 4 con 20 instituciones (15 IPS, 5 CPSAM). Las acciones realizadas contribuyen a que las mujeres sean atendidas en programas de salud sexual y reproductiva (PP mujer)</t>
  </si>
  <si>
    <t>En junio se intervinieron 3 corregimientos, 1 vereda, 6 escenarios y 2 intervenciones en el entorno comunitario a grupos deportivos, y 1 grupo de gestantes. Educativos: promoción del autocuidado y de agentes sociales de cambio. Las acciones realizadas contribuyen a favorecer el autocuidado en salud de las mujeres – 15 mujeres (PP mujer) y a las acciones de empoderamiento (Pol_participación).</t>
  </si>
  <si>
    <t>En junio se realizó 1 intervención a empresas informales en comuneros II; articulación con el SENA para mejorar condiciones de vida en población trabajadora de economía popular y comunitaria y estrategias para la formalización del trabajo, 15 intervenciones en énfasis de habilidades interpersonales (6 grupos de adulto mayor, 8 escenarios educativos, 1 Institución de Educación Superior). 34 mujeres intervenidas en promoción del autocuidado (Pol-Pub_mujer).</t>
  </si>
  <si>
    <t>V1= Número de Instituciones del entorno comunitario con estrategias de promoción y prevención implementadas
V2= Número de Instituciones del entorno educativo con estrategias de promoción y prevención implementadas
V3= Número de Instituciones del entorno laboral con estrategias de promoción y prevención implementadas</t>
  </si>
  <si>
    <t xml:space="preserve">En Junio se realizó proceso de intervención a estudiantes, docentes y padres en instituciones educativas priorizadas, con la estrategia pasaje a la palabra, como parte de la planeación de las acciones del Plan de Intervenciones Colectivas (PIC) liderado por las E.S.E, con el objetivo de promover la inclusión social y la rehabilitación integral. Esta estrategia aporta al desarrollo de la Política Pública de Salud Mental.
</t>
  </si>
  <si>
    <t>En el mes de Junio, se avanzó en el seguimiento a la linea de teleorientación 106, jornadas de la campaña "entorno a tu mente",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550 personas en temas de salud mental. V1= 275 y V2 =275 estas acciones apoyan P.P de Salud Mental, P.P. Mujer y P.P. Juventudes se avanzó en procesos de articulacion en el periodo</t>
  </si>
  <si>
    <t>En el mes de Junio, el avance para el cumplimiento del producto relacionado con servicio de educacion informal en temas de salud publica es de 1000 personas capacitadas de las cuales 500 son aportadas por la variable 1 y 500 por la variable 2</t>
  </si>
  <si>
    <t>V1. Personas capacitadas con estrategias para la promoción de la convivencia, el fortalecimiento del tejido social y el abordaje de las violencias con perspectiva de género.
V2. Personas capacitadas con estrategias para el fortalecimiento de la salud mental en el marco del modelo comunitario</t>
  </si>
  <si>
    <t>En el mes de Junio, se avanzó en el desarrollo 130 de tamizajes en temas de consumo de sustancias psicoactivas, revision de modulos del proceso de capacitación en el marco del plan de intervenciones colectivas P.I.C que desarrollan las E.S.E en temas de  reducción de riesgos y daños asociados al consumo de SPA las acciones responden a la Politica Publica de Salud mental. Politica de Juventudes. Politica de Derechos Humanos y PISCC  se avanzó en procesos de articulacion en el periodo.  Se aporta a la variable V1= 35 personas del plan de desarrollo</t>
  </si>
  <si>
    <t xml:space="preserve">En el mes de Junio. se avanzó en el desarrollo de capacitaciones a 35 personas en temas de unidades funcionales en salud mental el proceso de induccion al talento humano asi mismo la generación de espacios de concertacion para el desarrollo las acciones en el marco del plan de intervenciones colectivas P.I.C que desarrollan las E.S.E en temas de asistencias tecnicas a las entidades de atencion en salud mental y consumo de spa las acciones responden a la Politica Publica de Salud mental. Politica de Juventudes,  se avanzó en procesos de articulacion en el periodo . </t>
  </si>
  <si>
    <t>En el mes de Junio, se avanzó en el el proceso de revision de formulario digital, en factores desencadenantes del consumo de spa en el marco del plan de intervenciones colectivas P.I.C que desarrollan las E.S.E  en  estrategias de inclusión social para personas con afectaciones por consumo de sustancias psicoactivas. las acciones responden a la Politica Publica de Salud mental. Politica de Juventudes se avanzó en procesos de articulacion en el periodo</t>
  </si>
  <si>
    <t xml:space="preserve">En el mes de Junio, se avanzó en el el proceso de revision de formulario digital, en factores desencadenantes del consumo de spa en el marco del plan de intervenciones colectivas P.I.C que desarrollan las E.S.E  en  estrategias de inclusión social para personas con afectaciones por consumo de sustancias psicoactivas. las acciones responden a la Politica Publica de Salud mental. </t>
  </si>
  <si>
    <t xml:space="preserve">En el mes de Junio, el avance para el cumplimiento del producto relacionado con servicio de educacion informal en temas de salud publica es de 35 personas capacitadas de las cuales 35 son aportadas por la variable 1 </t>
  </si>
  <si>
    <t>En Junio se intervinieron 36 instituciones del E. educativo (22 IEO, 2 IES;  2 H_inf), 30 instituciones E. comunitario (10 redes_gestantes; 4 Comunas; 2 grupos jóvenes; 2 correg; 1 club; 7 H_com; 2 esc_pub; 2 G_Adulto); 79 instituciones del E. laboral (48 inst_form y 31 inst_inform ) y 20 actores instituciones (15 IPS, 5 CPSAM) para un total de 155 instituciones con estrategias de promoción, prevención y hábitos saludables para el fomento del cuidado de la salud y la vida implementadas.</t>
  </si>
  <si>
    <t>Se dio inicio al contrato con la Red de Salud SurOriente  E.S.E en la plataforma SECOP II, pendiente  Reunion tecnica con la ESE para induccion del talento humano que desarrollará las  acciones a  ejecutar en el contrato.</t>
  </si>
  <si>
    <t>En el mes de junio el proyecto avanzó en la contratación con la ESE ladera ultimando detalles.</t>
  </si>
  <si>
    <t>En el mes de Junio se avanzó en el proceso contractual con la Red de Salud Oriente  E.S.E, quedo pendiente en la plataforma SECOP II Subir polizas para continuar con  la firma del Contrato para dar inicio a la ejecución de las acciones.</t>
  </si>
  <si>
    <t>En Junio, se avanzó con el proceso contractual del proyecto, a través de la Red de Salud de Sur Oriente E.S.E</t>
  </si>
  <si>
    <t>En Junio, se avanzó con el proceso contractual del proyecto, a través de la Red de Salud de Oriente E.S.E</t>
  </si>
  <si>
    <t>En Junio, se avanzó con el proceso contractual del proyecto, a través de la Red de Salud del Centro E.S.E</t>
  </si>
  <si>
    <t>Se dio inicio al contracto con la Red de Salud Ladera E.S.E en la plataforma SECOP II, quedo pendiente  Reunion tecnica con la ESE para induccion del talento humano que desarrollará las  acciones a  ejecutar en el contrato.</t>
  </si>
  <si>
    <t>En Junio, se avanzó con el proceso contractual del proyecto, a través de la Red de Salud Ladera E.S.E</t>
  </si>
  <si>
    <t>En el mes de junio se realizaron acciones de la variable 1, donde se evaluo la necesidad de las E.S.E para su fortalecimiento en los componentes de infraestrutura, unidades moviles y ambulancias.</t>
  </si>
  <si>
    <t>En el mes de junio, se registra la dotación realizada y se da continuidad a la ejecución del contrato de la Red de Salud Oriente para la adquisición de dotación hospitalaria en fortalecimiento de su capacidad de operación.</t>
  </si>
  <si>
    <t xml:space="preserve">En el mes de junio se continuó con la etapa precontractual, donde se incluyeron las actividades que permiten dar soporte logistico para el cumplimiento de la función misional del desarrollo de los proyectos </t>
  </si>
  <si>
    <t>En el mes de junio dando respuesta a la variable 1, se dieron acciones que permiten llevar a cabo la certificación de servicios mediante la adecuada ejecución del proceso del Sistema Unico de habilitación donde se realizaron 38 visitas de certificación al Plan Anual. Adicionalmente, se efectuaron 17 visitas de IVC por PQRS,  11 visitas previas en el marco del Sistema Único de Habilitación a prestadores de servicios de salud.</t>
  </si>
  <si>
    <t>Los recursos de esta actividad presentan avance de ejecucion desde la Unidad de Apoyo por tratarse de recrusos para temas logisticos de la dependencia. De ifual forma se inicia tramite para realizar congreso de salud publica. Se adicionaron recursos para realización de evento académico para el fortalecimiento de capacidades institucionales y comunitarias</t>
  </si>
  <si>
    <t>la actividad recibió recursos con el fin de aumentar la población vulnerable a beneficiar</t>
  </si>
  <si>
    <t>En el mes de junio se realizó seguimiento de la atención a los usuarios con diagnóstico de VIH, Hepatitis B y Hepatitis C en 2 IPS, contribuyendo al indicador 2.3.2 de la Política Pública para las Mujeres.  Además, se dio seguimiento a la Implementación de la Guía de Caso Índice en 1 IPS. También se realizó 20 visitas a casos índice de Lepra y 30 visitas a casos índice de Tuberculosis, análisis y difusión de los indicadores de TB y Hansen. Por otro lado, se monitorearon los datos de coberturas en cáncer y se gestionó de manera intersectorial la intervención de pacientes con TB y lepra.  Se adicionan recursos de los Programas de TB y Lepra  que no fueron ejecutados con el fin de realizar devolución al Ministerio de Salud y para dar continuidad a las intervenciones para el control integral de las personas afectadas con TB y lepra.</t>
  </si>
  <si>
    <t xml:space="preserve">En junio, se hizo asistencia técnica a 3 IPS y 1 EAPB en VIH, Hepatitis B y C aportando a los indicadores 13 y 5 de la PP Calidiversidad. Se aportó a la PP de Mujer en 1 ESE.  Se capacitó 6 EAPB y 1 ESE en enfoque diferencial en diversidad sexual aportando al indicador 5 de la PP calidiversidad. Se brindó 17 asistencias técnicas en TB y 7 capacitaciones, 13 asistencias técnicas en cáncer y 4 capacitaciones,  7 asistencias técnicas en IRA, 8 en Cesación de Tabaco, 7 en prescripción del ejercicio, 6 asistencias técnicas  para la gestión del riesgo cardio cerebrovascular. Se aportó a la PP envejecimiento con capacitación en la red de ACV a 4 instituciones.   Se aportó a la variable 4  de la meta de producto del plan de desarrollo (6 entidades intervenidas con campaña de gestión del riesgo). se adicionaron recursos para fortalecer las capacidades de los distintos actores del sector </t>
  </si>
  <si>
    <t>En el mes de junio, en el marco del plan de intervenciones colectivas, se realizaron 2 jornadas de cancer de próstata  y 2 de cancer de piel que contribuyen al aumento de coberturas de tamizajes, diagnóstico oportuno de los cánceres priorizados y prácticas de hábitos de vida saludable en los diferentes cursos de vida con enfoque diferencial y territorial en salud en el entorno comunitario. Además, se realizó 19 jornadas de salud  en las que se hicieron 1070 tamizajes de VIH, se brindó educación y distribución de preservativos a 955 personas aportando al cumplimiento del indicador 13 de la PP Calidiversidad .  También se realizaronn 92 tamizajes para TB y se hicieron 35 visitas epidemiológicas de campo. Se adicionan recursos para tamizaje de diagnóstico de tuberculosis a través de la tecnología con Rx portatil en poblaciones vulnerables</t>
  </si>
  <si>
    <t xml:space="preserve">En el mes de junio se realizó comité de seguimiento al convenio interadministrativo con Enterritorio revisando la trazabilidad y oportunidad en el proceso de canalización a servicios de atención integral evidenciando que 24 HSH y 4 mujeres TRANS accedieron al programa de atención integral y ya iniciaron terapia antirretroviral y se realizó mesa de trabajo para revisar e intervenir barreras en la atención en salud de los usuarios con VIH.  Se presentó la ruta para la  entrega de medicamentos a los pacientes con enfermedades huérfanas a 12 EPS.  Se realizo la tercera mesa técnica Municipal  de EH. Se realizo articulación con Fundación Samaritanos de la calle para garantizar atención integral a las personas afectadas por Tb y Hansen. Se socializó los avances del proyecto a la comunidad. Se adicionaron recursos para complementar la financiación de talento humano de TB
</t>
  </si>
  <si>
    <t>Durante el mes de junio, se presentó la Estrategia de Prevención Combinada en 1 IPS, se llevó a cabo 6 actividades en entornos educativos y 2 en entornos laborales, con enfoque en tamizajes, síntomas y diagnóstico temprano de cáncer. Se ejecutaron 9 intervenciones en el entorno educativo, 4 en el comunitario y 1 en el ámbito laboral, relacionadas con prevención de ENT. Se realizó sensibilización sobre tuberculosis y Hansen en 1 institución educativa superior y se participó en  jornadas orientadas a la gestión del riesgo de VIH, tuberculosis, Hansen, cáncer y ENT. Se efectuó 3 reuniones de seguimiento al plan PARE, con la participación de 4 ESES y 17 EAPB. Se contribuyó a la política de mujer mediante la asistencia técnica, brindando acompañamiento, asesoría y capacitación a las EAPB y su red prestadora beneficiando de manera indirecta a las mujeres del Distrito.  Se aportó a las variables 1 y 2 de la meta de producto del plan de desarrollo (2 entidades del entorno comunitario y 1 entidad del entorno educativo intervenidas con campaña de gestion del riesgo). se adicionaron recursos para ampliará la capacidad operativa de la Secretaria en territorios priorizados beneficiando la población más pobre y vulnerable</t>
  </si>
  <si>
    <t>Durante el mes de junio, se presentó la Estrategia de Prevención Combinada en 1 IPS, se llevó a cabo 6 actividades en entornos educativos y 2 en entornos laborales, con enfoque en tamizajes, síntomas y diagnóstico temprano de cáncer. Se ejecutaron 9 intervenciones en el entorno educativo, 4 en el comunitario y 1 en el ámbito laboral, relacionadas con prevención de ENT. Se realizó sensibilización sobre tuberculosis y Hansen en 1 institución educativa superior y se participó en  jornadas orientadas a la gestión del riesgo de VIH, tuberculosis, Hansen, cáncer y ENT. Se efectuó 3 reuniones de seguimiento al plan PARE, con la participación de 4 ESES y 17 EAPB. Se aportó a las variables 1 y 2 de la meta de producto del plan de desarrollo (2 entidades del entorno comunitario y 1 entidad del entorno educativo intervenidas con campaña de gestion del riesgo). se adicionaron recursos para ampliará la capacidad operativa de la Secretaria en territorios priorizados beneficiando la población más pobre y vulnerable</t>
  </si>
  <si>
    <t xml:space="preserve">En junio, se hizo asistencia técnica a 3 IPS y 1 EAPB en VIH, Hepatitis B y C y  1 ESE.  Se capacitó 6 EAPB y 1 ESE en enfoque diferencial en diversidad sexual. Se brindó 17 asistencias técnicas en TB y 7 capacitaciones, 13 asistencias técnicas en cáncer y 4 capacitaciones,  7 asistencias técnicas en IRA, 8 en Cesación de Tabaco, 7 en prescripción del ejercicio, 6 asistencias técnicas  para la gestión del riesgo cardio cerebrovascular. Se capacitó en la red de ACV a 4 instituciones.   Se aportó a la variable 4  de la meta de producto del plan de desarrollo (6 entidades intervenidas con campaña de gestión del riesgo). se adicionaron recursos para fortalecer las capacidades de los distintos actores del sector </t>
  </si>
  <si>
    <t>Durante el mes de junio, se presentó la Estrategia de Prevención Combinada en 1 IPS, se llevó a cabo 6 actividades en entornos educativos y 2 en entornos laborales, con enfoque en tamizajes, síntomas y diagnóstico temprano de cáncer. Se ejecutaron 9 intervenciones en el entorno educativo, 4 en el comunitario y 1 en el ámbito laboral, relacionadas con prevención de ENT. Se realizó sensibilización sobre tuberculosis y Hansen en 1 institución educativa superior y se participó en  jornadas orientadas a la gestión del riesgo de VIH, tuberculosis, Hansen, cáncer y ENT. Se efectuó 3 reuniones de seguimiento al plan PARE, con la participación de 4 ESES y 17 EAPB. Se aportó a las variables 1 y 2 de la meta de producto del plan de desarrollo (2 entidad del entorno comunitario y 1 entidad del entorno educativo intervenidas con campaña de gestion del riesgo). se adicionaron recursos para ampliar la capacidad operativa de la Secretaria en territorios priorizados beneficiando la población más pobre y vulnerable</t>
  </si>
  <si>
    <t>Los recursos  corresponden a pago de vigencia expirada, no le aporta a la meta de resultado del proyecto</t>
  </si>
  <si>
    <t>Durante el mes de junio, se presentó la Estrategia de Prevención Combinada en 1 IPS, se llevó a cabo 6 actividades en entornos educativos y 2 en entornos laborales, con enfoque en tamizajes, síntomas y diagnóstico temprano de cáncer. Se ejecutaron 9 intervenciones en el entorno educativo, 4 en el comunitario y 1 en el ámbito laboral, relacionadas con prevención de ENT. Se realizó sensibilización sobre tuberculosis y Hansen en 1 institución educativa superior y se participó en  jornadas orientadas a la gestión del riesgo de VIH, tuberculosis, Hansen, cáncer y ENT. Se efectuó 3 reuniones de seguimiento al plan PARE, con la participación de 4 ESES y 17 EAPB. Se aportó a las variables 1 y 2 de la meta de producto del plan de desarrollo (2 entidad del entorno comunitario y 1 entidad del entorno educativo intervenidas con campaña de gestion del riesgo). se adicionaron recursos para ampliará la capacidad operativa de la Secretaria en territorios priorizados beneficiando la población más pobre y vulnerable</t>
  </si>
  <si>
    <t xml:space="preserve">En el mes de junio se ha avanzado en los procesos de articular con los actores para iniciar con las actividades en los territorios y se realizó las inducciones al Talento Humano en el enfoque poblacional NARP, habitante de calle y en calle, diversidad, migrante, campesino y persona mayor se han atendido 6 talleres impactando 120 personas  que van en el Marco del plan de intervenciones colectivas de cada una de las poblaciones. V2:0, V3:0,V5:0,V6:0, V7:0, V8:120 Aun no hay aporte las  politicas de afro y diversidad. Esta actividad tiene una adicion con el objetivo de implementar acciones de intervención colectiva y de la gestión en salud pública, con enfoque diferencial. </t>
  </si>
  <si>
    <t xml:space="preserve">En el mes de junio se ha avanzado en los procesos de articular con los actores para iniciar con las actividades en los territorios y se realizó las inducciones al Talento Humano en el enfoque poblacional NARP, habitante de calle y en calle, diversidad, migrante, campesino y persona mayor se han atendido 6 talleres impactando 120 personas  que van en el Marco del plan de intervenciones colectivas de cada una de las poblaciones. V2:0, V3:0,V5:0,V6:0, V7:0, V8:120. Esta actividad tiene una adicion con el objetivo de implementar acciones de intervención colectiva y de la gestión en salud pública, con enfoque diferencial. </t>
  </si>
  <si>
    <t xml:space="preserve">En el mes de junio se ha avanzado en los procesos de articular con los actores para iniciar con las actividades en los territorios y se realizó las inducciones al Talento Humano en el enfoque poblacional NARP, habitante de calle y en calle, diversidad, migrante, campesino y persona mayor se han atendido 6 talleres impactando 120 personas  que van en el Marco del plan de intervenciones colectivas de cada una de las poblaciones. V2:0, V3:0,V5:0,V6:0, V7:0, V8:120 Hay aportes a las  politicas de salud mental V8:120 y  envejecimiento V8:120. Esta actividad tiene una adicion con el objetivo de implementar acciones de intervención colectiva y de la gestión en salud pública, con enfoque diferencial. </t>
  </si>
  <si>
    <t>En el mes de junio,  se realizaron 20 asistencias tecnicas para el desarrollo de capacidades en respuesta a los actores del sistema en salud en el abordaje de los grupos vulnerables. diferenciales y discapacidad en las que se encuentran EPS, IPS y ESE.  Aporte a plan de desarrollo, para la V1 43, V2 0.  Esta actividad tiene una adicion con el objetivo de reforzar capacidades de respuesta de los actores del sistema en salud, en el abordaje de los grupos vulnerables, diferenciales y discapacidad.</t>
  </si>
  <si>
    <t>En el mes de junio. Se inciciaron actividades en territorio con la ESE San Miguel, dando inicio con 1098 visitas iniciales con elaboración de cronograma y diagnóstico comunitario. Aun no hay aporte a la variable 2 del plan de desarrollo. Esta actividad tiene una adicion con el objetivo de facilitar la detección oportuna de condiciones de salud que dan origen a la discapacidad.</t>
  </si>
  <si>
    <t>En el mes de junio, se realizaron 726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Norte y Hospital Universitario del Valle. aporte a la V1 del plan de desarrollo 726. Esta actividad tiene una adicion con el objetivo de extender la cobertura en la implementación del procedimiento de certificación de discapacidad en Santiago de Cali.</t>
  </si>
  <si>
    <t>En el mes de junio se realizo mesa técnica de evaluación de la Política de SAN, y se generaron informes de seguimiento y monitoreo con corte primer semestre del 2025 para las políticas de SAN, derechos humanos y envejecimiento y vejez. Esta actividad tuvo adición con el objetivo de evaluar la política su quinto año de implementación como lo exige el acuerdo 470 del 2019</t>
  </si>
  <si>
    <t>En junio, se impulsó la seguridad alimentaria y nutricional con campañas en 35 escenarios:10 educativos (universidades, CDI y hogares infantiles). 12 comunitarios (incluyendo Centros del Adulto Mayor) y 9 laborales. Se apoyó  PPSSAN a de los indicadores 5.1.2. y 6.1.2 y indicadores 2.4.2 y 2.4.3 de la Envejecimiento y Vejez fomentando la alimentación saludable y verificando minutas en centros VIDA. Se impactó a 294 personas. Esta actividad tuvo una adición con el objetivo de fortalecer el equipo de seguridad alimentaria en territorio y realizar busqueda activa de alteraciones nutricionales en campo.</t>
  </si>
  <si>
    <t xml:space="preserve">Se adiciona presupuesto a esta actividad con el objetivo de difundir y comunicar a la población temas relacionados con seguridad alimentaria y nutricional, Lactancia Materna, Alteraciones Nutricionales, Alimentación saludable, dentro de las estrategías PLATOS y Comé bien, Comé Conciente </t>
  </si>
  <si>
    <t xml:space="preserve">En junio se implemento estrategias de cuidado en salud en 16 Ent_comunitario V1 (2 correg; 1 club; 7 H_com; 2 esc_pub; 2 com; 2 G_Adulto) y 21 Ent_educativo V2 (17 IEO, 2 IES;  2 H_inf), 79  Ent_laboral V3 (48 inst_form y 31 inst_inform) Se contribuyó con 1 estrategia en salud para la promoción de los DSSR y 1 estrategia EVS para jóvenes (Pol_juventud); intervenciones psicosociales comunitarias y articulación redes comunitarias e institucionales (pol_SMl) y 9 org. participando DSSR (pol_mujer). Esta actividad tuvo una adición de $1.898.461.900, orientados a la adecuación sociocultural para la atención de EDA, IRA y otras enfermedades preevalentes de la infancia;  el fortalecimiento de la estrategia de inmunización del PAI en zona rural y el desarrollo de una estrategia de promoción de una cultura del cuidado de la salud. </t>
  </si>
  <si>
    <t>En el mes de junio, se intervinieron 14 Inst. Ent_comunitario V1 (10 redes_gestantes; 2 Comunas; 2 grupos jóvenes) en conformacion de redes para el cuidado de gestantes y niños y 15 Ins_Ent.educativo V2 (IEO) en procesos de formacion a adolescentes y jovenes en la estrategia de servicios amigables . Se inició proceso de formación para el cuidado de las gestantes con 30 lideres. Las acciones contribuyen con 2 procesos de orientación en derechos sexuales y reproductivos (Pol_DH);  y 500 jóvenes que iniciaron proceso formativo en DSR (Pol_publ_mujeres y de juventudes). Esta actividad tuvo una adición de $150.000.000 orientados al fortalecimiento  de acciones de educación y comunicación  para la formación de adolescentes y jovenes en SSR.</t>
  </si>
  <si>
    <t>En junio se realizó 9 publicaciones de acciones en prevención en salud pública; 4 publicaciones sobre jornadas de vacunación  Se orientó la realización de piezas graficas de diferentes eventos de Salud Pública. Esta actividad tuvo una adición de $391.538.100 orientados a estrategias de comunicación en salud  orientadas a la comunidad y a la familia para afianzar la confianza en la vacunación y la promoción de la salud.</t>
  </si>
  <si>
    <t>Se realizó proceso de adición de recursos con el proposito de fortalecer la articulacion con la academia,  las acciones en experiencias exitosas en materia de salud mental y la articulación intersectorial de la línea 106 para el segundo semestre del año.</t>
  </si>
  <si>
    <t>En el mes de junio se realizaron 75 muestras de alimentos y 93 de agua para consumo humano para un total de 168 muestras. se realizo adición para reforzar la capacidad operativa y técnica de la entidad ante los crecientes desafíos en salud pública, relacionado con la regulación sanitaria y control.</t>
  </si>
  <si>
    <t>En el mes de junio se ha realizado vigilancia de la calidad del agua en 55 establecimientos de interes, relacionados a agua para consumo humano y de uso recreativo de los cuales 17 cumplen con condiciones seguras para la salud humana. Aportando con 17 edificaciones e instalaciones a la variable 1. Se realizo adición para reforzar la capacidad operativa y técnica de la entidad ante los crecientes desafíos en salud pública, relacionado con la regulación sanitaria y control.</t>
  </si>
  <si>
    <t>En el mes de junio se han realizado acciones de inspección, vigilancia y control sanitario a 431 edificaciones e intalaciones generadoras de residuos de las cuales 265 cumplen con condiciones seguras para la salud humana. Aportando con 265 edificaciones e instalaciones a la variable 1. Se realizo adición para reforzar la capacidad operativa y técnica de la entidad ante los crecientes desafíos en salud pública, relacionado con la regulación sanitaria y control.</t>
  </si>
  <si>
    <t>En el mes de junio se han realizado acciones de inspección, vigilancia y control sanitario a 64 edificaciones e intalaciones asociadas a riesgo por medicamentos y dispositivos medicos de las cuales 64 cumplen con condiciones seguras para la salud humana. Aportando con 64 edificaciones e instalaciones a la variable 1. Se realizo adición para reforzar la capacidad operativa y técnica de la entidad ante los crecientes desafíos en salud pública, relacionado con la regulación sanitaria y control.</t>
  </si>
  <si>
    <t>En el mes de junio se realizó el registro y sistematización de información relacionada a las acciones de IVC en los territorios, seguimiento y analisis a la gestion y reportes de información de acuerdo a gestion en salud ambiental. Se realizo adición para reforzar la capacidad operativa y técnica de la entidad ante los crecientes desafíos en salud pública, relacionado con la regulación sanitaria y control.</t>
  </si>
  <si>
    <t xml:space="preserve">En el mes de junio, se recibieron 444 acciones de tutela. de las cuales 358 si restituyen el derecho a la salud los cuales aportan a la variable 1. Adicionalmente dentro del término comprendido, el Grupo Gestión Jurídica quedaron activos: 80 procesos judiciales (conciliaciones. demandas. etc). Se recibieron y tramitaron 54 PQRS en el grupo de gestion juridica. Se adicionaron recursos para dar cumplimiento aproximadamente a 600 procesos de procedimiento verbal abreviado que serán asignados a la Secretaría de Salud Pública, según el artículo 3 del Decreto 0058 de 2023, en el cual delegó el Secretario del organismo para fortalecer el proceso de gestión jurídica para dar cumplimiento a lo citado en anterior decreto. </t>
  </si>
  <si>
    <t>En el mes de Junio, se brindo apoyo por medio de 8 vehículos dispuestos al servicio misional del organismo para llevar a cabo las actividades del equipo de dengue, fumigación, tuberculosis, revisión de aguas. Adicionalmente se conto con el servicio de un camión para realizar un traslado de archivo del organismo hasta la sede física de Gestión Documental. Se adicionaron recursos para promover el desarrollo de jornadas de capacitación, actividades colectivas como intervenciones en salud comunitaria, talleres dirigidos a actores interinstitucionales e intersectoriales, y la implementación de estrategias de inspección, vigilancia y control en terreno.</t>
  </si>
  <si>
    <t>Se adicionaron recursos para fortalecer la capacidad de respuesta institucional, reducir tiempos en la transmisión de información y mejorar la articulación entre los diferentes actores del sistema de salud, en beneficio de la población de Santiago de Cali.</t>
  </si>
  <si>
    <t>En el mes de abril se ha realizado vigilancia de la calidad del agua en 91 establecimientos de interes sanitarios relacionados a agua para consumo humano y de uso recreativo, de los cuales 28 cumplen con las condiciones seguras para la salud humana. Aportando con 28 edificaciones e instalaciones a la variable 1</t>
  </si>
  <si>
    <t>En el mes de mayo se ha realizado vigilancia de la calidad del agua en 77 establecimientos de interes, relacionados a agua para consumo humano y de uso recreativo, de los cuales 21 cumplen con las condiciones seguras para la salud humana. Aportando con 21 edificaciones e instalaciones a la variable 1.</t>
  </si>
  <si>
    <t>En el mes de junio se han realizado acciones de inspección, vigilancia y control sanitario a 650 edificaciones e intalaciones asociadas a riesgo del consumo en el distrito de las cuales 469 cumplen con condiciones seguras para la salud humana. Se aportó a la PSSAN a través del control a 650 Establecimientos expendedores de alimentos respecto a riesgos del consumo y toma de 75 Muestras de alimentos preparados y pre empacados analizadas respecto a parámetros microbiológicos y físicos. Aportando con 469 edificaciones e instalaciones a la variable 1</t>
  </si>
  <si>
    <t>En el mes de mayo se han realizado acciones de inspección, vigilancia y control sanitario a 646 edificaciones e intalaciones asociadas a riesgo del consumo en el distrito de las cuales 487 cumplen con condiciones seguras para la salud humana. Se aportó a la PSSAN a través del control a 646 Establecimientos expendedores de alimentos respecto a riesgos del consumo y toma de 75 Muestras de alimentos preparados y pre empacados analizadas respecto a parámetros microbiológicos y físicos. Aportando con 487 edificaciones e instalaciones a la variable 1</t>
  </si>
  <si>
    <t>Se adicionaron recursos para garantizar la expansión del alcance territorial, se requiere fortalece la intervención en 14 territorios con estrategias que reduzcan inequidades sociales en salud y mejoren la calidad de vida de la población</t>
  </si>
  <si>
    <t>En junio se encuentra a la espera del reporte de avances en el proceso de contratacion que se adelanto desde el mes de mayo con la adjudicacion del contrato No. Contrato 4145.010.26.1.0914-2025. proovedor Copy Medios(MECOP), se realiza seguimiento a traves correo electronico y en reuniones tecnicas y comites primarios.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</si>
  <si>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</si>
  <si>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Junio se realizaron 79.743 acciones de control de Aedes aegypti en Sumideros recolectores de agua en vía pública, lugares de Concentración Humana, viviendas, control biológico y fumigación. Aportando al avance de las 7 campáñas ejecutadas de la Variable No. 1.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</si>
  <si>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junio se realizaron acciones de prevención y vigilancia de la rabia en 4 campañas con acciones de inmunización en perros y gatos (com 1 y 5) y en 2 corregimientos (Saladito y los Andes). En atención a solicitudes, se realizaron intervenciones puntuales con vacunación en las comunas 2, 8, 14, 18, 20 y corregimiento de la buitrera y Saladito con 5.550 perros y 3.128 gatos para un total de 8.678  animales inmunizados. Se realiza monitoreo rápido de vacunación antirrábica en la com1 y corregimiento de Montebello. Seguimiento a 333 casos notificados de agresiones generadas por APTR que cuentan con información que permiten su seguimiento de 394 casos recibidos mediante SIVIGILA en el periodo, con un seguimiento del 100 % y atención a 23 solicitudes asociadas a la prevención y vigilancia de la rabia. Aportando a la variable No. 2 a través de 4 campañas.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</si>
  <si>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junio se realizó intervención en 1 territorio priorizado en el corregimiento de la Buitrera, atención a 6 solicitudes asociadas a riesgo sanitario, intervención del riesgo con acciones de inspección y vigilancia en Encefalitis equinas en 10 pesebreras de la com2 y corregimiento Pance, con un total de 291 ejemplares equinos, intervención del riesgo por leptospirosis con seguimiento a 6 casos sospechosos, control integral de roedores en 47 espacios públicos y 49 canales de agua lluvia para la prevención de leptospirosis, con control integral de roedores para la prevención de leptospirosis. Aportando a la variable No. 2 a través de 2 campañas.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</si>
  <si>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junio se realizo (1) informe con el reporte de acciones de Inspección, Vigilancia y Control de los factores de riesgo sanitario asociados a establecimientos prestadores de servicios de sanidad animal y actividades conexas con 40 visitas realizadas en las comunas 1,2, 3, 4, 5, 7, 8, 9 y  54, ademas de geocodificación y georeferenciación semanal de los casos de dengue a la SE 25. Aportando a las 7 campáñas ejecutadas de las Variable No. 1.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</si>
  <si>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 xml:space="preserve">Durante el mes de  junio se realizaron encuentros con un nuevo ingeniero de sistemas para planificar e implementar soluciones de inteligencia artificial, enfocadas en alcanzar los objetivos de la meta, y se solicitaron autorizaciones  para realizar modificaciones al proyecto. </t>
  </si>
  <si>
    <t xml:space="preserve">Se realizó modificación de POSPRE  para  Pagos Pasivos exigibles Vigencia Expiradas, se solicitó PAC, solicitud CDP, y CDP.  </t>
  </si>
  <si>
    <t>Se adicionaron recursos con el fin de realizar estrategias de promoción y prevención a través de actividades de información, educación y comunicación en lo relacionado a las afectaciones a la salud por el uso de pólvora. Estas acciones están dirigidas a los usuarios del área de influencia de la red pública de baja complejidad del Distrito de Santiago de Cali.</t>
  </si>
  <si>
    <t>En el mes de junio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 Se realizó una modificación presupuestal al proyecto BP-26005446 con el propósito de fortalecer la implementación del Sistema Único de Habilitación en Santiago de Cali. Esta adición permitió reforzar las acciones de verificación de condiciones, asistencia técnica y seguimiento a los prestadores de servicios de salud, en cumplimiento de la normatividad vigente y orientadas a garantizar la calidad en la atención.</t>
  </si>
  <si>
    <t>En el mes de junio, dando respuesta a la Variable 1, se reportaron 495 riesgos en salud, para un total acumulado de 1.467. Estas acciones se desarrollaron en el marco de las campañas de promoción lideradas por los nodos y del fomento de estilos de vida saludable en cada una de las EAPB, con el propósito de garantizar el enrutamiento oportuno a la ruta de atención según el riesgo identificado en el territorio. Se realizó una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</si>
  <si>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En el mes de junio, dando aporte a la variable 1, se reportaron a las EAPB los riesgos identificados a través de la estrategia de APS específicos en mujeres con riesgo de cáncer de mama. Se realizó una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</si>
  <si>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En el mes de junio, como parte del aporte a la Variable 1, se identificaron 495 nuevos riesgos, alcanzando un total acumulado de 1.467. De estos, se han intervenido 572, sumando un acumulado de 1.097 riesgos en salud abordados a través de la estrategia de Atención Primaria en Salud (APS) específica para mujeres con riesgo de cáncer de mama. Se realizó una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</si>
  <si>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Se requirio realizar un ajuste del proyecto BP-26005327, se aplicará a las actividades correspondiente a los Ítems 1.1.1, “Implementar sistemas de trazabilidad y gestión de información”, y 1.1.6, “Realizar la modernización de la infraestructura física de las sedes de la autoridad sanitaria”. En el Ítem 1.1.1, se desglosarán y especificarán los componentes para mejorar el seguimiento y control de la implementación de los sistemas de trazabilidad. En el Ítem 1.1.6, se reasignarán $170.775.133 para crear una subactividad destinada al mantenimiento de la bodega San Nicolás, mejorando las condiciones de almacenamiento y adecuando espacios para el personal de Salud Ambiental.</t>
  </si>
  <si>
    <t>A Junio de 2025 se implementó la Estrategia Educativa para la Prevención de las ETV en 7 territorios priorizados (Salomia. Brisas de los Álamos. Manuela Beltran. El Vallado. San Luis II. Siloe. Terrón colorado). Falta la evaluación comunitaria e institucional de la Estrategia. Aportando a las 7 campáñas ejecutadas de la Variable No. 1. Se adicionaron recursos para fortalecer la respuesta ante la situacion de epidemia por Dengue que se viene presentando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</si>
  <si>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mayo, se realizó: Seguimiento del plan anual de adquisiciones, avance en la matriz 1S mensual, reporte en PIIP, modificaciones pptales para los proyectos 5446-5448-5478-5479-5480-5481-5483, Tercer Comité de seguimiento a Politicas Publicas en las cuales el organismo es implementador, revisión los estudios previos y documento tecnico para la evaluacion de la PP Salud Mental y SAN, entrega de material aprovechable a personal de Asodecores generado en el organismo. visita para identificar el estado actual del mobiliario utilizado dentro del SGIRS en la Sedes Externas: UESA Norte. Centro de Zoonosis y Bodega San Nicolás.</t>
  </si>
  <si>
    <t>En el mes de junio, se realizó: Seguimiento del plan anual de adquisiciones, entrega de la matriz 1S,3S,4S, PAS II Trimestre, informe pptal, informe de gestión, informe de Política Publica, reporte en PIB, ajustes de tramites en PIIP de las modificaciones pptales con decretos y/o resoluciones, se avanzo en el cumplimiento de los pasos 4 y 5 de la metodología de presupuesto participativo POAI 2026,  seguimiento de Políticas Públicas en las cuales la Secretaría de salud es responsable y/o corresponsable, entrega de material aprovechable a personal de Asodecores generado en el organismo. segunda Reunión del Comité SGIRS del año. Se cumplio con 8 documentos.</t>
  </si>
  <si>
    <t>En el mes de abril. se realizó: Seguimiento del plan anual de adquisiciones. avance de la matriz 1S mensual. reporte en PIIP. modificaciones pptales para los proyectos 5327-5462-5445-5471. socialización de la metodologia  temporal del ppto participativo POAI 2026 para los grupos misionales. seguimiento a politicas publicas al interior del organismo y participacion en mesas tecnicas de politicas sociales y planeacion distristal. entrega de material aprovechable a personal de Asodecores generado en el organismo. visita para identificar el estado actual del mobiliario utilizado dentro del SGIRS en la Sedes Externas: UESA Norte. Centro de Zoonosis y Bodega San Nicolás.</t>
  </si>
  <si>
    <t>En el mes de abril se ejecutaron acciones frente a la variable 2,  que corresponden al  plan de auditoria  de los Prestadores de Servicios de Salud, con un total de 15 visitas y 3 asistencias tecnicas. Frente a Politicas publicas (Salud mental, adultez y vejez) en el periodo de enero/abril 2025, se cumplio el 100% de las acciones programadas con la realizacion de 57 auditorías a IPS.</t>
  </si>
  <si>
    <t>En el mes de abril se realizarón 6 visitas de auditoria GAUDI a las EAPB Mallamas, asmetsalud, Sura, S.O.S, Emssanar y Nueva EPS "contributivo" , además  se emitieron 10 resoluciones de ordenamiento de auditoria GAUDI.
Politica Publica Salud Mental: Durante el periodo de cuatro meses se realizaron 6 auditorías GAUDI a las Entidades Administradoras de Planes de Beneficios (EAPB) Mallamas, Asmet Salud, Sura, S.O.S, Emssanar y Nieva EPS (régimen contributivo), cumpliendo el 100% de las acciones programadas, de un total de 13 previstas. Este logro fortalece el seguimiento y control de la gestión en salud por parte de las EAPB.</t>
  </si>
  <si>
    <t>En abril se ejecutó el monitoreo a la gestión de las Empresas Sociales del Estado. Se evaluó la gerencia de la Red de Salud Norte, se realizó junta directiva con las 6 E.S.E. del Distrito de Santiago de Cali, y se hizo seguimiento al saneamiento fiscal de la E.S.E. San Miguel. También se reportó el Decreto 2193 a Minsalud y se brindó asistencia técnica para los informes de mejoras y observaciones del 2025.</t>
  </si>
  <si>
    <t>En el mes de abril se realizaron visitas de seguimiento a los programas, 9 de Tecnovigilancia, 8 de Farmacovigilancia y 8 de Reactivovigilancia en los prestadores de servicios de salud.</t>
  </si>
  <si>
    <t xml:space="preserve">En el mes de abril se remitio oficio circular a todas las IPS, como recordatorio para el reporte de los indicadores de calidad que tiene fecha maxima el 30 de abril de 2025, ya que este es un tema de califacion por parte de la supersalud al Distrito de Cali, asi como se realizo visitas a IPS con inoportunidad en elreporte durante el año 2024. con el fin de dar repsuesta a los solicitado por el ente de control.
Adicionalmente, se realizó visita en 7 IPS para verificar su funcionamiento ya que han incumplido reporte de indicadores de calidad en el año 2024 al Ministerio de salud se relacionan las IPS MEDIDIS, PROTELMED, SIMAR, ZEMLAB, GESTION MEDICA, NEW BODY, ORAL BOUTIQUE.
</t>
  </si>
  <si>
    <t xml:space="preserve">En el mes de abril se remitio oficio circular a todas las IPS, como recordatorio para el reporte de los indicadores de calidad que tiene fecha maxima el 30 de abril de 2025, ya que este es un tema de califacion por parte de la supersalud al Distrito de Cali, asi como se realizo visitas a IPS con inoportunidad en el reporte durante el año 2024. con el fin de dar repsuesta a los solicitado por el ente de control.
Adicionalmente, se realizó visita en 7 IPS para verificar su funcionamiento ya que han incumplido reporte de indicadores de calidad en el año 2024 al Ministerio de salud se relacionan las IPS MEDIDIS, PROTELMED, SIMAR, ZEMLAB, GESTION MEDICA, NEW BODY, ORAL BOUTIQUE.
</t>
  </si>
  <si>
    <t>En el mes de abril, se realizaron acciones de la variable 1, donde la E.S.E Red de Salud Oriente, realizó contratos con los proveedores para la adquisición de dotación hospitalaria en fortalecimiento de su capacidad de operación.</t>
  </si>
  <si>
    <t>En el mes de abril continuan los mantenimientos  del ascensor del edificio central de la SSP, el contratista no presento informe del periodo de reporte por lo cual no se evidencia avance en la actividad.</t>
  </si>
  <si>
    <t>En el mes de abril se realizaron acciones que permitieron un eficiente seguimiento de las actividades realizadas por el talento humano, acciones como informes de actividades, solicitud de cotizaciones con estudios previos para procesos de mantenimiento, programacion de transporte, ejecucion de las solicitudes de bienes muebles y traslado de los mismos,  mantenimientos y reparaciones locativas.</t>
  </si>
  <si>
    <t>En el mes de abril se realizaron acciones correspondientes al pago de la tasa de superintendencia mediante la emisión de certificaciones de IVC para el mes de abril.  Referente a Politica de Juventudes, se da respuesta a la politica mediante las acciones correspondientes al pago de la tasa de superintendencia mediante la emisión de 4 certificaciones de IVC comprendidas en el periodo enero/abril 2025, en aras de fortalecer el proceso de Inspección, Vigilancia y Control territorial en las EAPB, para el efectivo aseguramiento de los y las jovenes susceptibles de afiliación en salud.</t>
  </si>
  <si>
    <t>En el mes de abril  se emitió certificación pago de los recursos sin situación de fondo que cofinancian el regimen subsidiado, para la continuidad de la afiliación</t>
  </si>
  <si>
    <t>En el mes de abril se ejecuto proceso de monitoreo del flujo de recursos del régimen subsidiado, mediante la consolidación de datos para emisión de acta generada de manera trimestral.</t>
  </si>
  <si>
    <t>En el mes de abril, dando respuesta a la variable 2, se ejecutó el plan de promoción de afiliación al SGSSS con 11 jornadas informativas, 11 articulaciones con actores en salud en Cali y una implementación de la estrategia de sensibilización al régimen contributivo. De enero a abril de 2025, en el marco de la política de juventudes, se realizaron 10 acciones para promover la afiliación de jóvenes de 14 a 28 años.</t>
  </si>
  <si>
    <t>En el mes de abril, dando respuesta a la variable 2, se realizaron acciones para identificar posibles beneficiarios y contribuyentes, asegurando a 1,316 personas: 1,056 colombianos y 260 migrantes. Además, se validaron 3 bases de datos para la búsqueda activa. En relación con la sentencia T291 sobre recicladores, de enero a abril de 2025 se efectuaron 10 acciones: censos (4), reuniones (3), validación (1) y jornadas informativas (2).</t>
  </si>
  <si>
    <t>En el mes de abril se realizó notificación  a la EAPB  sobre las novedades a aplicar de la población reportada en los listados censales correspondiente a población adulto mayor en centro de protección. Referente a politica publica habitante de calle, durante el periodo de enero/abril de 2025, se gestionó la afiliación al sistema de salud de 5 personas habitantes de calle mediante el proceso de reporte por listado censal. Los listados fueron recepcionados desde Bienestar Social, validados y posteriormente se reportaron las novedades correspondientes a las EPS. Se cumple a cabalidad con el procedimiento establecido para esta población prioritaria.</t>
  </si>
  <si>
    <t>En el mes de abril, dando respuesta a la variable 2, se realizó seguimiento al proceso de afiliación mediante 13 acciones, entre asistencias técnicas y seguimientos, a IPS en Cali, buscando efectividad en la afiliación al régimen subsidiado. De enero a abril de 2025, en el marco de la política de Salud Mental, se ejecutaron 3 acciones en el Hospital Psiquiátrico y se afiliaron 15 personas sin aseguramiento con diagnóstico en salud mental.</t>
  </si>
  <si>
    <t>En el mes de abril se realizó la consolidación de las cuentas medicas radicadas a la Secretaría de Salud por parte de los prestadores de servicios de salud que atendieron población migrante irregular. Referente a la politica de Salud Mental, en el periodo comprendido de enero - abril 2025, se atendieron un total de 2573 personas sin aseguramiento en salud en el territorio de Santiago de Cali, con diagnosticos varios. Como logro destacado, se ha observado una mejora significativa en la presentación de la facturación, optimizando el proceso administrativo.</t>
  </si>
  <si>
    <t>En el mes de Abril se avanzó en la conformación de seis grupos de seguimiento a presupuesto participativo territorios los cuales comprenden las comunas 12, 16, 18, 20, 21, Felidia encaminado al cumplimiento de la Variable 2. Se realiza reunión con lideres y recorrorrido por 5 territorios barrios (Rodeo, Altos de los Chorros, Floralia 1, Poblado 2, Valle grande) encaminado al cumplimiento de la Variable 3.</t>
  </si>
  <si>
    <t>En el mes de Abril se realizó reporte a la Secretaria de Desarrollo Territorial y participación Ciudanana del avance I Trimestre plan. Se realizó asistencia tecnica a las ESE (Ladera, Centro)  para la implementación del Plan de la PPSS como aporte a 2 territorios barrios encaminado al cumplimiento de la variable 3.</t>
  </si>
  <si>
    <t xml:space="preserve">En el mes de abril se participó en 4 jornadas de Salud  y se capacitaron 1095 personas desarrollando acciones de información,educación y comunicación para la salud y la gestión del riesgo, encaminando las acciones en los teritorios correspondientes a la variable 1. Aportando a la Politica de Soberania y Seguridad Alimentaria a traves de desarrollo de estas intervenciones en los siguientes territorios Com2: Brisas de los Álamos Com13:  Poblado I y Alirio Mora, Com14: Alfonso Bonilla Aragón, Com15: El retiro, Com16: Mariano Ramos, Com18: Los chorros, Com21: Potrero grande </t>
  </si>
  <si>
    <t>En el mes de abril se realizo articulación intrainstitucional con el Grupo de Vigilancia Epicemiológica, para la asignación y asistencia tecnica de 6 espidemiólogos que apoyaran al COTSA, se realizo reunión de seguimiento del PAIES en el comité distrital de entornos para la vida, encaminando las acciones en los teritorios correspondientes a la variable 1.</t>
  </si>
  <si>
    <t>En el mes de abril se realizo socializacion de la estrategia de entornos a JAC de 12 territorios priorizados Comuna 1 (Terron colorado - Vista), Comuna 6 (Jorge Elicer Gaitan), Comuna 10 (El Guabal), comuna 12 ( el Rodeo), Comuna 13 (Villa del Lago), Comuna 14 (Promociones Popu B), Comuna 15 (Comuneros I y Llano Verde), Comuna 16 (Union de Vivienda Popu), Comuna 18 (Alto Jordan) y Corregimientos de la Buitrera y El Hormiguero) y los prediagnosticos de los 14 territorios. encaminando las acciones en los teritorios correspondientes a la variable 1.</t>
  </si>
  <si>
    <t>En el mes de abril se realizo el proceso de adquisicion de material promocional para el desarrollo de las acciones de fortaleciomiento institucional y comunitario, a traves de la al referente de consolidacion de las compras de impresos, ademas se actualizo informacion correspondiente a los impresos para el proceso de contratacion. y se desarollo el proceso contractual.</t>
  </si>
  <si>
    <t>En el mes de abril se ejecutaron las acciones correspondientes al plan de trabajo donde se realizó  59 inscripciones para la prestación de servicios de salud, 1.183 tramites en el reporte de novedades en la prestación del servicio, 353 autorización de distintivos de habilitación solicitados por los prestadores, 11 elaboraciones de entrega de constancias de habilitación y  59 asistencias tecnicas requeridas por los prestadores de servicios de salud para la adecuada implementación del proceso de Registro Especial de Prestadores - REPS.</t>
  </si>
  <si>
    <t>En el mes de abril, dando respuesta a la variable 1, se realizaron 44 visitas de certificación al Plan Anual. Adicionalmente, se efectuaron 23 visitas de IVC por PQR, 3 visitas de búsqueda activa, 8 de levantamiento de medida y 5 visitas previas, en el marco del Sistema Único de Habilitación a prestadores de servicios de salud.</t>
  </si>
  <si>
    <t>En el mes de abril se llevaron a cabo las acciones de ejecución del adecuado proceso de seguimiento a la implementación del Sistema Unico de Habilitación, mediante el cronograma de  de visitas, seguimiento al correcto diligenciamiento de las actas e informes resultantes de las visitas realizadas y  notificación al proceso juridico de los prestadores visitados.</t>
  </si>
  <si>
    <t>En el mes de abril se han realizado acciones de inspección, vigilancia y control sanitario a 994 edificaciones e intalaciones asociadas a riesgo del consumo en el distrito de las cuales 638 cumplen con condiciones seguras para la salud humana, Se aportó a la PSSAN a través del control a  994 Establecimientos expendedores de alimentos respecto a riesgos del consumo y toma de 81 Muestras de alimentos preparados y pre empacados analizadas respecto a parámetros microbiológicos y físicos. Aportando con 638 edificaciones e instalaciones a la variable 1</t>
  </si>
  <si>
    <t>En el mes de abril se realizó el registro y sistematización de información relacionada a las acciones de IVC en los territorios, seguimiento y analisis a la gestion y reportes de información de acuerdo a gestion en salud ambiental.</t>
  </si>
  <si>
    <t>En el mes de abril se han realizado acciones de inspección, vigilancia y control sanitario a 162 edificaciones e intalaciones asociadas a riesgo por medicamentos y dispositivos medicos de las cuales 162 cumplen con condiciones seguras para la salud humana, Aportando con 162 edificaciones e instalaciones a la variable 1</t>
  </si>
  <si>
    <t>En el mes de abril se han realizado acciones de inspección, vigilancia y control sanitario a 340 edificaciones e intalaciones generadoras de residuos de las cuales 243 cumplen con condiciones seguras para la salud humana. Aportando con 243 edificaciones e instalaciones a la variable 1</t>
  </si>
  <si>
    <t>En el mes de abril, se reportó que los procesos relacionados con la contratación de transporte para las actividades misionales del grupo se asignó RPC desde  marzo. Esta actividad no contribuye directamente a ninuna variable de Plan  de Desarrollo.</t>
  </si>
  <si>
    <t>En el mes de abril se realizaron 6 boletines de informes de los EISP en el análisis frente a brotes  y epidemias. Desde esta actividad se aporta a la política pública de salud mental, con la realización del Tablero de indicadores de salud mental y documento actualizado del Observatorio de Salud Pública, incluyendo la línea temática de salud mental. Y a la política pública de envejecimiento saludable le aporta con el boletín sociodemográfico de la población adulta mayor de Cali. Aportó con 6 informes de la V3.</t>
  </si>
  <si>
    <t>En el mes de abril se realizaron dos actas de reunión con gestores comunitarios en el marco de los COVECOM Y REVCom. Desde esta actividad se aporta a la política pública de envejecimiento saludable con  actividades de implementación de la Estrategia de vigilancia basada en comunidad, en donde se impacta a población general incluyendo a líderes adultos mayores inscritos a la red de vigilancia comunitaria - REVCom y los comité de vigilancia comunitaria -COVECOM. Aportó con 4 informes de la V1.</t>
  </si>
  <si>
    <t>En el mes de abril se realizaron 30 boletines de monitoreo de medios, 4 actas del Sistema de Alertas Tempranas SAT y 4 actas de Equipo de Respuesta Inmediata - ERI. Finalmente se realizan 11 informes IEC y y 2 informes SITREP que aportan en informes de preparación y respuesta, y 2 informes de cápsulas. Aportó con 9 informes generados para la preparación frente a brotes y epidemias-V2 y de respuesta frente a brotes y epidemias-V4 al mismo tiempo.</t>
  </si>
  <si>
    <t>En el mes de abril se realizaron 9 asistencias técnicas a diferentes UPGD en temas como IAAS, RAM-WHONET, PROA, morbilidad materna extrema, entre otras. También se realizó 1 COVE, 1 Comité Técnico, 1 Comité Distrital de Infecciones y PROA, y 3 reuniones estratégicas de grupo. Aportó con 4 informes de la V5.</t>
  </si>
  <si>
    <t>En el mes de abril, realizó seguimiento de la atención a los usuarios con diagnóstico de VIH, Hepatitis B y Hepatitis C en una EAPB, contribuyendo al indicador 2.3.1 de la Política Pública para las Mujeres. Además, se dio seguimiento a la Implementación de la Guía de Caso Índice en una IPS. También se realizaron 14 visitas a casos índice de Lepra y 36 visitas a casos índice de Tuberculosis, analizando y difundiendo los indicadores de TB y Hansen. Por otro lado, se monitorearon los datos de coberturas en cáncer y se gestionó de manera intersectorial la intervención de pacientes con TB y lepra.</t>
  </si>
  <si>
    <t>En el mes de abril, se realizó asistencia técnica a en 6 instituciones y 2 ESES en VIH contribuyendo a los indicadores 3 y 5 de la Política Calidiversidad y a la política mujer.  Se realizaron 18 asistencias técnicas y 6 capacitaciones en tuberculosis y lepra, 13 en gestión del riesgo en cáncer, 8 en enfoque psicosocial y 2 capacitaciones.  Se llevaron a cabo 7 asistencias técnicas en cesación del consumo de tabaco y Enfermedades Respiratorias Crónicas. También se realizaron 5 asistencias técnicas en prescripción del ejercicio, 7 en la Ruta Cardiometabólica e indicadores trazadores y 6 a CPSAM para la gestión de Enfermedades Respiratorias. En cumplimiento de la politica de envejecimiento se realizó capacitación a 2 ESES.  Se aportó a la variable 4  de la meta de producto del plan de desarrollo (3 entidades intervenidas con campaña de gestion del riesgo)</t>
  </si>
  <si>
    <t xml:space="preserve">En el marco del plan de intervenciones colectivas, se realizó 1 jornada en cáncer infantil que contribuye al aumento de coberturas de tamizajes, diagnóstico oportuno de los cánceres priorizados y prácticas de hábitos de vida saludable en los diferentes cursos de vida con enfoque diferencial y territorial en salud en el entorno comunitario l.  </t>
  </si>
  <si>
    <t>En el mes de abril se realizó mesa de trabajo para intervenir barreras en la atención en salud de los usuarios con VIH, para el cumplimiento del indicador 13 de la PP Calidiversidad.  Se participo en  comité académico sobre mortalidad materna y neonatal tardía. Se realizo articulación intersectorial en la ESE Oriente para gestión de enfermedades huérfanas. Se participo en el seguimiento a la población vulnerable (habitante de calle y población privada de la libertad) donde se articula con las entidades encargadas para guiar al paciente con TB – Hansen hasta garantizar una atención integral y el ingreso al programa</t>
  </si>
  <si>
    <t>En el mes de abril, se realizaron diversas actividades en distintos entornos que contribuyen a campañas de gestión del riesgo, aún no movilizan las variables de la meta del plan de desarrollo. En el entorno institucional, se llevó a cabo la socialización de la Estrategia de Prevención Combinada en 6 instituciones, así como 3 reuniones de seguimiento al plan PARE de Maternidad y Morbilidad con 4 ESES y 17 EAPB. Se realizó 12 intervenciones en el entorno educativo y 4 en el entorno comunitario sobre el riesgo de ENT, 10 sobre tamizajes, síntomas y diagnóstico temprano de cáncer, y se participó en jornadas de salud en diferentes entornos con temas de gestión de riesgo de VIH, TB-Hansen, cáncer y ENT.  se contribuyó a la política de mujer a través del proceso de asistencia técnica brindando acompañamiento, asesoría y capacitación a las EAPB y su red prestadora</t>
  </si>
  <si>
    <t>En el mes de abril, se garantizó la seguridad de las unidades biológicas mediante el mantenimiento preventivo y/o correctivo de los equipos del centro de acopio. Además, se realizó el monitoreo y reporte de temperatura de los equipos dos veces al día, cumpliendo con los lineamientos establecidos.</t>
  </si>
  <si>
    <t>En el mes de abril, se realizaron diversas actividades en distintos entornos que contribuyen a campañas de gestión del riesgo, aún no movilizan las variables de la meta del plan de desarrollo. En el entorno institucional, se llevó a cabo la socialización de la Estrategia de Prevención Combinada en 6 instituciones, así como 3 reuniones de seguimiento al plan PARE de Maternidad y Morbilidad con 4 ESES y 17 EAPB. Se realizó 12 intervenciones en el entorno educativo y 4 en el entorno comunitario sobre el riesgo de ENT, 10 sobre tamizajes, síntomas y diagnóstico temprano de cáncer, y se participó en jornadas de salud en diferentes entornos con temas de gestión de riesgo de VIH, TB-Hansen, cáncer y ENT.</t>
  </si>
  <si>
    <t>En el mes de abril, se realizó asistencia técnica a en 6 instituciones y 2 ESES en VIH. Se realizaron 18 asistencias técnicas y 6 capacitaciones en tuberculosis y lepra, 13 en gestión del riesgo en cáncer, 8 en enfoque psicosocial y 2 capacitaciones.  Se llevaron a cabo 7 asistencias técnicas en cesación del consumo de tabaco y Enfermedades Respiratorias Crónicas. También se realizaron 5 asistencias técnicas en prescripción del ejercicio, 7 en la Ruta Cardiometabólica e indicadores trazadores y 6 a CPSAM para la gestión de Enfermedades Respiratorias. Se aportó a la variable 4 de la meta de producto del plan de desarrollo (3 entidades intervenidas con campaña de gestion del riesgo)</t>
  </si>
  <si>
    <t>En el mes de abril se logró la resolución de 2.497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731, referente a la politica de salud mental se restituyeron 66 peticiones y referente a la politica de derechos humanos se restituyeron 2.497.</t>
  </si>
  <si>
    <t>En el mes de abril, se recibieron 464 acciones de tutela, de las cuales 343 si restituyen el derecho a la salud los cuales aportan a la variable 1. Adicionalmente dentro del término comprendido quedaron activos: 82 procesos judiciales (conciliaciones, demandas, etc.), se recibieron y tramitaron 44 PQRS en el grupo de gestion juridica.</t>
  </si>
  <si>
    <t>En el mes de abril, se realizaron 18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2, V6 2, V7 3 y V8 3. En la politica publica de envejecimiento y vejez segun los indicadores,1,5,6,7,12,13,14,15,18 y 20 se realizaron 3 asistencias tecnicas. Para el periodo de reporte se realizo 2 asistencias tecnicas para el aporte a politica de victimas</t>
  </si>
  <si>
    <t>En el mes de abril se realiza el proceso del pago de la primera cuota con el plan de trabajo, cronograma y contratacion del talento humano del   plan de intervenciones colectivas para el inicio de actividades. Aun no hay aporte a politica de afro, diversidad y envejecimiento</t>
  </si>
  <si>
    <t>En abril se realizo; atencion psicosocial y salud integral a 333 personas victimas del conflicto armado en las modalidades individual y familiar incluidas en registro unico de victimas. Se identifico un niño con esquema de vacunacion completo (Ind. Niños). Conformacion de 5 redes integradas para fomentar la participacion ciudadana respecto a sus derechos y acceso a la salud con enfoque diferencial (C4,20 y 21) con ello se aporto a la V4  y V8, no se aporto a la V5. Se reportaron 3 redes integradas que aportan  a P.P y V8 de envejecimiento</t>
  </si>
  <si>
    <t>En el mes de abril, se realizó la intervencion en 58 entidades, articuladas intersectorialmente para el abordaje de la salud con enfoque diferencial. Esta Actividad le aporta al plan de desarrollo a traves de las siguientes variables: V4: 33, V7:21, V8:4.  En la politica publica de mujer y genero se le aporto al indicador  Mujeres victimas del conflicto armado  vinculadas a estrategias  de promoción en salud integral a 226 mujeres.</t>
  </si>
  <si>
    <t xml:space="preserve">En el mes de abril, se realizó la intervencion en 58 entidades, articuladas intersectorialmente para el abordaje de la salud con enfoque diferencial. Esta Actividad le aporta al plan de desarrollo a traves de las siguientes variables: V4: 33, V7:21, V8:4. </t>
  </si>
  <si>
    <t>En el mes de abril, se realizaron 18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2, V6 2, V7 3 y V8 3. En la politica publica de envejecimiento y vejez segun los indicadores,1,5,6,7,12,13,14,15,18 y 20 se realizaron 3 asistencias tecnicas. Posteriormente este PEP, le aportará a la politica de Calidiversidad</t>
  </si>
  <si>
    <t>En el mes de abril se realiza el proceso del pago de la primera cuota con el plan de trabajo, cronograma y contratacion del talento humano del   plan de intervenciones colectivas para el inicio de actividades. Aun no hay aporte a poltica de victimas</t>
  </si>
  <si>
    <t>En el mes de abril se realiza el proceso del pago de la primera cuota con el plan de trabajo, cronograma y contratacion del talento humano del   plan de intervenciones colectivas para el inicio de actividades</t>
  </si>
  <si>
    <t xml:space="preserve">En el mes de abril , se realizaron 15 asistencias tecnicas para el desarrollo de capacidades en respuesta a los actoress del sistema en salud en el abordaje de los grupos vulnerables, diferenciales y discapacidad en las que se encuentran EPS, IPS y ESE. V1 383, V2 0 </t>
  </si>
  <si>
    <t xml:space="preserve">En el mes de abril, Se dio inicio al proceso de ejcución de actividades, correspondientes a la cuota 1 del PIC con las 6 ESE. </t>
  </si>
  <si>
    <t xml:space="preserve">En el mes de abril, se realizaron 368 valoraciones institucionales del procedimiento de certificación de discapacidad y registro de localización y caracterización de personas con discapacidad para extender la cobertura en la implementacion del procedimiento de certificacion. </t>
  </si>
  <si>
    <t>En el mes de abril se realizaron los reportes correspondientes a las herramientas de control del subproceso de Salud Pública, los cuales fueron integrados al Sistema de Gestión de Calidad de la Administración Central. En este proceso, se consolidó la información de los 21 grupos involucrados, incluyendo aspectos relacionados con riesgos, planes de control, políticas operativas, indicadores, salidas no conformes y gestión del cambio.</t>
  </si>
  <si>
    <t>En el mes de abril en el marco de la politica publica de CTeI se realizó el primer comité académico de Gestión del Conocimiento "Mortalidad Materno Perinatal". Se llevaron a cabo tres reuniones con Instituciones de Educación Superior para solicitud de propuestas de investigación, por lo cual aun no se moviliza la variable articulada V1 (0).</t>
  </si>
  <si>
    <t xml:space="preserve">En abril se realizo: celebracion del día de la secretaria con 36 participantes, 2 talleres de gestión del cambio con 30 asistentes, 9 jornadas de capacitación con 232 participantes, inscripcion de 2 funcionarios en el módulo de inducción, entrega de elementos de protección personal para el laboratorio, seguimiento a 3 accidentes de trabajo en el centro de Zoonosis, remision de 15 funcionarios al programa de estilos de vida saludable y capacitacion a 14 primeros respondientes en riesgos por emergencia.
</t>
  </si>
  <si>
    <t>En el mes de abril en el marco de la politica de CTeI se realizó el primer comité académico de Gestión del Conocimiento "Mortalidad Materno Perinatal". Se llevaron a cabo tres reuniones con Instituciones de Educación Superior para solicitud de propuestas de investigación, por lo cual aun no se moviliza la variable articulada V1 (0).</t>
  </si>
  <si>
    <t>En el mes de abril se realizo; informe trimestral sobre el comportamiento de las encuestas de satisfacción y percepción de los servicios prestados por la Secretaría de Salud,  actualizacion de la matriz de comunicaciones y partes interesadas, incorporando el alcance del sello de no discriminación, desarrolló de la matriz de aspectos e impactos ambientales, con el propósito de aplicarla dentro de la institución.</t>
  </si>
  <si>
    <t>En el mes de abril se implementaron acciones en preparación y respuesta a emergencias a través de: Participación en 23 PMU, 21 respuestas a eventos, 1 seguimiento proyecto, 1 matriz contratación, 2 Alertas amarillas, 3 visitas de PHE, participación en 6 reuniones, 1 plan de contingencia, 1 solicitud de cadena de llamado, 1 solicitud de planes de contingencia, 1 Simulación de IPS, 1 visita operativa. Con esta actividad aportamos a la política de salud mental, con la participación en PMU, donde se articulan acciones para la atención en salud de las personas que resulten afectadas por situaciones de urgencias, emergencias y desastres.</t>
  </si>
  <si>
    <t>En el mes de abril se realizó la operación del Centro Regulador de Urgencias y Emergencias de Cali – CRUE, con lo que se remitieron 2056 personas, las cuales aportan a la Variable 1.</t>
  </si>
  <si>
    <t>En el mes de abril se articulo con actores a través de: 11 reuniones, 5 operativos, 16 verificaciones de ambulancias, 1 seguimiento al  CRUE, Asignación de 16 TRD, seguimiento 6 PQRS, 1 Boletin y 22 informes estadisticos de vigilancia epidemiológica, 1 formulario web, 19 cruces de datos, 1 emblematización misión medica, implementación programa misión médica 2.</t>
  </si>
  <si>
    <t>En el mes de abril, se realizaron 7 campañas, compuestas por asistencias técnicas en el entorno institucional (V4) enfocadas en el cumplimiento de la ruta integral de atención en salud- RIA, impactando a 12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</si>
  <si>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En el mes de abril, se realizó toma de peso y talla y educación alimentaria y nutricional a 489 niños y niñas en edad escolar, y se realizo intervención de 31 sedes educativas en cuanto a la verificación de la oferta de alimentos en la tienda escolar y el PAE, y capacitación en hábitos saludables de 721 personas del entorno, aportándole al cumplimiento de los indicadores 5.1.2 de la PP de Seguridad alimentaria, referente al indicador de sistemas de vigilancia nutricional en escolares y 2.2 de la PP de Derechos Humanos, indicador referente a promoción de alimentación saludable en población infantil Impactando en total a 1298 personas en el entorno educativo. Se presenta el SISVAN de primera infancia, en donde se realiza monitoreo a los indicadores de alteraciones nutricionales en esta población, usando los datos reportados por las ESE y IPS para el 2024 y se avanza con asistencias técnicas a nutricionistas dentro de 2 IPS, impactando a 10 profesionales de la salud</t>
  </si>
  <si>
    <t>En el mes de abril, se realizó la mesa de trabajo para el formato de reporte de seguimiento a las políticas públicas por parte del DAP.</t>
  </si>
  <si>
    <t>En abril, se impulsó la seguridad alimentaria y nutricional con campañas en 18 escenarios: 6 educativos (CDI y hogares infantiles), 10 comunitarios (incluyendo Centros del Adulto Mayor) y 2 laborales. Se apoyó el SISVAN del adulto mayor y la PPSSAN a de los indicadores 5,1,2, y 6,1,2 y indicadores 2.4.2 y 2.4.3 de la Envejecimiento y Vejez fomentando la alimentación saludable y verificando minutas en centros VIDA. Se impactó a 130 personas</t>
  </si>
  <si>
    <t>En abril se realizaron acciones orientadas a la gestión integral para el fortalecimiento de la promoción del cuidado de la vida y la salud en los diferentes entornos, momentos y cursos de vida; consolidar, actualizar y analizar la información de los indicadores manejados en el grupo de salud pública; monitoreo a la implementación del sistema de gestión de calidad – SGC; y acompañamiento en la gestión de actividades que favorecen la implementación articulada de intervenciones desde el grupo de salud pública para la promoción de estilos de vida saludable, prácticas saludables y prevención de enfermedades crónicas</t>
  </si>
  <si>
    <t>Se intervinieron 24 inst. entorno educativo con prácticas protectoras de la salud oral (V2). En el entorno laboral, 79 unidades productivas del sector formal y de la economía popular y comunitaria (V3). 25 instituciones en el Ent. comunitario,  6 grupos de personas mayores, 14 hogares comunitarios con fomento de prácticas protectoras de la salud oral; jornadas de vacunación y 5 corregimientos con promoción de EVS (V1). Se aportó al desarrollo de 1 estrategia para la promoción de los Der- SR y 1 estrategia de condiciones y hábitos de VS para jóvenes (pp juventudes)</t>
  </si>
  <si>
    <t>En abril se realizó recepción y entrega de biológicos e insumos; soporte técnico; consolidación, verificación y evaluación de la información de vacunación del Distrito, por IPS, EAPB, ESE y software nominal PAIWEB y se entregó informe a Minsalud. Se realizó informe estadístico de coberturas de vacunación; base de datos con la consolidación de la información del sector formal de la economía; informe de Monitoreos Rápidos de Cobertura de Vacunación en zonas de riesgo.</t>
  </si>
  <si>
    <t>Se realizó diálogos de saberes; red de apoyo; Promoción de entornos saludables; control al consumo de bebidas alcohólicas; uso de pantallas electrónicas. Caracterización condiciones de salud y trabajo, tamizajes de salud mental en población trabajadora informal. 81 mujeres incorporadas a prácticas de vida saludable y autocuidado, 60 mujeres participando en la exigibilidad del derecho a la salud y los DSSR (PP Mujeres). Intervención del cambio de hábitos comportamentales y elección - consumo de alimentos saludables en 5 grupos de personas mayores (PP envejecimiento y vejez).</t>
  </si>
  <si>
    <t>En abril se realizó intervención 51 actores institucionales (4 salas de parto, 36 IPS, 5 EAPB y 6 CPSAM) de los cuales, 22 correspondieron a actores del entorno institucional con estrategias de promoción, prevención y hábitos saludables para el fomento del cuidado de la salud y la vida implementadas (V4). El desarrollo de capacidades implicó acompañamiento en la identificación temprana de exposición de factores de riesgo de la población trabajadora, seguimiento y monitoreo a la implementación de las RIAPMS – RIAMP, Enfermedades Huérfanas; seguimiento al plan PARE materno perinatal y en primera infancia, garantía de calidad, cadena de Frio, PGHIRS, consumo de alcohol, tabaco, hábitos y estilos de vida saludable, entre otros. Se aporta en la disminución de la razón de mortalidad materna, infantil, promoción de gestantes con asistencia a control, valoración integral del niño, así como contribuye a que las mujeres sean atendidas en programas de servicios de salud sexual y reproductiva (PP mujer)</t>
  </si>
  <si>
    <t>En abril se avanzó en el proceso de acompañamiento y alistamiento del talento humano que implementará las intervenciones colectivas contratadas a través de las Empresas sociales del Estado, en el territorio de Cali.  Con los recursos de esa actividad, se le aportará a la politica publica de juventudes, derechos humanos y mujer</t>
  </si>
  <si>
    <t xml:space="preserve">En abril se avanzó en el proceso de acompañamiento y alistamiento del talento humano que implementará las intervenciones colectivas contratadas a través de las Empresas sociales del Estado, en el territorio de Cali.  </t>
  </si>
  <si>
    <t>En abril se realizó acompañamiento a la Mesa Distrital de Salud para Población Migrante. Se intervinieron 3 corregimientos (Golondrinas, Montebello y la castilla) para la promoción de hábitos de vida saludable en el entorno comunitario. Se realizó la socialización del plan de desarrollo de capacidades en el entorno educativo de básica y media. Se realizo mesa de educación - salud. A través del desarrollo de esta actividad se aportó a la política pública de mujer con 12 Mujeres incorporadas a prácticas de vida saludable y autocuidado.</t>
  </si>
  <si>
    <t xml:space="preserve">En abril se brindó apoyo en el despliegue de información en salud relacionada con fiebre amarilla, vacunaton, jornadas de En torno a tu salud y jornada de vacunación de las américas, a través del apoyo en la elaboración de boletines de prensa, gestión de piezas gráficas, y capsulas informativas para las redes sociales institucionales. </t>
  </si>
  <si>
    <t>En abril se realizaron intervenciones con la estrategia de generar información en salud con énfasis de habilidades interpersonales, en 5 grupos de adulto mayor, 6 escenarios educativos, 5 instituciones de Educación Superior. Sensibilización de las personas como agentes sociales de cambio en 12 escenarios educativo, y 3 intervenciones en el entorno comunitario. Con esta actividad se porta a la política pública de mujer a través de 169 mujeres incorporadas a prácticas de vida saludable y autocuidado; y a la política pública de participación social en salud con 24 personas del entorno educativo sensibilizadas como agentes de cambio para el fortalecimiento y la participación social en salud.</t>
  </si>
  <si>
    <t>En el mes de Abril se realizo  (1) informe con el reporte de acciones de Inspección, Vigilancia y Control de los factores de riesgo sanitario asociados a establecimientos prestadores de servicios de sanidad animal y actividades conexas, con  68 visitas realizadas en las comunas 2,5,7,8,10,11,12,13, 14, 17 y 18. Ademas se realizó geocodificación y georeferenciación semanal de los casos de dengue a la SE 17. Aportando al avance de las 63 campáñas de las Variable No. 1 y 2</t>
  </si>
  <si>
    <t>En el mes de abril se realizaron 101.060 acciones de control de Aedes aegypti en sumideros recolectores de agua en vía pública, Lugares de Concentración Humana, viviendas, control biológico y fumigación. Aportando al avance de las 14 campáñas de la Variable No. 1</t>
  </si>
  <si>
    <t>En el mes de abril se realizo intervencion en 1 territorio priorizado en la comuna 13, barrio Poblado I,  atencion a 28 solicitudes asociadas a riesgo sanitario, Intervencion del riesgo con acciones de inspeccion y vigilancia en Encefalitis equinas en 16 pesebreras ubicadas en las comunas  17, 22,rural Hormiguero, rural Pance con un total de 690 ejemplares equinos. Intervencion del riesgo por leptospira con seguimiento a 11 casos sospechosos, control integral de roedores en 11 espacios públicos y 39 canales de agua lluvia, para la prevención de leptospirosis, con control integral de roedores para la prevencion de leptospirosis. Aportando a la variable No. 2 a traves de 1 campaña.</t>
  </si>
  <si>
    <t>En el mes de abril se realizaron acciones de  prevencion y vigilancia de la rabia en 6 campañas con acciones de inmunización en perros y gatos en las comunas 3 y 7 y en los corregimientos Felida, Navarro, Leonera y Pichinde  y  en atencion a solicitudes se realizaron intervenciones puntuales con vacunacion  en las  comunas 6,7,8,10, 15, 20, 21 y Buitrera con 5.999  perros y  3.600  gatos para un total de 9.599  animales  inmunizados, se realiza monitoreo rapido de vacunacion antirrabica en  los corregimientos 58 y 59 ( La Leonera y Felidia).   seguimiento a 361 casos  notificados de agresiones generadas por animales potencialmente transmisores de rabia que cuentan con informacion que permiten su seguimiento de 471 casos recibidos mediante SIVIGILA en el periodo,  con un seguimiento del 76,6 %   y atencion a 23 solicitudes asociadas a la prevencion y vigilancia de la rabia. Aportando a la variable No. 2 a traves de 6 campañas</t>
  </si>
  <si>
    <t>A abril de 2025 se continua con la implementación de la Estrategia Educativa para la Prevención de las ETV en 7 territorios priorizados (Salomia, Brisas de los Álamos, Manuela Beltran, El Vallado, San Luis II, Siloe, Terrón colorado), con un taller por territorio de reconocimiento barrial y espacios, medios y mediadores. Aportando al avance de las 14 campáñas de la Variable No. 1</t>
  </si>
  <si>
    <t>En el mes de abril se desarollo un proceso contractual para adquirir materiales, equipos, bienes y suministros que apoyen la realización de acciones de prevencion y control de las zoonosis y vectores</t>
  </si>
  <si>
    <t xml:space="preserve"> En el mes de  abril se brindó soporte a la infraestructura, incluyendo mantenimiento de redes, configuraciones de equipos y asistencia técnica. Además, se realizaron modificaciones en varios sistemas: SIAA (Se procedio  a la modificación del formulario de asignación de chalecos,  SICAD (módulo de Gestión Contractual), APS (familias), SAP24H (ingreso) y el Sistema de Acreditación (consulta de usuarios subsidiados).</t>
  </si>
  <si>
    <t>En el mes de Abril, se avanzó con el proceso de revisión y aprobación de Hojas de Vida conforme a las especificaciones tecnicas para el desarrllo de las acciones que contribuyan a la rehabilitación integral y la inclusión social de la población en el marco del plan de intervenciones colectivas P.I.C que desarrollan las Empresas Sociales del Estado. Aporte a  Política Pública de Salud Mental.</t>
  </si>
  <si>
    <t>En el mes de Abril, se dió continuidad el proceso de selección de hojas de vida y perfiles del talento humano, para las acciones del P.I.C que desarrollan las ESES en temas de rutas de atencion integral de las afectaciones de salud mental y prevención de violencias, así mismo se participó de espacios de intervenciones en diferentes entornos, logrando capacitar a 400 personas en temas de salud mental, V1= 200 y V2 =200  estas acciones apoyan P.P de Salud Mental y Juventudes.</t>
  </si>
  <si>
    <t>En el mes de Abril, se avanzó con el proceso de revisión y aprobación de Hojas de Vida conforme a las especificaciones tecnicas para el desarrllo de las acciones que contribuyan en el marco del plan de intervenciones colectivas P.I.C que desarrollan las Empresas Sociales del Estado en temas de prevención y la reducción de riesgos y daños asociados al consumo de SPA las acciones responden a la Politica Publica de Salud mental, Politica de Juventudes, Politica de Derechos Humanos. Aun no hay aporte a la variable del plan de desarrollo</t>
  </si>
  <si>
    <t>En el mes de Abril, se avanzó con el proceso de revisión y aprobación de Hojas de Vida conforme a las especificaciones tecnicas para el desarrllo de las acciones que contribuyan en el marco del plan de intervenciones colectivas P.I.C que desarrollan las Empresas Sociales del Estado en temas de asistencias tecnicas a las entidades de atencion en salud mental y consumo de spa las acciones responden a la Politica Publica de Salud mental, Politica de Juventudes. Aun no hay aporte a la variable del plan de desarrollo</t>
  </si>
  <si>
    <t>En el mes de Abril, se avanzó con el proceso de revisión y aprobación de Hojas de Vida conforme a las especificaciones tecnicas para el desarrllo de las acciones que contribuyan en el marco del plan de intervenciones colectivas P.I.C que desarrollan las Empresas Sociales del Estado en  estrategias de inclusión social para personas con afectaciones por consumo de sustancias psicoactivas, las acciones responden a la Politica Publica de Salud mental, Politica de Juventudes. Aun no hay aporte a la variable del plan de desarrollo</t>
  </si>
  <si>
    <t>En el mes de mayo dando respuesta a la variable 2, se ejecutó el plan de promoción de afiliación al SGSSS con 12 jornadas informativas, 12 articulaciones con actores en salud en Cali y una implementación de la estrategia de sensibilización al régimen contributivo.  En el marco de la política de juventudes, se realizó 1 acción en la Institución Educativa INEM  para promover la afiliación de jóvenes de 14 a 28 años.</t>
  </si>
  <si>
    <t xml:space="preserve">En el mes de Mayo se avanzó en el acompañamiento a la metodologia temporal de presupuesto participativo de las comunas (9,18,20,21, Felidia). Se realizó inventario de información relacionada con los proyectos de inversion de la comuna 18, 21, 20, Se conformó grupo comunitario de acompañamiento de la comuna 18, y se elaboró plan de trabajo como aporte a 1 territorio de la V2. Se realizo caracterización en los territorios con inventario de información, actualizacion del directorio de actores institucionales y comunitarios (Poblado II, Valle Grande, Rodeo, Brisas de Mayo, Alto de los Chorrros, Comuna 7 y 15) recorrido y actualización de ficha de territorio (Poblado II, Valle Grande, Rodeo, Alto de los Chorros, Alfonso López etapa 1, El Retiro) Se realizó plan trabajo (Poblado II, Alto de los Chorros) diseño y ejecucion de acciones educativas en exigibilidad (que aportan a la PP Salud Mental) y rendicion de cuentas (Alto de los chorros, Poblado II - los cuales aportan al cumplimiento de la Variable 3). </t>
  </si>
  <si>
    <t xml:space="preserve">En el mes de mayo se realizó seguimiento de la atención a los usuarios con diagnóstico de VIH, Hepatitis B y Hepatitis C en una EAPB, contribuyendo al indicador 2.3.2 de la Política Pública para las Mujeres. Además, se dio seguimiento a la Implementación de la Guía de Caso Índice en 2 IPS. También se realizó 18 visitas a casos índice de Lepra y 32 visitas a casos índice de Tuberculosis, análisis y difusión de los indicadores de TB y Hansen. Por otro lado, se monitorearon los datos de coberturas en cáncer y se gestionó de manera intersectorial la intervención de pacientes con TB y lepra.  Además, se avanzó en el documento de la propuesta del seguimiento, monitoreo y evaluación de cohortes de ENT y participación en 3 reuniones de la Mesa de Obesidad. </t>
  </si>
  <si>
    <t xml:space="preserve">En el mes de mayo se realizó comité de seguimiento al convenio interadministrativo con Enterritorio revisando proceso de canalización a servicios de atención integral. Para el cumplimiento del indicador 13 de la PP Calidiversidad, 64 HSH y 15 mujeres TRANS accedieron al programa de atención integral y ya iniciaron terapia antirretroviral. Se realizo presentación de la ruta de atención para la  entrega de medicamentos a los pacientes con enfermedades huérfanas EPS- EAPB Asmetsalud. Se realizó seguimiento en ESE Centro y ESE Norte a  planes de intervención psicosocial. Se realizo articulación con programas e instituciones de salud para garantizar una atención integral en personas afectas por tb y hansen habitante de calle y PPL. </t>
  </si>
  <si>
    <t xml:space="preserve">En el mes de mayo se realizó seguimiento de la atención a los usuarios con diagnóstico de VIH, Hepatitis B y Hepatitis C en una EAPB. Además, se dio seguimiento a la Implementación de la Guía de Caso Índice en 2 IPS. También se realizó 18 visitas a casos índice de Lepra y 32 visitas a casos índice de Tuberculosis, análisis y difusión de los indicadores de TB y Hansen. Por otro lado, se monitorearon los datos de coberturas en cáncer y se gestionó de manera intersectorial la intervención de pacientes con TB y lepra.  Además, se avanzó en el documento de la propuesta del seguimiento, monitoreo y evaluación de cohortes de ENT y participación en 3 reuniones de la Mesa de Obesidad. </t>
  </si>
  <si>
    <t xml:space="preserve">En el mes de mayo se realizó comité de seguimiento al convenio interadministrativo con Enterritorio revisando proceso de canalización a servicios de atención integral.  Se realizo presentación de la ruta de atención para la  entrega de medicamentos a los pacientes con enfermedades huérfanas EPS- EAPB Asmetsalud. Se realizó seguimiento en ESE Centro y ESE Norte a  planes de intervención psicosocial. Se realizo articulación con programas e instituciones de salud para garantizar una atención integral en personas afectas por tb y hansen habitante de calle y PPL. </t>
  </si>
  <si>
    <t>En el mes de mayo, se realizaron 51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43. V2 42. V3 42. V4 98. V5 42. V6 42. V7 13 y V8 16.</t>
  </si>
  <si>
    <t xml:space="preserve">En el mes de mayo se implementaron acciones en preparación y respuesta a emergencias a través de: Participación en 21 PMU, 23 respuestas a eventos, 1 seguimiento proyecto, 3 Alertas, 2 visitas de PHE, participación en 9 reuniones, 1 solicitud de cadena de llamado, 1 solicitud de planes de contingencia, 8 respuestas a PQRS. </t>
  </si>
  <si>
    <t>En el mes de mayo, se realizó toma de peso y talla y educación alimentaria y nutricional a 1987 niños y niñas en edad escolar y se realizo intervención de 26 sedes educativas en cuanto a la verificación de la oferta de alimentos en la tienda escolar y el PAE. y capacitación en hábitos saludables de 2332 personas del entorno. aportándole al cumplimiento de los indicadores 5.1.2 de la PP de Seguridad alimentaria. referente al indicador de sistemas de vigilancia nutricional en escolares y 2.2 de la PP de Derechos Humanos. indicador referente a promoción de alimentación saludable en población infantil Impactando en total a 2731 personas en el entorno educativo. Se realiza  asistencias técnicas a nutricionistas dentro de 5 IPS impactando a 5 profesionales de la salud</t>
  </si>
  <si>
    <t>En el mes de mayo, se realizó toma de peso y talla y educación alimentaria y nutricional a 1987 niños y niñas en edad escolar y se realizo intervención de 26 sedes educativas en cuanto a la verificación de la oferta de alimentos en la tienda escolar y el PAE. y capacitación en hábitos saludables de 2332 personas del entorno. Se realiza  asistencias técnicas a nutricionistas dentro de 5 IPS impactando a 5 profesionales de la salud</t>
  </si>
  <si>
    <t xml:space="preserve">En mayo se realizó el proceso de contratación del talento humano por parte de los operadores del PIC; así como el proceso de inducción del TH que estará implementando acciones en el territorio; y se concertó el cronograma territorial como parte del alistamiento para el ingreso al territorio. Una vez inicie la operatividad, se aportará a las variables 1,2 y 3 de la meta del producto. Con los recursos de esa actividad se aportará a las políticas públicas de juventudes, derechos humanos y mujer. </t>
  </si>
  <si>
    <t xml:space="preserve">En mayo se realizó gestión para el desarrollo de acciones en población trabajadora del sector de la Economía Popular y Comunitaria; así como intervención para promover hábitos de vida saludable para la salud en lo Corregimientos de la Buitrera y Navarro. Las acciones aportaron 28 Mujeres incorporadas a prácticas de vida saludable y autocuidado (pol. pública mujer). </t>
  </si>
  <si>
    <t xml:space="preserve">En mayo se realizaron 8 boletines en influenza, TD gestantes, fiebre amarilla y dengue, gestión de 50 piezas gráficas y audiovisuales, y se apoyó la cobertura de eventos y actividades comunitarias y de apoyo institucional.  </t>
  </si>
  <si>
    <t xml:space="preserve">En el mes de mayo el contrato adjudicado se encuentra en proceso. Contrato 4145.010.26.1.0914-2025. proovedor Copy Medios(MECOP) </t>
  </si>
  <si>
    <t>En el mes de mayo se realizo revision tecnica del informe de gestion del COTSA 2024 y se realizaron los respectivos ajustes, induccion a los nuevos delegados de las entidades para el COTSA, se llevo a cabo asesoria metodologica a las mesas tecnicas para elaboracion de protocolos y diseño de proyecto piloto, se realizo reunión de seguimiento del PAIES en el comité distrital de entornos para la vida y se llevo a cabo asistencia tecnica a los comites comunitarios de las comunas 6, 11, 12 y 15 en relacion a su plan de accion. encaminando las acciones en los teritorios correspondientes a la variable 1. Se adicionaron recursos para garantizar la expansión del alcance territorial, se requiere fortalece la intervención en 14 territorios con estrategias que reduzcan inequidades sociales en salud y mejoren la calidad de vida de la población</t>
  </si>
  <si>
    <t>En el mes de mayo se realizaron 4 prediagnosticos en las comunas 16 Union de vivienda popular y mariano ramos, comuna 18 alto jordan y corregimiento la buitrera de los 14 territorios, ademas se realizó diagnostico interesectorial y comunitarios en el barrio Mariano Ramos y las reuniones institucionales para el planteamiento de alternativas de solución en los territorios de com1 vista hermosa, com2 brisas de los alamos, com13 villa del lago, com16, union de vivienda popular y mariano ramos. encaminando las acciones en los teritorios correspondientes a la variable 1. Se adicionaron recursos para garantizar la expansión del alcance territorial, se requiere fortalece la intervención en 14 territorios con estrategias que reduzcan inequidades sociales en salud y mejoren la calidad de vida de la población</t>
  </si>
  <si>
    <t>Entregable de la actividad
PAS</t>
  </si>
  <si>
    <t>Cantidad Programada
PAS</t>
  </si>
  <si>
    <t>Programado II
PAS</t>
  </si>
  <si>
    <t>Programado III
PAS</t>
  </si>
  <si>
    <t>Programado IV
PAS</t>
  </si>
  <si>
    <t>Auditorias</t>
  </si>
  <si>
    <t>Monitoreo</t>
  </si>
  <si>
    <t>Seguimientos</t>
  </si>
  <si>
    <t>Fortalecimiento de la capacidad instalada</t>
  </si>
  <si>
    <t>Adquisicion</t>
  </si>
  <si>
    <t>Sede Mejorada</t>
  </si>
  <si>
    <t>Mantenimiento</t>
  </si>
  <si>
    <t>Dotacion</t>
  </si>
  <si>
    <t>Arrendamiento</t>
  </si>
  <si>
    <t>Certificaciones</t>
  </si>
  <si>
    <t>Guias de liquidacion</t>
  </si>
  <si>
    <t>Programa de promoción de la afiliación</t>
  </si>
  <si>
    <t>Proceso de identificación de beneficiarios</t>
  </si>
  <si>
    <t>Procesos de depuracion de base de datos</t>
  </si>
  <si>
    <t>Procesos de consolidacion de listados</t>
  </si>
  <si>
    <t>Programa de seguimiento al SAT</t>
  </si>
  <si>
    <t>Informe consolidado</t>
  </si>
  <si>
    <t>Procesos de cofinanciación de los servicios</t>
  </si>
  <si>
    <t>Procesos de aditoria y conciliacion</t>
  </si>
  <si>
    <t>Territorios</t>
  </si>
  <si>
    <t>Reuniones de mesa PPSS</t>
  </si>
  <si>
    <t>Reuniones Comité Entornos</t>
  </si>
  <si>
    <t>Resgistros de informacion</t>
  </si>
  <si>
    <t>Procesos</t>
  </si>
  <si>
    <t>Proceso de implementacion</t>
  </si>
  <si>
    <t>Proceso de visitas</t>
  </si>
  <si>
    <t>Proceso de asistencias tecnicas</t>
  </si>
  <si>
    <t>Proceso de seguimiento</t>
  </si>
  <si>
    <t>Proceso de emision de licencias</t>
  </si>
  <si>
    <t>Edificaciones e Instalaciones</t>
  </si>
  <si>
    <t>Informes</t>
  </si>
  <si>
    <t>Actas</t>
  </si>
  <si>
    <t>Muestras</t>
  </si>
  <si>
    <t>Informes y/o Boletines</t>
  </si>
  <si>
    <t>Actas-Informes</t>
  </si>
  <si>
    <t>Informes-Boletines-Actas</t>
  </si>
  <si>
    <t>Boletines</t>
  </si>
  <si>
    <t>Proceso</t>
  </si>
  <si>
    <t>Dosis</t>
  </si>
  <si>
    <t>Asistencias tecnicas</t>
  </si>
  <si>
    <t>Jornadas</t>
  </si>
  <si>
    <t>Reuniones intersectoriales</t>
  </si>
  <si>
    <t>Intervenviones</t>
  </si>
  <si>
    <t>Intervenciones</t>
  </si>
  <si>
    <t xml:space="preserve">Compra de bienes y servicios </t>
  </si>
  <si>
    <t>Contratos</t>
  </si>
  <si>
    <t>Casos restituidos</t>
  </si>
  <si>
    <t>Documentos</t>
  </si>
  <si>
    <t>Restitucion de derechos</t>
  </si>
  <si>
    <t>Entidades</t>
  </si>
  <si>
    <t>Personas</t>
  </si>
  <si>
    <t>Certificados</t>
  </si>
  <si>
    <t>Informe</t>
  </si>
  <si>
    <t>Informe de comites academicos</t>
  </si>
  <si>
    <t>Investigaciones y articulos</t>
  </si>
  <si>
    <t>Informe de auditoria</t>
  </si>
  <si>
    <t>Personas Capacitadas</t>
  </si>
  <si>
    <t>Operación del CRUE</t>
  </si>
  <si>
    <t>Acciones Intersectoriales del SEM</t>
  </si>
  <si>
    <t>Instituciones con campañas</t>
  </si>
  <si>
    <t>Eventos</t>
  </si>
  <si>
    <t>Campaña</t>
  </si>
  <si>
    <t>Proceso de asistencia tecnica</t>
  </si>
  <si>
    <t>Suministros y materales</t>
  </si>
  <si>
    <t>Paquete de logistica</t>
  </si>
  <si>
    <t>Instituciones</t>
  </si>
  <si>
    <t>Entrega de modulos</t>
  </si>
  <si>
    <t>Acciones de articulación</t>
  </si>
  <si>
    <t>Entidades con campañas</t>
  </si>
  <si>
    <t>Proceso de contratacion</t>
  </si>
  <si>
    <t>Acciones de convocatoria</t>
  </si>
  <si>
    <t>Personas en encuentros comunitarios</t>
  </si>
  <si>
    <t xml:space="preserve">Procesos de articulación </t>
  </si>
  <si>
    <t>Encuentros comunitarios</t>
  </si>
  <si>
    <t>Acciones de cierre</t>
  </si>
  <si>
    <t xml:space="preserve">Acciones de socialización </t>
  </si>
  <si>
    <t>Personas capacitadas</t>
  </si>
  <si>
    <t>Subsecretaria de Promoción, Prevención y Producción Social de la salud</t>
  </si>
  <si>
    <t>En el mes de junio se realizaron acciones de planeación y programación de tareas encaminadas al cumplimiento del producto, en relación a las adecuaciones proyectadas en el edificio central y sus sedes, se actualizaron presupuestos de obra y se solicitaron cotizaciones.</t>
  </si>
  <si>
    <t>En el mes de junio se realizaron dos actas de reunión con gestores comunitarios en el marco de los COVECOM Y REVCom.  Se realizo adición para reforzar la capacidad operativa y técnica de la entidad ante los crecientes desafíos en salud pública, relacionado con vigilancia comunitaria.</t>
  </si>
  <si>
    <t>En el mes de junio se reportó que los procesos relacionados con la contratación de transporte para las actividades misionales del grupo se obligaron y pagaron en un 58%. Esta actividad no contribuye directamente a ninguna variable de Plan  de Desarrollo.</t>
  </si>
  <si>
    <t>En el mes de junio se han realizado acciones de inspección, vigilancia y control sanitario a 650 edificaciones e intalaciones asociadas a riesgo del consumo en el distrito de las cuales 469 cumplen con condiciones seguras para la salud humana. Aportando con 469 edificaciones e instalaciones a la variable 1</t>
  </si>
  <si>
    <t>En el mes de junio se realizaron 75 muestras de alimentos y 93 de agua para consumo humano para un total de 168 muestras. Aportando con 75 muestras a la meta establecida en la PSSAN</t>
  </si>
  <si>
    <t xml:space="preserve">En el mes de junio se participó en 7 jornadas de Salud en las comunas 16, 11, 6, y 2, tambien se capacitaron 1.119 personas desarrollando acciones de información educación y comunicación para la salud y la gestión del riesgo, encaminando las acciones en los territorios correspondientes a la variable 1. </t>
  </si>
  <si>
    <t>Se adicionaron recursos para fortalecer la respuesta ante la situacion de epidemia por Dengue que se viene presentando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</si>
  <si>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Durante el mes de junio se llevaron acabo las siguientes actividades para el cumplimiento de la politica pública: Comité Académico, con participación de 49 asistentes presenciales y 15 virtuales de distintas universidades de la región, centros de investigación, Empresas Sociales del Estado, Instituciones Prestadoras de Salud-IPS entre otros actores. Se realizó análisis del concepto a una investigación presentada en el mes de mayo ante el comité de ética con el fin de determinar su viabilidad. V1 (0)</t>
  </si>
  <si>
    <t xml:space="preserve">Durante el mes de junio se actualizaron estudios previos y se modificaron los ID para los procesos precontractuales de los convenios interadministrativos con la Universidad del Valle.
</t>
  </si>
  <si>
    <t>En junio, se impulsó la seguridad alimentaria y nutricional con campañas en 35 escenarios:10 educativos (universidades, CDI y hogares infantiles). 12 comunitarios (incluyendo Centros del Adulto Mayor) y 9 laborales. Esta actividad tuvo una adición con el objetivo de fortalecer el equipo de seguridad alimentaria en territorio y realizar busqueda activa de alteraciones nutricionales en campo.</t>
  </si>
  <si>
    <t>En el mes de junio se realizaron acciones que permitieron un eficiente seguimiento de las actividades realizadas por el talento humano, acciones como informes de actividades. solicitud de cotizaciones con estudios previos para procesos de mantenimiento. programacion de transporte, ejecucion de las solicitudes de bienes muebles y traslado de los mismos.  mantenimientos y reparaciones locativas.</t>
  </si>
  <si>
    <t>Los recursos de esta actividad presentan avance de ejecucion desde la Unidad de Apoyo por tratarse de recursos para temas logisticos de la dependencia. De igual forma se inicia tramite para realizar congreso de salud publica. Se adicionaron recursos para realización de evento académico para el fortalecimiento de capacidades institucionales y comunitarias</t>
  </si>
  <si>
    <t>Los recursos de esta actividad presentan avance de ejecucion desde la Unidad de Apoyo por tratarse de recursos para temas logisticos de la dependencia.</t>
  </si>
  <si>
    <t xml:space="preserve">En junio se implemento estrategias de cuidado en salud en 16 Ent_comunitario V1 (2 correg; 1 club; 7 H_com; 2 esc_pub; 2 com; 2 G_Adulto) y 21 Ent_educativo V2 (17 IEO, 2 IES;  2 H_inf), 79  Ent_laboral V3 (48 inst_form y 31 inst_inform). Esta actividad tuvo una adición de $1.898.461.900, orientados a la adecuación sociocultural para la atención de EDA, IRA y otras enfermedades preevalentes de la infancia;  el fortalecimiento de la estrategia de inmunización del PAI en zona rural y el desarrollo de una estrategia de promoción de una cultura del cuidado de la salud. </t>
  </si>
  <si>
    <t>En el mes de junio, se intervinieron 14 Inst. Ent_comunitario V1 (10 redes_gestantes; 2 Comunas; 2 grupos jóvenes) en conformacion de redes para el cuidado de gestantes y niños y 15 Ins_Ent.educativo V2 (IEO) en procesos de formacion a adolescentes y jovenes en la estrategia de servicios amigables . Se inició proceso de formación para el cuidado de las gestantes con 30 lideres. Esta actividad tuvo una adición de $150.000.000 orientados al fortalecimiento  de acciones de educación y comunicación  para la formación de adolescentes y jovenes en SSR.</t>
  </si>
  <si>
    <t>En el mes de Junio se avanzó en el acompañamiento a la metodologia temporal de presupuesto participativo de las comunas (9,12,16,18,19,20,21,Felidia). Se conformó grupo comunitario de acompañamiento del corregimiento de Felidia, se elaboró plan de trabajo e implementación de acciones para el seguimiento proyectos participativos como aporte a 1 territorio de la V2. Se realizo caracterización del territorio, conformacion de grupo de territorio, construcción del plan de trabajo  y el diseño y ejecucion de acciones educativas de los territorios Retiro, Rodeo, Brisas de mayo de los cuales aportan al cumplimiento de la V3 y a la PP Salud Mental.</t>
  </si>
  <si>
    <t>En el mes de Junio se realizó reunión de la mesa de lineamientos de participación social y se inició proceso de conformación del comite de participacion social. Se realizo asistencia técnica a la ESE Oriente, Ladera, Norte, Centro, para la implementación del Plan de la PPSS como aporte a  territorios barrios (Retiro, Rodeo y Brisas de Mayo) en cumplimiento de un criterio de la variable 3.</t>
  </si>
  <si>
    <t xml:space="preserve">En el mes de junio se realizó la consolidación de las cuentas medicas radicadas a la Secretaría de Salud por parte de los prestadores de servicios de salud que atendieron población migrante irregular. </t>
  </si>
  <si>
    <t>En el mes de junio se realizó la asignación de 6 codigos MS (menor sin identificación) para el ICBF.</t>
  </si>
  <si>
    <t xml:space="preserve">En el mes de junio dando respuesta a la variable 2 se realizaron acciones para identificar posibles beneficiarios y contribuyentes asegurando a 1660 personas: 1372 colombianos y 288 migrantes. Además se validaron 4 bases de datos para la búsqueda activa. </t>
  </si>
  <si>
    <t xml:space="preserve">En el mes de junio dando respuesta a la variable 2, se ejecutó el plan de promoción de afiliación al SGSSS con 10 jornadas informativas, 10 articulaciones con actores en salud en Cali y una implementación de la estrategia de sensibilización al régimen contributivo.  </t>
  </si>
  <si>
    <t xml:space="preserve">En el mes de junio dando respuesta a la variable 2, se realizó seguimiento al proceso de afiliación mediante 13 acciones entre asistencias técnicas y seguimientos a IPS en Cali buscando efectividad en la afiliación al régimen subsidiado. </t>
  </si>
  <si>
    <t>En el mes de junio, como parte del aporte a la Variable 1, se realizó la caracterización de 430 mujeres entre 18 y 39 años, alcanzando así un acumulado de 1.290 mujeres al corte de dicho mes. Esta caracterización se llevó a cabo mediante la identificación de riesgos asociados al cáncer de mama. Se realizó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</si>
  <si>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 xml:space="preserve">En el mes de junio se hicieron 7 asistencias tecnicas,  de las cuales 3 corresponden a implementación de equipos basicos en salud (lineamientos tecnicos y territorialización) con las Empresas Sociales del Estado y 4 seguimientos a las EAPB (Nueva EPS y S.O.S) en la estrategia de equipos basicos en salud </t>
  </si>
  <si>
    <t>En el mes de junio, se realizó aporte a la variable 1 mediante la entrega del plan de IEC por parte de la Red de Salud Norte con enfasis para la prevención de riesgos. Se realizó una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</si>
  <si>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 xml:space="preserve">En el mes de junio se ejecutaron acciones a la V2 realizando 23 visitas de verificación e implementación de los componentes de Seguridad del paciente, indicadores de Calidad y PAMEC. Además se realizaron  6 asistencias técnicas con enfoque en el sistema obligatorio de la garantia de la calidad a las IPS reportadas con bajo desempeño en las visitas de auditoria de 2024 y 2025. Frente a la variable 1, se realizó visita a la E.S.E Oriente. </t>
  </si>
  <si>
    <t>En el mes de junio se programo seguimiento a los 3 regimenes de excepción Fomac, Univalle, Ponal. Tambien se realizo una mesa de trabajo para la verificación de dispensarios medicos de la red colsubsidio contratada por la EPS Sura y 2 asistencias tecnicas, para los veedores de salud de Cali y los regimenes de excepción y EAPB.</t>
  </si>
  <si>
    <t>En el mes de mayo se han realizado acciones de inspección, vigilancia y control sanitario a 646 edificaciones e intalaciones asociadas a riesgo del consumo en el distrito de las cuales 487 cumplen con condiciones seguras para la salud humana. Aportando con 487 edificaciones e instalaciones a la variable 1</t>
  </si>
  <si>
    <t>En el mes de abril se han realizado acciones de inspección, vigilancia y control sanitario a 994 edificaciones e intalaciones asociadas a riesgo del consumo en el distrito de las cuales 638 cumplen con condiciones seguras para la salud humana. Aportando con 638 edificaciones e instalaciones a la variable 1</t>
  </si>
  <si>
    <t>En el mes de mayo se participó en 2 jornadas de Salud en las comunas 14 y 20, y se capacitaron 1.122 personas desarrollando acciones de información educación y comunicación para la salud y la gestión del riesgo. encaminando las acciones en los teritorios correspondientes a la variable 1.</t>
  </si>
  <si>
    <t>En el mes de abril, realizó seguimiento de la atención a los usuarios con diagnóstico de VIH, Hepatitis B y Hepatitis C en una EAPB. Además, se dio seguimiento a la Implementación de la Guía de Caso Índice en una IPS. También se realizaron 14 visitas a casos índice de Lepra y 36 visitas a casos índice de Tuberculosis, analizando y difundiendo los indicadores de TB y Hansen. Por otro lado, se monitorearon los datos de coberturas en cáncer y se gestionó de manera intersectorial la intervención de pacientes con TB y lepra.</t>
  </si>
  <si>
    <t>En el mes de junio se realizó seguimiento de la atención a los usuarios con diagnóstico de VIH, Hepatitis B y Hepatitis C en 2 IPS. Además, se dio seguimiento a la Implementación de la Guía de Caso Índice en 1 IPS. También se realizó 20 visitas a casos índice de Lepra y 30 visitas a casos índice de Tuberculosis, análisis y difusión de los indicadores de TB y Hansen. Por otro lado, se monitorearon los datos de coberturas en cáncer y se gestionó de manera intersectorial la intervención de pacientes con TB y lepra.  Se adicionan recursos de los Programas de TB y Lepra  que no fueron ejecutados con el fin de realizar devolución al Ministerio de Salud y para dar continuidad a las intervenciones para el control integral de las personas afectadas con TB y lepra.</t>
  </si>
  <si>
    <t>En el mes de junio, en el marco del plan de intervenciones colectivas, se realizaron 2 jornadas de cancer de próstata  y 2 de cancer de piel que contribuyen al aumento de coberturas de tamizajes, diagnóstico oportuno de los cánceres priorizados y prácticas de hábitos de vida saludable en los diferentes cursos de vida con enfoque diferencial y territorial en salud en el entorno comunitario. Además, se realizó 19 jornadas de salud  en las que se hicieron 1070 tamizajes de VIH, se brindó educación y distribución de preservativos a 955 personas.   También se realizaronn 92 tamizajes para TB y se hicieron 35 visitas epidemiológicas de campo. Se adicionan recursos para tamizaje de diagnóstico de tuberculosis a través de la tecnología con Rx portatil en poblaciones vulnerables</t>
  </si>
  <si>
    <t xml:space="preserve">En el mes de mayo se ejecutaron acciones a la V2 realizando 20 visitas en la verificación e implementación de los componentes de Seguridad del paciente, indicadores de Calidad y PAMEC. Además se realizaron  6 asistencias técnicas en PAMEC con enfoque en seguridad del paciente a las IPS reportadas con bajo desempeño en las visitas de auditoria de 2024 y 2025. Frente a la variable 1, se programo visita para la E.S.E Oriente en el mes de Junio. </t>
  </si>
  <si>
    <t xml:space="preserve">En el mes de abril se ejecutaron acciones frente a la variable 2,  que corresponden al  plan de auditoria  de los Prestadores de Servicios de Salud, con un total de 15 visitas y 3 asistencias tecnicas. </t>
  </si>
  <si>
    <t xml:space="preserve">En el mes de abril se realizarón 6 visitas de auditoria GAUDI a las EAPB Mallamas, asmetsalud, Sura, S.O.S, Emssanar y Nueva EPS "contributivo" , además  se emitieron 10 resoluciones de ordenamiento de auditoria GAUDI.
</t>
  </si>
  <si>
    <t>En el mes de mayo se realizarón 7 visitas de auditoria GAUDI a las EAPB Coosalud (subsidiado y contributivo), Comfenalco, Salud Total, Sanitas, Famisanar y Nueva EPS (subsidiado).Además se realizaron 4 resoluciones de ordenamiento de auditoria, de las cuales 1 de la EAPB Compensar no se llevo a cabo la auditoria por cierre de operación en el Distrito.</t>
  </si>
  <si>
    <t xml:space="preserve">En el mes de mayo se realizó la consolidación de las cuentas medicas radicadas a la Secretaría de Salud por parte de los prestadores de servicios de salud que atendieron población migrante irregular. </t>
  </si>
  <si>
    <t>En el mes de abril se realizó la consolidación de las cuentas medicas radicadas a la Secretaría de Salud por parte de los prestadores de servicios de salud que atendieron población migrante irregular. Como logro destacado, se ha observado una mejora significativa en la presentación de la facturación, optimizando el proceso administrativo.</t>
  </si>
  <si>
    <t xml:space="preserve">En el mes de abril se realizó notificación  a la EAPB  sobre las novedades a aplicar de la población reportada en los listados censales correspondiente a población adulto mayor en centro de protección. </t>
  </si>
  <si>
    <t xml:space="preserve">En el mes de abril, dando respuesta a la variable 2, se realizaron acciones para identificar posibles beneficiarios y contribuyentes, asegurando a 1,316 personas: 1,056 colombianos y 260 migrantes. Además, se validaron 3 bases de datos para la búsqueda activa. </t>
  </si>
  <si>
    <t xml:space="preserve">En el mes de mayo dando respuesta a la variable 2 se realizaron acciones para identificar posibles beneficiarios y contribuyentes asegurando a 1434 personas: 1.364 colombianos y 70 migrantes. Además se validaron 4 bases de datos para la búsqueda activa. </t>
  </si>
  <si>
    <t xml:space="preserve">En el mes de abril, dando respuesta a la variable 2, se ejecutó el plan de promoción de afiliación al SGSSS con 11 jornadas informativas, 11 articulaciones con actores en salud en Cali y una implementación de la estrategia de sensibilización al régimen contributivo. </t>
  </si>
  <si>
    <t xml:space="preserve">En el mes de mayo dando respuesta a la variable 2, se ejecutó el plan de promoción de afiliación al SGSSS con 12 jornadas informativas, 12 articulaciones con actores en salud en Cali y una implementación de la estrategia de sensibilización al régimen contributivo.  </t>
  </si>
  <si>
    <t xml:space="preserve">En el mes de mayo dando respuesta a la variable 2, se realizó seguimiento al proceso de afiliación mediante  12 acciones entre asistencias técnicas y seguimientos a IPS en Cali buscando efectividad en la afiliación al régimen subsidiado. </t>
  </si>
  <si>
    <t>En el mes de abril, dando respuesta a la variable 2, se realizó seguimiento al proceso de afiliación mediante 13 acciones, entre asistencias técnicas y seguimientos, a IPS en Cali, buscando efectividad en la afiliación al régimen subsidiado.</t>
  </si>
  <si>
    <t>En el mes de Mayo, se avanzó en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700 personas en temas de salud mental. V1= 350 y V2 =350, estas acciones apuntan P.P de Salud Mental.</t>
  </si>
  <si>
    <t>En el mes de Junio, se avanzó en el seguimiento a la linea de teleorientación 106, jornadas de la campaña "entorno a tu mente",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550 personas en temas de salud mental. V1= 275 y V2 =275, estas acciones apuntan P.P de Salud Mental.</t>
  </si>
  <si>
    <t>En el mes de Junio, se avanzó en el seguimiento a la linea de teleorientación 106, jornadas de la campaña "entorno a tu mente",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550 personas en temas de salud mental. V1= 275 y V2 =275 estas acciones apoyan P.P de Salud Mental y P.P. Juventudes se avanzó en procesos de articulacion en el periodo</t>
  </si>
  <si>
    <t>En el mes de Abril, se avanzó con el proceso de revisión y aprobación de Hojas de Vida y perfiles conforme a las especificaciones tecnicas para el desarrllo de las acciones del plan de intervenciones colectivas P.I.C que desarrollan las Empresas Sociales del Estado en estrategias de prevención del sufrimiento psíquico, trastornos mentales, conductas suicidas y violencias de género. Aporta a P.P. Mujer, P.P Salud Mental, P.P Juventudes y el P.I.S.C.C se avanzó en procesos de articulacion en el periodo. Aporte a V1= 0, a V2= 0 del plan de desarrollo</t>
  </si>
  <si>
    <t>En mayo se implementaron estrategias para prevenir el sufrimiento psíquico, trastornos mentales, conductas suicidas y violencias de género con grupos del SRPA, Cuidarte y Jóvenes en Paz, en el marco del PIC desarrollado con las E.S.E. Esta acción aporta a la P.P. Mujer, P.P Salud Mental, P.P Juventudes y el P.I.S.C.C se avanzó en procesos de articulacion en el periodo. Contribuye a las V1=200  y V2=200 del Plan de Desarrollo</t>
  </si>
  <si>
    <t>En Junio se implementaron estrategias para prevenir el sufrimiento psíquico, trastornos mentales, conductas suicidas y violencias de género con grupos del SRPA, Cuidarte, proceso de principio de oportunidad en el marco del PIC desarrollado con las E.S.E. Esta acción aporta a la Política Pública de Salud Mental logrando capacitar 450 personas y contribuye a las V1=225  y V2=225 del Plan de Desarrollo . Aporta a P.P. Mujer, P.P Salud Mental, P.P Juventudes y el P.I.S.C.C se avanzó en procesos de articulacion en el periodo.</t>
  </si>
  <si>
    <t>En el mes de Mayo, se avanzó en el el proceso de induccion al talento humano asi mismo la generación de espacios de concertacion para el desarrollo las acciones en el marco del plan de intervenciones colectivas P.I.C que desarrollan las E.S.E  en  estrategias de inclusión social para personas con afectaciones por consumo de sustancias psicoactivas. las acciones responden a la Politica Publica de Salud mental. Aun no hay aporte a la variable del plan de desarrollo</t>
  </si>
  <si>
    <t>En el mes de Junio se dio inicio al contrato con la Red de Salud Ladera E.S.E en la plataforma SECOP II, pendiente  Reunion tecnica con la ESE para induccion del talento humano que desarrollará las  acciones a  ejecutar en el contrato.</t>
  </si>
  <si>
    <t>En el mes de Junio se dio inicio al contrato con la Red de Salud Ladera E.S.E en la plataforma SECOP II, pendiente  Reunion tecnica con la ESE para induccion del talento humano que desarrollará las  acciones a  ejecutar en el contrato. Aporta a P.P Salud Mental.</t>
  </si>
  <si>
    <t>Se dio inicio al contrato con la Red de Salud Ladera E.S.E en la plataforma SECOP II, quedo pendiente  Reunion tecnica con la ESE para induccion del talento humano que desarrollará las  acciones a  ejecutar en el contrato.</t>
  </si>
  <si>
    <t>Se dio inicio al contrato con la Red de Salud SurOriente  E.S.E en la plataforma SECOP II, pendiente  Reunion tecnica con la ESE para induccion del talento humano que desarrollará las  acciones a  ejecutar en el contrato. Aporta a P.P Salud Mental.</t>
  </si>
  <si>
    <t>Se dio inicio al contrato con la Red de Salud Ladera E.S.E en la plataforma SECOP II, quedo pendiente  Reunion tecnica con la ESE para induccion del talento humano que desarrollará las  acciones a  ejecutar en el contrato. Aporta a P.P Salud Mental.</t>
  </si>
  <si>
    <t>En el mes de Abril, se dió continuidad el proceso de selección de hojas de vida y perfiles del talento humano, para las acciones del P.I.C que desarrollan las ESES en temas de rutas de atencion integral de las afectaciones de salud mental y prevención de violencias. Estas acciones apoyan P.P de salud mental . Así mismo se participó de espacios de intervenciones en diferentes entornos, logrando capacitar a 400 personas en temas de salud mental, V1= 200 y V2 =200.</t>
  </si>
  <si>
    <t>Informe de plataformas digitales</t>
  </si>
  <si>
    <t>En el mes de junio, se realizó: Seguimiento del plan anual de adquisiciones, entrega de la matriz 1S,3S,4S, PAS II Trimestre, informe pptal, informe de gestión, informe de Política Publica, reporte en PIB, ajustes de tramites en PIIP de las modificaciones pptales con decretos y/o resoluciones, se avanzo en el cumplimiento de los pasos 4 y 5 de la metodología de presupuesto participativo POAI 2026,  seguimiento de Políticas Públicas en las cuales la Secretaría de salud es responsable y/o corresponsable, entrega de material aprovechable a personal de Asodecores generado en el organismo. segunda Reunión del Comité SGIRS del año. Se cumplio con 8 documentos. Se adicionaron recursos para fortalecer y garantizar la misionalidad de los diferentes grupos transversales dando cumplimiento a las metas establecidas.</t>
  </si>
  <si>
    <t>V1= Número de Instituciones del entorno comunitario con estrategias de promoción y prevención implementadas
V2= Número de Instituciones del entorno educativo con estrategias de promoción y prevención implementadas</t>
  </si>
  <si>
    <t>Matriz Operativa</t>
  </si>
  <si>
    <t>Organizaciones Comunitarias</t>
  </si>
  <si>
    <t>Diagnosticos</t>
  </si>
  <si>
    <t>Un pago</t>
  </si>
  <si>
    <t>Mantenimientos</t>
  </si>
  <si>
    <t xml:space="preserve">Informe final </t>
  </si>
  <si>
    <t xml:space="preserve">Estrategia </t>
  </si>
  <si>
    <t xml:space="preserve">Informe </t>
  </si>
  <si>
    <t>Pago de vigencias expiradas</t>
  </si>
  <si>
    <t>Programado 
I
PAS</t>
  </si>
  <si>
    <t xml:space="preserve">Programado JULIO </t>
  </si>
  <si>
    <t>Ejecutado
AGOSTO</t>
  </si>
  <si>
    <t>Programado
AGOSTO</t>
  </si>
  <si>
    <t>Programado
SEPTIEMBRE</t>
  </si>
  <si>
    <t>Ejecutado
SEPTIEMBRE</t>
  </si>
  <si>
    <t>Programado
OCTUBRE</t>
  </si>
  <si>
    <t>Ejecutado
OCTUBRE</t>
  </si>
  <si>
    <t>Programado
NOVIEMBRE</t>
  </si>
  <si>
    <t>Ejecutado
NOVIEMBRE</t>
  </si>
  <si>
    <t>Programado
DICIEMBRE</t>
  </si>
  <si>
    <t>Ejecutado
DICIEMBRE</t>
  </si>
  <si>
    <t>Ejecucion Fisica Actividad
JULIO</t>
  </si>
  <si>
    <t>En el mes de julio se capacitaron 53 personas como Primeros Respondientes Comunitarios.</t>
  </si>
  <si>
    <t>En el mes de julio se remitieron 1774 personas por el Centro Regulador de Urgencias y Emergencias – CRUE</t>
  </si>
  <si>
    <t>Durante el mes de julio se gestionaron dos procesos precontractuales con la Universidad del Valle para establecer convenios interadministrativos, con el fin de desarrollar una investigación en salud bucal y producir dos artículos científicos enfocados en resistencia antimicrobiana y la implementación de la Estrategia EcoSalud.</t>
  </si>
  <si>
    <t>Los recursos de esta actividad presentan avance de ejecucion desde la Unidad de Apoyo por tratarse de recursos para temas logisticos de la dependencia</t>
  </si>
  <si>
    <t>En el mes de julio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V2:50, V3:50,V5:50,V6:50, V7:50, V8:50 Aun no hay aporte las  politicas de afro y diversidad</t>
  </si>
  <si>
    <t xml:space="preserve">En el mes de julio, se realizó la intervencion en 30 entidades, articuladas intersectorialmente para el abordaje de la salud con enfoque diferencial. Esta Actividad le aporta al plan de desarrollo a traves de las siguientes variables: V4: 20. V7: 5. V8: 5. En la politica publica de mujer y genero se le aporto al indicador  Mujeres victimas del conflicto armado  vinculadas a estrategias  de promoción en salud integral a 141 mujeres. En el periodo sin aporte a politica Caliafro y Envejecimiento </t>
  </si>
  <si>
    <t>En el mes de julio, se realizó la intervencion en 30 entidades, articuladas intersectorialmente para el abordaje de la salud con enfoque diferencial. Esta Actividad le aporta al plan de desarrollo a traves de las siguientes variables: V4: 20. V7: 5. V8: 5. En el periodo sin aporte a la politica publica de envejecimiento</t>
  </si>
  <si>
    <t>En el mes de julio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V2:50, V3:50,V5:50,V6:50, V7:50, V8:50</t>
  </si>
  <si>
    <t>En el mes de julio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V2:50, V3:50,V5:50,V6:50, V7:50, V8:50. Le aporta a la politica publica de envejecimeinto con 50 personas intervenidas</t>
  </si>
  <si>
    <t xml:space="preserve">En el mes de julio, se realizó la intervencion en 30 entidades, articuladas intersectorialmente para el abordaje de la salud con enfoque diferencial. Esta Actividad le aporta al plan de desarrollo a traves de las siguientes variables: V4: 20. V7: 5. V8: 5. </t>
  </si>
  <si>
    <t xml:space="preserve">En el mes de julio, se realizaron 500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Norte y Hospital Universitario del Valle. Aporte a la V1 del plan de desarrollo 500. </t>
  </si>
  <si>
    <t>En el mes de julio se intervinieron a traves de las acciones del proyecto un total de 800 personas (le aportan a la variable 1 con 500 certificados  y a la variable 2 co 300 personas con RBC del plan de desarrollo).</t>
  </si>
  <si>
    <t>En el mes de julio se realizaron 97  intervenciones para la gestión del riesgo de enfermedades trasmisibles y no trasmisibles en los entornos laboral, comunitario, educativo e institucional  que contribuyen a la meta de producto del proyecto. Le aporta a  la meta del plan de desarrollo con 7 instituciones del entorno comunitario (V1), 3 del entorno educativo (V2), 2 del entorno laboral (V3) y 11  instituciones del entorno institucional (V4)</t>
  </si>
  <si>
    <t>En julio se realizaron actividades educativas y asistencias técnicas para la promoción, aprovechamiento de alimentos y atención integral a la malnutrición en 28 instituciones de los entornos: comunitario (9), Educativo (10), institucional (7) y laboral (2).</t>
  </si>
  <si>
    <t>En el mes de julio se implementaron estrategias para prevenir el sufrimiento psíquico, trastornos mentales, conductas suicidas y violencias de género con grupos del SRPA, proceso de principio de oportunidad en el marco del PIC logrando capacitar 1200 personas y contribuye a las V1=600  y V2=600 del Plan de Desarrollo . Aporta a P.P. Mujer con 267=Mujeres del proceso de acompañamiento Cuidarte y 200 = Hombres  en estrategias de nuevas masculinidades, P.P Salud Mental con acciones  en los territorios priorizados en los diferentes entornos y cursos de vida, P.P Juventudes con el desarrollo de las estrategias se avanzó en procesos de articulacion en el periodo y el P.I.S.C.C se logró impactar a 83 personas en temas de salud mental.</t>
  </si>
  <si>
    <t>En el mes de Julio, el avance para el cumplimiento del producto relacionado con servicio de educacion informal en temas de salud publica es de 1600 personas capacitadas de las cuales 800 son aportadas por la variable 1 y 800 por la variable 2</t>
  </si>
  <si>
    <t>En el mes de Julio, se adelantó proceso de capacitación a 230 personas, se avanzó en el desarrollo 200 de tamizajes en temas de consumo de sustancias psicoactivas en el marco del plan de intervenciones colectivas P.I.C que desarrollan las E.S.E en temas de  reducción de riesgos y daños asociados al consumo de SPA las acciones responden a la Politica Publica de Salud mental con la implementacion de acciones en los diferentes entornos y cursos de vida. Politica de Juventudes con desarrollo de acciones de articulación en el marco de las estrategias de la Politica. Politica de Derechos Humanos no tiene aporte al corte  y PISCC se avanzó en procesos de articulacion en el periodo.  Se aporta a la variable V1= 230 personas del plan de desarrollo</t>
  </si>
  <si>
    <t>En el mes de julio el proyecto avanzó en la contratación con la ESE ladera y se presento el proyecto con ajustes ante el comité de planeacion y la JAL</t>
  </si>
  <si>
    <t>En julio se adelantaron acciones para el cumplimiento de la Política Pública: se planeó el comité académico sobre sífilis gestacional y congénita, y se avanzó en una alianza con UNIVALLE y TGHN para dos cursos con Políticas Públicas y Participación Social. También se realizó una reunión entre DADII, la Secretaría de Salud y UNIVALLE para identificar oportunidades de colaboración, compartir experiencias y fortalecer capacidades institucionales. V1 (0) El cumplimiento del entregable no se encuentra programado para este periodo.</t>
  </si>
  <si>
    <t>En el mes de julio se dio inicio a la ejecucion de actividades que permiten dar soporte logistico para el cumplimiento de la función misional del desarrollo de los proyectos. El cumplimiento del entregable no se encuentra programado para este periodo.</t>
  </si>
  <si>
    <t>En julio se realizó: Actividad de inicio con 100 colaboradores, celebración Día del Padre (54 asistentes), aerorumba (30 personas), actividad de bienestar integral (150 asistentes) y deporte itinerante (30 asistentes); se ejecutaron 17 jornadas de capacitación en distintas temáticas con una asistencia de 364; se reportaron 9 incapacidades médicas, se realizaron 3 investigaciones de accidente de trabajo, se entregaron chalecos reflectivos a 13 servidores públicos y se inicio la estrategia SER+. El cumplimiento del entregable no se encuentra programado para este periodo.</t>
  </si>
  <si>
    <t>Durante el mes de julio se realizaron 38 intervenciones en asistencia técnica a 21 grupos de la Secretaria de Salud; se actualizaron 80 indicadores y se crearon 12 fichas con énfasis en calidad ambiental y sello de no discriminación; seguimiento a 20 políticas operativas y 24 controles asociados a 7 riesgos aprobados; se incorporando 3 nuevos riesgos (ambiental, gestión del conocimiento y sello de no discriminación) al aplicativo DARUMA. Se gestionaron 70 planes de control en 36 procedimientos de Salud Pública y se realizaron mesas técnicas para su depuración. Se analizaron 2.834 encuestas de satisfacción. Se dio seguimiento a 21 matrices de cambios significativos y a 21 matrices de comunicaciones y partes interesadas, ajustadas al sello de no discriminación. Además, se cargaron 25 documentos estandarizados, fortaleciendo la soberanía en salud y la transferencia del conocimiento. El cumplimiento del entregable no se encuentra programado para este periodo</t>
  </si>
  <si>
    <t>BP260053231020105</t>
  </si>
  <si>
    <t>BP260053231020109</t>
  </si>
  <si>
    <t>BP260053231010132</t>
  </si>
  <si>
    <t>BP260053231010133</t>
  </si>
  <si>
    <t>BP260053231020110</t>
  </si>
  <si>
    <t>BP260053231020111</t>
  </si>
  <si>
    <t>BP260054571010121</t>
  </si>
  <si>
    <t>BP260054571010123</t>
  </si>
  <si>
    <t>BP260054571010124</t>
  </si>
  <si>
    <t>BP260054571010120</t>
  </si>
  <si>
    <t>BP260054571010125</t>
  </si>
  <si>
    <t>BP260054571010126</t>
  </si>
  <si>
    <t>BP260054571010127</t>
  </si>
  <si>
    <t>BP260054571010128</t>
  </si>
  <si>
    <t>BP260054781010108</t>
  </si>
  <si>
    <t>BP260054781010109</t>
  </si>
  <si>
    <t>BP260054781010110</t>
  </si>
  <si>
    <t>BP260054811010120</t>
  </si>
  <si>
    <t>BP260054811010118</t>
  </si>
  <si>
    <t>BP260054811010119</t>
  </si>
  <si>
    <t>Realizar estudio técnico que incluya el diagnóstico y modelamiento económico y financiero de la Red Pública de baja complejidad del Distrito de Santiago de Cali</t>
  </si>
  <si>
    <t>Realizar estudio de oferta y demanda de servicios de salud de la Red Pública de baja complejidad del Distrito de Santiago de Cali como insumo para la  actualización del programa de reorganización, rediseño y modernización de la Red  Pública</t>
  </si>
  <si>
    <t>Evaluar y mejorar continuamente el modelo de gestión en salud mediante
programas de capacitación.</t>
  </si>
  <si>
    <t>Fomentar la cultura organizacional centrada en la soberanía en salud y
gestión del conocimiento.</t>
  </si>
  <si>
    <t>Adquirir un modelo digital para el monitoreo y modelado de los proyectos de obras e infraestructura</t>
  </si>
  <si>
    <t>Obtener bienes tecnológicos para mejorar la prestación de servicios.</t>
  </si>
  <si>
    <t>Fortalecimiento de la gestión del conocimiento e innovación para mejorar la salud de la población de Santiago de   Cali</t>
  </si>
  <si>
    <t>Fortalecimiento de la gestión integral del riesgo por parte de los actores del Sistema General de Seguridad Social en salud en Santiago de  Cali</t>
  </si>
  <si>
    <t>Fortalecimiento de la infraestructura de las Tecnologías de la Información y las Comunicaciones -TIC- en la Secretaria de Salud de Santiago de   Cali</t>
  </si>
  <si>
    <t>En julio, se realizaron 18 asistencias técnicas para el desarrollo de capacidades en TB – Hansen, cáncer, IRA, Cesación de Tabaco, prescripción del ejercicio y riesgo cardio cerebrovascular y metabólico en instituciones priorizadas, además se realizó 4 capacitaciones. Se intervinieron 13 CPSAM en gestión del riesgo. Se aportó a la PP envejecimiento con 3 capacitaciones. Se aportó a los indicadores 13 y 5 de la PP Calidiversidad con 3 IPS y 2 EAPB en VIH, Hepatitis B y C y a la PP de Mujer en  2 ESE y 1 IPS. Se contribuyó a la variable 4  de la meta de producto del plan de desarrollo (11 entidades intervenidas con campaña de gestión del riesgo).</t>
  </si>
  <si>
    <t>En julio, se realizaron 18 asistencias técnicas para el desarrollo de capacidades en TB – Hansen, cáncer, IRA, Cesación de Tabaco, prescripción del ejercicio y riesgo cardio cerebrovascular y metabólico en instituciones priorizadas, además se realizó 4 capacitaciones. Se intervinieron 13 CPSAM en gestión del riesgo. Se contribuyó a la variable 4  de la meta de producto del plan de desarrollo (11 entidades intervenidas con campaña de gestión del riesgo).</t>
  </si>
  <si>
    <t>En el mes de julio se realizó seguimiento de la atención a los usuarios con diagnóstico de VIH, Hepatitis B y Hepatitis C en 2 IPS, contribuyendo al indicador 2.3.2 de la Política Pública para las Mujeres.  Además, se dio seguimiento a la Implementación de la Guía de Caso Índice en 2 IPS. También se realizó 16 visitas a casos índice de Lepra y 34 visitas a casos índice de Tuberculosis, análisis y difusión de los indicadores de TB y Hansen. Se realizó articulación para la implementación de estrategia Engage TB y RBC y la atención Integral de las personas con la comorbilidad VIH - TB. Por otro lado, se monitorearon los datos de coberturas en cáncer y se realizó informe de seguimiento a indicadores de oportunidad diagnostica. El entregable de la actividad no se encuentra programada para el periodo de reporte.</t>
  </si>
  <si>
    <t>En el mes de julio se realizó seguimiento de la atención a los usuarios con diagnóstico de VIH, Hepatitis B y Hepatitis C en 2 IPS, además, se dio seguimiento a la Implementación de la Guía de Caso Índice en 2 IPS. También se realizó 16 visitas a casos índice de Lepra y 34 visitas a casos índice de Tuberculosis, análisis y difusión de los indicadores de TB y Hansen. Se realizó articulación para la implementación de estrategia Engage TB y RBC y la atención Integral de las personas con la comorbilidad VIH - TB. Por otro lado, se monitorearon los datos de coberturas en cáncer y se realizó informe de seguimiento a indicadores de oportunidad diagnostica. El entregable de la actividad no se encuentra programada para el periodo de reporte.</t>
  </si>
  <si>
    <t>En el mes de julio, en el marco del plan de intervenciones colectivas, se realizaron 3 jornadas de cáncer de cérvix que contribuyen al aumento de coberturas de tamizajes, diagnóstico oportuno de los cánceres priorizados y prácticas de hábitos de vida saludable en los diferentes cursos de vida con enfoque diferencial y territorial en salud en el entorno comunitario. Además, se realizaron 1366 pruebas rápidas Dúo VIH/Sífilis, 14 pruebas para Hepatitis B y 10 pruebas para Hepatitis C. Asi mismo, se dispensaron un total de 12.294 preservativos y se brindó educación.  También se realizaron 94 tamizajes de TB y 25 de Hansen, 73 visitas epidemiológicas de campo de TB y 14 de Hansen, 10 consultas por dermatología</t>
  </si>
  <si>
    <t>En el mes de julio, en el marco del plan de intervenciones colectivas, se realizaron 3 jornadas de cáncer de cérvix que contribuyen al aumento de coberturas de tamizajes, diagnóstico oportuno de los cánceres priorizados y prácticas de hábitos de vida saludable en los diferentes cursos de vida con enfoque diferencial y territorial en salud en el entorno comunitario. Además, se realizaron 1366 pruebas rápidas Dúo VIH/Sífilis, 14 pruebas para Hepatitis B y 10 pruebas para Hepatitis C. Asi mismo, se dispensaron un total de 12.294 preservativos y se brindó educación aportando al cumplimiento del indicador 13 de la PP Calidiversidad .  También se realizaron 94 tamizajes de TB y 25 de Hansen, 73 visitas epidemiológicas de campo de TB y 14 de Hansen, 10 consultas por dermatología</t>
  </si>
  <si>
    <t xml:space="preserve">En el mes de julio, se garantizó la seguridad de las unidades biológicas mediante el mantenimiento preventivo y/o correctivo de 4 equipos del centro de acopio. Además, se realizó el monitoreo y reporte de temperatura de los equipos dos veces al día cumpliendo con los lineamientos establecidos. no hubo disposición de biologicos </t>
  </si>
  <si>
    <t>En el mes de julio se realizó 1 comité de seguimiento al convenio interadministrativo con Enterritorio revisando la trazabilidad y oportunidad en el proceso de canalización a servicios de atención integral. Se realizó 1 mesa de trabajo equipo enfermedades huérfanas e industria Novartis referente a la ruta de atención a la población con atrofia muscular espinal AME. Se realizó 1 Mesa colaborativa TB/VIH donde los diferentes actores del sistema se comprometen con la Atención Integral de las personas con la comorbilidad</t>
  </si>
  <si>
    <t>Durante el mes de julio, se socializó la Estrategia de Prevención Combinada en 2 IPS, Se efectuaron 2 reuniones de seguimiento al plan PARE, 1 comité de garantía de la calidad y 1 mesa distrital IVE. Se contribuyó a la política de mujer mediante la asistencia técnica, brindando acompañamiento, asesoría y capacitación a las EAPB y su red prestadora beneficiando de manera indirecta a las mujeres del Distrito. Se realizaron 21 intervenciones en el entorno comunitario, 6 en el entorno educativo, 6 en el entorno laboral con enfoque en prevención de cáncer, ENT, IRA. Se participó en 10 Jornadas de salud orientadas a la gestión del riesgo de VIH, tuberculosis, Hansen, cáncer y ENT; para un total de 49 intervenciones. Se aportó a las variables 1,  2 y 3 de la meta de producto del plan de desarrollo, variable 4 sin aporte en el periodo (7 entidades del entorno comunitario, 3 entidad del entorno educativo, 2 del entorno laboral intervenidas con campaña de gestión del riesgo).</t>
  </si>
  <si>
    <t>Durante el mes de julio, se socializó la Estrategia de Prevención Combinada en 2 IPS, Se efectuaron 2 reuniones de seguimiento al plan PARE, 1 comité de garantía de la calidad y 1 mesa distrital IVE. Se realizaron 20 intervenciones en el entorno comunitario, 6 en el entorno educativo, 6 en el entorno laboral con enfoque en prevención de cáncer, ENT, IRA. Se participó en 10 Jornadas de salud orientadas a la gestión del riesgo de VIH, tuberculosis, Hansen, cáncer y ENT; para un total de 49 intervenciones. Se aportó a las variables 1,  2 y 3 de la meta de producto del plan de desarrollo, no hay aporte a la variable 4 en el periodo (7 entidades del entorno comunitario, 3 entidad del entorno educativo, 2 del entorno laboral intervenidas con campaña de gestión del riesgo).</t>
  </si>
  <si>
    <t xml:space="preserve"> V2= Número de campañas de gestión del riesgo en instituciones del entorno educativo</t>
  </si>
  <si>
    <t xml:space="preserve">  V3= Número de campañas de gestión del riesgo en instituciones del entorno Laboral</t>
  </si>
  <si>
    <t xml:space="preserve">  V4= Número de campañas de gestión del riesgo en instituciones del entorno institucional</t>
  </si>
  <si>
    <t>V1= Número de campañas de gestión del riesgo en instituciones del entorno Comunitario.</t>
  </si>
  <si>
    <t>En el mes de julio se implementaron acciones en preparación y respuesta a emergencias a través de: Participación en 17 PMU, 29 respuestas a eventos, 1 seguimiento proyecto, 1 Alerta, 1 visita de PHE, participación en 19 reuniones, 1 Plan de contingencia, 1 solicitud de cadena de llamado, 1 matriz contratación, 2, 1 seguimiento a la gestión documental, 1 seguimiento al simulacro DEA. El cumplimiento del entregable no se encuentra programado para este periodo.</t>
  </si>
  <si>
    <t>En el mes de julio se articulo con actores a través de: 10 reuniones, 5 operativos, 17 verificaciones de ambulancias, 1 seguimiento al  CRUE, Asignación de 14 TRD, seguimiento 7 PQRS, 31 documentos sobre vigilancia epidemiológica del SEM, 3 seguimientos DEA, 1 formulario web, 23 cruces de datos, 1 emblematización misión medica, 4 actividades de implementación programa misión médica. El cumplimiento del entregable no se encuentra programado para este periodo.</t>
  </si>
  <si>
    <t xml:space="preserve">En el mes de junio se realizó la operación del Centro Regulador de Urgencias y Emergencias de Cali – CRUE, con lo que se remitieron 1774 personas,  las cuales aportan a la Variable 1. El cumplimiento del entregable no se encuentra programado para este periodo. Con esta actividad se aporta a la política pública de salud mental, remitiendose de los 1774 personas 26 pacientes con afectación en salud mental. </t>
  </si>
  <si>
    <t>En el mes de julio se han realizado acciones de inspección, vigilancia y control sanitario a 1270 edificaciones e intalaciones asociadas a riesgo del consumo en el distrito de las cuales 942 cumplen con condiciones seguras para la salud humana. Se aportó a la PSSAN a través del control a 1270 Establecimientos expendedores de alimentos respecto a riesgos del consumo y toma de 79 Muestras de alimentos preparados y pre empacados analizadas respecto a parámetros microbiológicos y físicos. Aportando con 942 edificaciones e instalaciones a la variable 1</t>
  </si>
  <si>
    <t>En el mes de julio se han realizado acciones de inspección, vigilancia y control sanitario a 173 edificaciones e intalaciones asociadas a riesgo por medicamentos y dispositivos medicos de las cuales 150 cumplen con condiciones seguras para la salud humana. Aportando con 150 edificaciones e instalaciones a la variable 1</t>
  </si>
  <si>
    <t>En el mes de julio se han realizado acciones de inspección, vigilancia y control sanitario a 720 edificaciones e intalaciones generadoras de residuos de las cuales 490 cumplen con condiciones seguras para la salud humana. Aportando con 490 edificaciones e instalaciones a la variable 1.</t>
  </si>
  <si>
    <t>En el mes de julio se realizaron 79 muestras de alimentos y 113 de agua para consumo humano para un total de 192 muestras</t>
  </si>
  <si>
    <t>En el mes de julio se realizaron 79 muestras de alimentos y 113 de agua para consumo humano para un total de 192 muestras. Aportando con 79 muestras a la meta establecida en la PSSAN</t>
  </si>
  <si>
    <t>En el mes de julio se han realizado acciones de inspección, vigilancia y control sanitario a 1270 edificaciones e intalaciones asociadas a riesgo del consumo en el distrito de las cuales 942 cumplen con condiciones seguras para la salud humana. Aportando con 942 edificaciones e instalaciones a la variable 1</t>
  </si>
  <si>
    <t>En el mes de junio se realizaron 79 muestras de alimentos y 113 de agua para consumo humano para un total de 192 muestras</t>
  </si>
  <si>
    <t>En el mes de julio se realizaron 7 boletines de informes de los EISP en el análisis frente a brotes  y epidemias. Aportó con 7 informes de la V3.</t>
  </si>
  <si>
    <t>En el mes de julio se realizaron dos actas de reunión con gestores comunitarios en el marco de los COVECOM Y REVCom.  Desde este elemento PEP se aporta a la PP Salud Mental con la realización del tablero de indicadores de salud mental y la georreferenciación de los EISP de salud mental. Aportó con 4 informes de la V1.</t>
  </si>
  <si>
    <t>En el mes de julio se realizaron 7 boletines de informes de los EISP en el análisis frente a brotes  y epidemias. Desde este elemento PEP se aporta a la PP Salud Mental con la realización del tablero de indicadores de salud mental y  incluyendo la línea temática de salud mental. A la política de CTI con documento actualizado del Observatorio de Salud Pública Y a la PP Envejecimiento Saludable le aporta con el boletín sociodemográfico de la población adulta mayor de Cali. Aportó con 7 informes de la V3.</t>
  </si>
  <si>
    <t>En el mes de julio se realizaron 4 boletines epidemiológicos semanales y por EISP de identificación y comunicación del riesgo. Desde este elemento PEP se aporta a la PP de CTI con la creación de toda la estructura del Observatorio Distrital de Salud. Aportó con 4 informes de la V5.</t>
  </si>
  <si>
    <t>En el mes de julio se realizaron dos actas de reunión con gestores comunitarios en el marco de los COVECOM Y REVCom. Se realizó adición para reforzar la capacidad operativa y técnica de la entidad ante los crecientes desafíos en salud pública, relacionado con vigilancia comunitaria.</t>
  </si>
  <si>
    <t>En el mes de julio 1691 establecimientos e instalaciones vigiladas cumplen con las condiciones sanitarias.</t>
  </si>
  <si>
    <t>En el mes de julio se realizaron 19 informes de evento. Específicamente este producto contribuyó a la realización de  4 informes generados en la identificación y comunicación del riesgo frente a brotes y epidemias - V1-V5 respectivamente y al mismo tiempo, 7 informes generados en el análisis del riesgo frente a brotes y epidemias - V3, 8 informes generados para la preparación frente a brotes y epidemias-V2 y de respuesta frente a brotes y epidemias-V4 al mismo tiempo.</t>
  </si>
  <si>
    <t>En el mes de julio se realizaron 28 asistencias técnicas a diferentes UPGD en temas como BAI, SIVIGILA, Morbilidad materna extrema, defecto congénito, Enfermedad transmitida por alimentos, eventos inmunoprevenibles, Consumo antibiótico. Tuberculosis y VIH, TOSFERINA, VIGILANCIA INTEGRADA IAAS , RAM, PROA, WHONET, Eventos inmunopreveniblea e intoxicaciones. También se realizó 1 COVE, 1 Comité Técnico; para un total de 30 actas e informes. Aportó con 4 informes de la V5.</t>
  </si>
  <si>
    <t>En el mes de julio se realizaron 31 boletines de monitoreo de medios, 4 actas del Sistema de Alertas Tempranas SAT, 4 actas de Equipo de Respuesta Inmediata - ERI, 1 acta de SAR por mortalidad integrada y no hubo Plan de Acción ERI. Finalmente se realizan 15 informes IEC  que aportan en informes de preparación y respuesta; para un total de 55 informes y actas. Aportó con 8 informes generados para la preparación frente a brotes y epidemias-V2 y de respuesta frente a brotes y epidemias-V4 al mismo tiempo.</t>
  </si>
  <si>
    <t>En el mes de julio se reportó que los procesos relacionados con la contratación de logística-Refrigerios para las actividades misionales del grupo se ejecutaron en un 100%; para un total de 2 procesos. Esta actividad no contribuye directamente a ninguna variable de Plan de Desarrollo.</t>
  </si>
  <si>
    <t>V3</t>
  </si>
  <si>
    <t>V4</t>
  </si>
  <si>
    <t>V5</t>
  </si>
  <si>
    <t>V2</t>
  </si>
  <si>
    <t>V1</t>
  </si>
  <si>
    <t>En el mes de julio se realizo (1) informe con el reporte de acciones de Inspección. Vigilancia y Control de los factores de riesgo sanitario asociados a establecimientos prestadores de servicios de sanidad animal y actividades conexas con 58 visitas realizadas en las comunas 1, 2, 17 y 19  seguimiento areas priorizadas 2, 5, 6,10 y georeferenciación semanal de los casos de dengue a la SE 30. Aportando al avance de las 63 campáñas de las Variable No. 1.</t>
  </si>
  <si>
    <t>En el mes de julio se realizaron un total de 2 campañas integrales, de las cuales 2 corresponden al centro de zoonosis (V2) y 0 al subgrupo de ETV (V1)</t>
  </si>
  <si>
    <t xml:space="preserve">Los recursos de esta actividad presentan avance de ejecucion desde la Unidad de Apoyo por tratarse de recursos para temas logisticos de la dependencia. Para el período de reporte no se presenta ejecución. </t>
  </si>
  <si>
    <t>En Julio se intervinieron 10 instituciones E. comunitario (5 barrios, 5G_AM); 2 inst_Ent_educativo (IEO); 79 instituciones del E. laboral (unidades productivas formales e informales) y 11 actores institucionales (7 IPS, 4 CPSAM), para un total de 102 instituciones con estrategias de promoción, prevención y hábitos saludables para el fomento del cuidado de la salud y la vida implementadas.</t>
  </si>
  <si>
    <t xml:space="preserve">En julio se realizo 1 informe sobre 13 publicaciones sobre acciones de prevención en salud pública (lactancia materna, violencia de género, promoción cuidado de la salud del binomio madre – hijo, promoción del enfoque diferencial, promoción del buen trato en personas mayores, promoción de EVS) y 14 publicaciones sobre el componente de vacunación. Y se avanzó en la estructuración precontractual de acciones de comunicación en salud, con las ESE SurOriente y San Miguel.    </t>
  </si>
  <si>
    <t>En julio se realizo 1 informe sobre 2 acciones de articulación intersectorial para la promoción de entornos laborales seguros y saludables (mesa Distrital de Salud para Pob_Migrante, 1 estrategia de formalización del empleo – Colpensiones), y 11 intervenciones que promueven hábitos de vida saludable para la salud (1 con REDCUPS; 3 IEO, 1 intervención con trabajadores informales; 6 grupos de adulto mayor). La participacion de 83 mujeres en acciones de promoción del autocuidado (PP_mujer).</t>
  </si>
  <si>
    <t xml:space="preserve">En julio se realizó 2 cursos virtuales, 7 visitas seg_seguridad obstétrica, 5 visitas Seg_ ERA, EDA, plan PARE, 3 visitas seg_programa alto riesgo pediátrico, 26 IPS, 7 CPSAM, 3 EAPB. De las cuales 11 corresponden a V4 (7 IPS, 4 CPSAM) y 10 a seguimiento para un total de 21 instituciones. Temas RIAMP, RIAPMS, salud bucal, SGSSI, Riesgos laborales, entornos laborales saludables, calidad y PGIRH, seg_dato reportado, Sist_Inf_PAI. Las acciones contribuyen en la atención de mujeres en prog_SSR (PP mujer) y 300 mujeres y 65 hombres (PP Salud Mental); 98 trabajadores capacitados en SGSSI, entornos laborales saludables. </t>
  </si>
  <si>
    <t>Se realizó 1 informe sobre 2 interv_IEC para la afectación positiva de determinantes sociales de la salud en Entornos saludables (C. La Paz y La Elvira);14 interv. para Sensibilizar personas como gestores de cambio en el fortalecimiento de la participación social en salud (2 IEO, 5 sectores: La Playita, Villablanca, Guabal, 2 en Vallado); 4 Gr_ gestantes (1 Potrero Grande, 1 HB Carlos Holmes Trujillo, 2 La Unión y 1 Lourdes) y 2 G_deportivos (Soccer y Magos FC). Las acciones favorecen el autocuidado en salud en 89 mujeres (PP mujer). 28 personas en acciones de empoderamiento (Pol_participación).</t>
  </si>
  <si>
    <t>V2= Número de Instituciones del entorno educativo con estrategias de promoción y prevención implementadas</t>
  </si>
  <si>
    <t>V3= Número de Instituciones del entorno laboral con estrategias de promoción y prevención implementadas</t>
  </si>
  <si>
    <t>En julio se realizo 1 informe de la implementacion de estrategias de cuidado en salud como soy generación más sonriente, AIEPI, EVS, vacunación sin barreras, entonos laborales y seguros, en el Ent_educativo (14 Inst_educativas, 1IES, 4 hog_infantiles); Ent_comunitario (14 hog_comunitarios, 2 barrios, 1 g_líderes, 5 g_adulto_mayor); Ent_Laboral (79 un_productoras). V1 (5), V2 (no hay aporte) y V3 (79). Se contribuyó con 1 estrategia para promover DSSR y 1 estrategia EVS para jóvenes (Pol_juventud); interv_psicosociales comunitarias y articulación redes comunitarias e institucionales (pol_SMl) y 1 org. participando DSSR (pol_mujer).</t>
  </si>
  <si>
    <t>En julio se realizo 1 informe de implementacion de estrategias de cuidado en salud como soy generación más sonriente, AIEPI, EVS, vacunación sin barreras, entonos laborales y seguros, en el Ent_educativo (14 Inst_educativas, 1IES, 4 hog_infantiles); Ent_comunitario (14 hog_comunitarios, 2 barrios, 1 g_líderes, 5 g_adulto_mayor); Ent_Laboral (79 un_productoras). V1 (5) y V3 (79)</t>
  </si>
  <si>
    <t>En julio se realizaron acciones orientadas a gestión en salud pública; monitoreo a la implementación del sistema de gestión de calidad – SGC; y seguimiento a la gestión y generación de informes relacionadeos con las políticas públicas en las que la Secretaría de Salud incide. El entregable de la actividad no se encontraba programado para el periodo de reporte.</t>
  </si>
  <si>
    <t>En julio se realizó 1 informe sobre 3 acciones en pob_ materno perinatal y hasta infancia; 9 para entornos libres de humo de tabaco y aerosoles, 7 en prevención en el control al consumo de bebidas_alcoh, 8 en uso responsable de pantallas electrónicas,10 en prom. de prácticas de alimentación saludable, 2 en conformación de vigías en SST y 73 caracterizaciones de condiciones de salud y trabajo y perfil de morbimortalidad. Se aporta 31 mujeres con prácticas de EVS (PP Mujer). 2 G_per_mayores en hábitos comportamentales y 17 pnas en consumo de alimentos saludables (PP vejez).</t>
  </si>
  <si>
    <t xml:space="preserve">En julio se continuaron actividades reportadas en junio en SSR con jóvenes, gestantes y líderes, y, se realizó 5920 tamizajes de riesgo cardiovascular y 7 jornadas integrales de salud en el Ent.educativo V2 (2) y Ent_comunitario V1 (5). Las acciones contribuyen con 2 procesos de orientación en derechos sexuales y reproductivos (Pol_DH);  y 500 jóvenes que iniciaron proceso formativo en DSR (Pol_publ_mujeres y de juventudes). El entregable de la actividad no se encontraba programado para el periodo de reporte.
</t>
  </si>
  <si>
    <t xml:space="preserve">En julio se continuaron actividades reportadas en junio en SSR con jóvenes, gestantes y líderes, y, se realizó 5920 tamizajes de riesgo cardiovascular y 7 jornadas integrales de salud en el Ent.educativo V2 (2) y Ent_comunitario V1 (5). El entregable de la actividad no se encontraba programado para el periodo de reporte.
</t>
  </si>
  <si>
    <t>En julio se realizó 1 informe sobre la recepción y entrega de biológicos e insumos, 1 informe de dosis aplicadas, 1 informe estadístico de coberturas de vacunación en el Distrito de Cali, documentación de sist_información del Programa Cultura para la Vida y sus equipos funcionales, gestión de PQRS, consolidación de intervenciones de unidades productivas del sector formal de la economía, e informe de Monitoreos Rápidos de Cobertura de Vacunación en zonas de riesgo.</t>
  </si>
  <si>
    <t xml:space="preserve">En julio se avanzó en el desarrollo de la socialización del Contrato y su oparador ante las institucionalidades de la Comuna. Así mismo, en la concertación de plan de trabajo e inicio de proceso de contratación del talento humano para la ejecución de las actividades, a través de la Red de Salud de Sur Oriente.  El entregable de la actividad no se encontraba programado para el periodo de reporte.
</t>
  </si>
  <si>
    <t>En julio, se avanzó en en el desarrollo de la socialización del Contrato y su operador ante las institucionalidades de la Comuna. Así mismo, en la gestión para la concertación de plan de trabajo e inicio de proceso de contratación del talento humano para la ejecución de las actividades, a través de la Red de Salud de Oriente. El entregable de la actividad no se encontraba programado para el periodo de reporte.</t>
  </si>
  <si>
    <t>En julio, se avanzó en en el desarrollo de la socialización del Contrato y su operador ante las institucionalidades de la Comuna. Así mismo, en la gestión para la concertación de plan de trabajo e inicio de proceso de contratación del talento humano para la ejecución de las actividades, a través de la Red de Salud del Centro. El entregable de la actividad no se encontraba programado para el periodo de reporte.</t>
  </si>
  <si>
    <t>En julio se avanzó en el desarrollo de la socialización del Contrato al operador así como en la gestión del espacio de socialización ante la institucionalidad de la Comuna, para realiaza la socialización y presentación del operador (Red de  Salud de Ladera E.S.E). El entregable de la actividad no se encontraba programado para el periodo de reporte.</t>
  </si>
  <si>
    <t>En julio se continua con la contratación del servicio de  transporte para la realización de visitas a niños con desnutrición reportados en la ficha 113 en sus hogares, como una campaña para el fortalecimiento de seguridades alimentaria, alienado con el entorno institucional. El entregable de la actividad no se encontraba programado para el periodo de reporte.</t>
  </si>
  <si>
    <t>En el mes de Julio se realizaron 3 asistencias tecnicas mediante campañas en el entorno institucional (V4: 3 IPS) enfocadas en el cumplimiento de la ruta integral de atención en salud- RIA impactando a 6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</si>
  <si>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 xml:space="preserve">Se avanza en el proceso de contratación con la ESE CENTRO para generar la estrategia de comunicación con el fin de difundir la seguridad alimentaria y nutricional. El entregable de la actividad no se encontraba programado para el periodo de reporte.
</t>
  </si>
  <si>
    <t>En el mes de julio se realizo mesa técnica de disponibilidad y acceso de la Política de SAN, la tercera sesión del COTSSAN 2025 y se validan 2 instituciones con campañas en el entorno laboral.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politica de derechos humanos.</t>
  </si>
  <si>
    <t>V1= Número de instituciones con campañas en el entorno comunitario desarrolladas.</t>
  </si>
  <si>
    <t>V2= Número de instituciones con campañas en el entorno educativo desarrolladas.</t>
  </si>
  <si>
    <t>V3= Número de instituciones con campañas en el entorno laboral desarrolladas.</t>
  </si>
  <si>
    <t>En julio, se impulsó la seguridad alimentaria y nutricional en 11 instituciones con campañas: 9 comunitarios - V1 (incluyendo Centros del Adulto Mayor) 2 laborales - V3 y V2 (0). Se apoyó  PPSSAN a de los indicadores 5.1.2. y 6.1.2 y indicadores 2.4.2 y 2.4.3 de la Envejecimiento y Vejez fomentando la alimentación saludable y verificando minutas en centros VIDA impactando a 170 personas. Esta actividad tuvo una adición con el objetivo de fortalecer el equipo de seguridad alimentaria en territorio y realizar búsqueda activa de alteraciones nutricionales en campo.</t>
  </si>
  <si>
    <t xml:space="preserve">En el mes de julio el proyecto avanzó en la contratación con la ESE ladera y se presento el proyecto con ajustes ante el comité de planeacion y la JAL. </t>
  </si>
  <si>
    <t>Durante el mes de Julio se realizan 10 instituciones educativas con campañas (V2) debido al periodo de receso escolar durante este mes no se logran impactar más sedes educativas oficiales, sin embargo, se analiza el estado nutricional en 5061 niños en edad escolar, encontrando: El 53,43% (2.704 niños y niñas) presenta un IMC adecuado para la edad. El 19,3% (977 niños y niñas) presenta sobrepeso.  El 16% (810 niños y niñas) presenta obesidad. El 8,6% (435 niños y niñas) se encuentra en riesgo de delgadez. El 2,67% (135 niños y niñas) presenta delgadez y se realizan campañas dentro de 4 IPS (V4) impactando a 4 profesionales de la salud, realizando intervenciones relacionadas con el cumplimiento de la ruta de alteraciones nutricionales</t>
  </si>
  <si>
    <t>V2= Número de instituciones con campañas en el entorno educativo desarrolladas.
V4= Número de instituciones con campañas en el entorno institucional desarrolladas.</t>
  </si>
  <si>
    <t>En el mes de Julio, se brindo apoyo por medio de 8 vehículos dispuestos al servicio misional del organismo para llevar a cabo las actividades del equipo de dengue, fumigación, tuberculosis, revisión de aguas.</t>
  </si>
  <si>
    <t>En el mes de Julio se logró la resolución de 1.883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968. Referente a la politica de salud mental se restituyeron 68 peticiones y referente a la politica de derechos humanos se restituyeron 1.883.</t>
  </si>
  <si>
    <t>En el mes de Julio se restituyeron de manera efectiva 2317 derechos en salud . V1</t>
  </si>
  <si>
    <t xml:space="preserve">En julio se realizo 1 informe de soporte a la infraestructura con mantenimiento de redes, configuración y asistencia técnica, 1 informe sobre mejoras a los sistemas de informacion SAC, SIPECI, SISAM, SICAD II y SISALAM. 1 informe sobre la actualizacion de informacion contractual de los contratista soporte en la organizacion de documentos y carpetas de contratacion vig. 2023-2024 seguimiento a comunicaciones oficiales. V1(0)
</t>
  </si>
  <si>
    <t xml:space="preserve"> En el mes de julio mediante  la resolucion 202541450100009203,  del 15 de julio se reconocio y ordeno  el pago de  pasivos exigibles de vigenicias expiradas. </t>
  </si>
  <si>
    <t>En el mes de julio en aras de avanzar en el desarrollo del modulo del sistema de información, se llevó a cabo una reunión con el equipo de Salud Mental, con el objetivo de avanzar en la articulación e implementación de políticas públicas orientadas al fortalecimiento de la salud mental en el territorio.</t>
  </si>
  <si>
    <t>En el mes de julio se ejecutaron acciones a la V2 realizando 23 visitas de verificación e implementación de los componentes de Seguridad del paciente, indicadores de Calidad y PAMEC. Además se realizaron 9 asistencias técnicas con enfoque en el sistema obligatorio de la garantia de la calidad a las IPS reportadas con bajo desempeño en las visitas de auditoria de 2024 y 2025. Frente a la variable 1, se realizó visita a la E.S.E Suroriente. Para  PP (Salud mental / adultez y vejez) en el mes de julio; se cumplio el 100% de las acciones programadas con la realizacion de 24 visitas de auditoria.</t>
  </si>
  <si>
    <t>Durante el mes de julio se realizó modificación al convenio 4145.010.27.1.0006 - 2025 con la Red de Salud Oriente para adquisición de dotación hospitalaria.</t>
  </si>
  <si>
    <t xml:space="preserve">En el mes de julio se realizo la Mesa técnica con Gerentes de todas la EAPB de Cali donde se socializó la Nueva Guía GAUDI para aplicar en la auditoria 2025-1. P.Publica Salud Mental: Durante el mes de julio no se realizaron acciones de auditoria, solo se brindo asistencia tecnica. El entregable de la actividad no se encontraba programado para el periodo de reporte.
</t>
  </si>
  <si>
    <t xml:space="preserve">En el mes de julio se realizo la Mesa técnica con Gerentes de todas la EAPB de Cali donde se socializó la Nueva Guía GAUDI para aplicar en la auditoria 2025-1.P. El entregable de la actividad no se encontraba programado para el periodo de reporte.
</t>
  </si>
  <si>
    <t>En el mes de julio se ejecutaron acciones a la V2 realizando 23 visitas de verificación e implementación de los componentes de Seguridad del paciente, indicadores de Calidad y PAMEC. Además se realizaron 9 asistencias técnicas con enfoque en el sistema obligatorio de la garantia de la calidad a las IPS reportadas con bajo desempeño en las visitas de auditoria de 2024 y 2025. Frente a la variable 1, se realizó visita a la E.S.E Suroriente. Se cumplio el 100% de las acciones programadas con la realizacion de 24 visitas de auditoria.</t>
  </si>
  <si>
    <t xml:space="preserve">En julio se ejecutó el monitoreo a la gestión de las Empresas Sociales del Estado,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 El entregable de la actividad no se encontraba programado para el periodo de reporte.
</t>
  </si>
  <si>
    <t xml:space="preserve">En el mes de julio se realizarón los seguimientos a los compromisos definidos en las mesas de trabajo donde se convoco a las mesas en el mes de agosto y se brindaron 5 asistencias  tecnicas. El entregable de la actividad no se encontraba programado para el periodo de reporte.
</t>
  </si>
  <si>
    <t xml:space="preserve">En el mes de julio se realizaron 30 visitas de seguimiento a los programas de Tecnovigilancia (11), Farmacovigilancia (11) y  de Reactivovigilancia (8) en los prestadores de servicios de salud. El entregable de la actividad no se encontraba programado para el periodo de reporte.
</t>
  </si>
  <si>
    <t xml:space="preserve">En el mes de julio se realizó nueve (9) asistencias técnicas en PAMEC, indicadores de calidad y seguridad del paciente en las IPS reportadas con bajo desempeño en las visitas de auditoria de 2024 y 2025. El entregable de la actividad no se encontraba programado para el periodo de reporte.
</t>
  </si>
  <si>
    <t>V1 = Empresas Sociales del Estado de nivel primario de atención con implmentación del Sistema de Garantía de la Calidad verificado a traves de auditorías</t>
  </si>
  <si>
    <t>V2 = Prestadores de servicios de salud con implementación del Sistema de Información y PAMEC verificado a través de auditorías</t>
  </si>
  <si>
    <t>En el mes de Julio se realizo seguimiento a 23 IPS(V1)  y 1 a la Ese Suroriente (V2), logrando la verificación e implementación de los componentes de Seguridad del paciente a indicadores de Calidad y PAMEC. En la Ese Suroriente se verificaron componentes adicionales referencia y contrareferencia, atención al usuario, humanización de la salud, servicio de urgencias, paciente trazador y los temas de Seguridad del paciente, indicadores de Calidad y PAMEC.</t>
  </si>
  <si>
    <t xml:space="preserve">En el mes de julio se realizaron acciones de la variable 1, mediante la modificación al convenio 4145.010.27.1.0006 - 2025 con la Red de Salud Oriente para adquisición de dotación hospitalaria. El entregable de la actividad no se encontraba programado para el periodo de reporte.
</t>
  </si>
  <si>
    <t xml:space="preserve">Durante el mes de julio se realizó la emisión de 21 licencias de práctica médica para el uso de equipos generadores de radiaciones ionizantes en los prestadores de servicios de salud. El entregable de la actividad no se encontraba programado para el periodo de reporte.
</t>
  </si>
  <si>
    <t xml:space="preserve">En el mes de julio se ejecutaron las acciones correspondientes al plan de trabajo donde se realizó 38 inscripciones para la prestación de servicios de salud. 1208 tramites en el reporte de novedades en la prestación del servicio, 374 autorización de distintivos de habilitación solicitados por los prestadores,  20 elaboraciones de entrega de constancias de habilitación y  33asistencias tecnicas requeridas por los prestadores de servicios de salud para la adecuada implementación del proceso de Registro Especial de Prestadores - REPS. El entregable de la actividad no se encontraba programado para el periodo de reporte.
</t>
  </si>
  <si>
    <t xml:space="preserve">En el mes de julio se realizaron 30 asistencias técnicas a demanda de los prestadores de servicios de salud que están por adquirir condiciones de habilitación. El entregable de la actividad no se encontraba programado para el periodo de reporte.
</t>
  </si>
  <si>
    <t xml:space="preserve">En el mes de julio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 El entregable de la actividad no se encontraba programado para el periodo de reporte.
</t>
  </si>
  <si>
    <t xml:space="preserve">En el mes de julio dando respuesta a la variable 1, se dieron acciones que permiten llevar a cabo la certificación de servicios mediante la adecuada ejecución del proceso del Sistema Unico de habilitación donde se realizaron 39 visitas de certificación al Plan Anual. Adicionalmente, se efectuaron 29 visitas de IVC por PQRS,  12 visitas previas en el marco del Sistema Único de Habilitación a prestadores de servicios de salud. El entregable de la actividad no se encontraba programado para el periodo de reporte.
</t>
  </si>
  <si>
    <t>En el mes de julio no se realizaron certificaciones a Servicios de urgencias, cirugia plastica, Transporte Asistencial basico y medicalizado y ginecologia oncologica certificados</t>
  </si>
  <si>
    <t>Durante el mes de Julio no se recibieron los insumos de compras comunes correspondiente a la papelería del organismo.</t>
  </si>
  <si>
    <t>En el mes de Julio no se recibieron los insumos de compras comunes correspondiente a la papelería del organismo.</t>
  </si>
  <si>
    <t xml:space="preserve">En el mes de julio continuan los mantenimientos preventivos y correctivos de los vehiculos de la SSP. El contratista presento informes con corte a Junio y las facturas correspondientes para el pago, la informacion fue devuelta por el supervisor con observaciones, a la fecha estamos a la espera de estos documentos con las observaciones subsanadas para efectuar el pago y por ende reportar el avance. El entregable de la actividad no se encontraba programado para el periodo de reporte.
</t>
  </si>
  <si>
    <t xml:space="preserve">En el mes de Julio no se recibieron los mobiliarios dotar las Sedes de la Secretaria de Salud. El entregable de la actividad no se encontraba programado para el periodo de reporte.
</t>
  </si>
  <si>
    <t xml:space="preserve">En el mes de julio se realizaron acciones que permitieron realizar seguimiento de las actividades realizadas por el talento humano, estas acciones son informes de actividades, elaboracion de estudios previos para procesos de mantenimiento. Programacion de transporte, ejecucion de las solicitudes de bienes muebles y traslado de los mismos mantenimientos y reparaciones locativas. El entregable de la actividad no se encontraba programado para el periodo de reporte.
</t>
  </si>
  <si>
    <t>En el mes de julio continuan los mantenimientos  del ascensor y aires acondicionados del edificio central de la SSP. Tambien inicia el proceso de 1 mantenimiento de tableros electricos. V1(0) y V2(0)</t>
  </si>
  <si>
    <t>En el mes de julio se realizaron acciones de planeación y programación de tareas encaminadas al cumplimiento del producto, en relación a las adecuaciones proyectadas en el edificio central y sus sedes para la adecuacion de cubiertas, fachadas y mantenimientos de las sedes San Nicolas, UESA Centro y Oriente. Se actualizaron presupuestos de obra y se solicitaron cotizaciones.</t>
  </si>
  <si>
    <t>Se realizó 1 seguimiento a las acciones realizadas en los territorios y se participó en 7 jornadas de Salud en las comunas 16, 13, 11, y 2, también se capacitaron 1.080 personas desarrollando acciones de IEC para la salud y la gestión del riesgo, asistencia técnica a los planes de acción a los comités comunitarios de entornos para la vida de la comuna 6, 11-12, 13, 15, 16 y reactivación del comité comunitario de la comuna 21, aportando con 2 territorios a la variable 1. Aportando a la Política de Soberanía y Seguridad Alimentaria a través de desarrollo de estas intervenciones en los siguientes territorios, Com2, Brisas de los Álamos, Com16: Mariano Ramos, Com18: Alto Jordán, Com10: El Guabal, Com13: Villa del Lago, Com15: Comuneros I y Corregimiento de la Buitrera,</t>
  </si>
  <si>
    <t>En el mes de julio se realizo seguimiento a las acciones implementadas en los terriotrios priorizados, ademas de la participacion en las jornadas de Salud en las comunas 16, 13, 11, y 2, capacitación de 1.080 personas desarrollando acciones de información educación y comunicación para la salud y la gestión del riesgo y asistencia tecnica a los planes de accion a los comites comunitarios de entornos para la vida de la comuna 6, 11-12, 13, 15 y 16. aportando con 2 territorios relacionados a la variable 1, Seguimiento a proyectos de presupuesto participativo de 1 territorio (Comuna 21) aportando al cumplimiento de la V2. Se realiza implementación de la política con la caracterización del territorio, la elaboración e implementación del plan de acción en 1 Territorio, Valle Grande aportando al cumplimiento de la V3.</t>
  </si>
  <si>
    <t>En el mes de Julio, se avanzó en el seguimiento a la operatividad de la linea de teleorientación 106, se acompañaron jornadas de la campaña "En-torno a tu salud mental" en los territorios priorizados, acompañamiento a Instituciones Educativa con estrategias de salud mental, se desarrollaron acciones con comisarias de familias en el marco de las acciones del  P.I.C que desarrollan las E.S.E en temas de rutas de atencion integral de las afectaciones de salud mental y prevención de violencias. así mismo se participó de espacios de intervenciones en diferentes entornos logrando capacitar a 400 personas en temas de salud mental, V1= 200 y V2 =200.  Esta actividad aporta a la Politica de Salud mental con acciones en los territorios priorizados en los diferentes entornos y cursos de vida y P.P. Juventudes con el desarrollo de las estrategias se avanzó en procesos de articulacion en el periodo.</t>
  </si>
  <si>
    <t>En el mes de Julio, se avanzó en el seguimiento a la operatividad de la linea de teleorientación 106, se acompañaron jornadas de la campaña "En-torno a tu salud mental" en los territorios priorizados, acompañamiento a Instituciones Educativa con estrategias de salud mental, se desarrollaron acciones con comisarias de familias en el marco de las acciones del  P.I.C que desarrollan las E.S.E en temas de rutas de atencion integral de las afectaciones de salud mental y prevención de violencias. así mismo se participó de espacios de intervenciones en diferentes entornos logrando capacitar a 400 personas en temas de salud mental, V1= 200 y V2 =200.  Esta actividad aporta a la Politica de Salud mental con acciones en los territorios priorizados en los diferentes entornos y cursos de vida y P.P. Mujer con el acompañamiento a las acciones de Cuidarte y P.P. Juventudes se avanzó en procesos de articulacion en el periodo.</t>
  </si>
  <si>
    <t>En el mes de Julio, se avanzó en el seguimiento a la operatividad de la linea de teleorientación 106, se acompañaron jornadas de la campaña "En-torno a tu salud mental" en los territorios priorizados, acompañamiento a Instituciones Educativa con estrategias de salud mental, se desarrollaron acciones con comisarias de familias en el marco de las acciones del  P.I.C que desarrollan las E.S.E en temas de rutas de atencion integral de las afectaciones de salud mental y prevención de violencias, así mismo se participó de espacios de intervenciones en diferentes entornos logrando capacitar a 400 personas en temas de salud mental, V1= 200 y V2 =200. Esta actividad aporta a la Politica de Salud mental con acciones en los territorios priorizados en los diferentes entornos y cursos de vida.</t>
  </si>
  <si>
    <t>En el mes de Julio, se capacitaron 4 docentes en instituciones educativas priorizadas en la estrategia pasaje a la palabra en el marco de las acciones del P.I.C. Esta estrategia aporta al desarrollo de la Política Pública de Salud Mental.</t>
  </si>
  <si>
    <t>V2. Personas capacitadas con estrategias para el fortalecimiento de la salud mental en el marco del modelo comunitario</t>
  </si>
  <si>
    <t>V1. Personas capacitadas con estrategias para la promoción de la convivencia, el fortalecimiento del tejido social y el abordaje de las violencias con perspectiva de género.</t>
  </si>
  <si>
    <t xml:space="preserve">En el mes de Julio, se avanzó en el desarrollo de capacitaciones a 27 personas (V1) en temas de unidades funcionales en salud mental el proceso de induccion al talento humano asi mismo la generación de espacios de concertacion  del proceso de formacion MHGA para el desarrollo las acciones en el marco del plan de intervenciones colectivas P.I.C que desarrollan las E.S.E en temas de asistencias tecnicas a las entidades de atencion en salud mental y consumo de spa las acciones responden a la Politica Publica de Salud mental. Politica de Juventudes,  se avanzó en procesos de articulacion en el periodo . </t>
  </si>
  <si>
    <t>En el mes de Julio, se avanzó en el proceso de capacitación a 10 personas (V1) sobre nuevas formas de adiccion y factores desencadenantes del consumo de spa en el marco del plan de intervenciones colectivas P.I.C que desarrollan las E.S.E como estrategias de inclusión social para personas con afectaciones por consumo de sustancias psicoactivas, las acciones responden a la Politica Publica de Salud mental. Politica de Juventudes se avanzó en procesos de articulacion en el periodo</t>
  </si>
  <si>
    <t xml:space="preserve">En el mes de Julio, se avanzó en el proceso de capacitación a 10 personas (V1) sobre nuevas formas de adiccion y factores desencadenantes del consumo de spa en el marco del plan de intervenciones colectivas P.I.C que desarrollan las E.S.E como  estrategias de inclusión social para personas con afectaciones por consumo de sustancias psicoactivas. las acciones responden a la Politica Publica de Salud mental con la implementacion de acciones en los diferentes entornos y cursos de vida. </t>
  </si>
  <si>
    <t xml:space="preserve">En el mes de Julio, el avance para el cumplimiento del producto relacionado con servicio de educacion informal en temas de salud publica es de 267 personas capacitadas las cuales son aportadas por la variable 1 </t>
  </si>
  <si>
    <t>En el mes de Julio se realizo proceso de socializacion del operador, del supervisor, de apoyos tecnicos,  del contrato con la Junta de Accion Comunal JAL y  comite de planificacion de la Comuna 16</t>
  </si>
  <si>
    <t>En el mes de Julio se realizo proceso de socializacion del operador, del supervisor, de apoyos tecnicos,  del contrato con la Junta de Accion Comunal JAL, comite de planificacion de la Comuna y grupos de interes de la comuna 21</t>
  </si>
  <si>
    <t>En el mes de Julio se realizo  reunion con el operador Red de Salud de Ladera ESE y se programo reunion de socializacion con grupos de interes como la Junta de Accion Comunal JAL, comite de planificacion de la Comuna 20, por medio del Centro Administrativo Local Integral CALI</t>
  </si>
  <si>
    <t>En el mes de Julio se realizo  reunion con el operador Red de Salud de Ladera ESE y se programo reunion de socializacion con grupos de interes como la Junta de Accion Comunal JAL, comite de planificacion de la Comuna 18, por medio del Centro Administrativo Local Integral CALI</t>
  </si>
  <si>
    <t>En el mes de Julio se realizo proceso de socializacion del operador, del supervisor, de apoyos tecnicos,  del contrato con la Junta de Accion Comunal JAL, comite de planificacion del corregimiento  de Felidia.</t>
  </si>
  <si>
    <t>Para el mes de julio y con el fin de avanzar en la implantación de los sistemas de la medicina ancestral, el 31 de julio se firmo acta de incio con el cabildo Dxi'pha ' Dena- Nasa pance</t>
  </si>
  <si>
    <t xml:space="preserve">En el mes de julio se realizan 300 intervenciones de RBC que corresponden a las personas con discapacidad, sus familias y cuidadores, en 3 momentos. Aporta a la  V2: 300 intervenciones que aportan al plan de desarrollo. </t>
  </si>
  <si>
    <t>V4= Número de personas intervenidas de población víctimas del conflicto armado.
V5= Número de personas intervenidas de población campesina.
V8= Número de personas mayores (&gt;60 años) intervenidas.</t>
  </si>
  <si>
    <t xml:space="preserve">En julio  se realizo; atencion psicosocial y salud integral a 228 personas victimas del conflicto armado en las modalidades individual y familiar incluidas en registro unico de victimas. Se identificaron 4 niños con esquema de vacunacion completo (Ind. Niños). Se conformaron  5 redes integradas para Fomentar la participación de la población respecto de sus derechos y garantías de acceso a la salud con enfoque diferencial, con ello se aporto a la V4: 228 y V8 con 95 personas, no se aporto a la V5 del plan de desarrollo. </t>
  </si>
  <si>
    <t>En julio  se realizo; atencion psicosocial y salud integral a 228 personas victimas del conflicto armado en las modalidades individual y familiar incluidas en registro unico de victimas. Se identificaron 4 niños con esquema de vacunacion completo (Ind. Niños). Se conformaron  5 redes integradas para Fomentar la participación de la población respecto de sus derechos y garantías de acceso a la salud con enfoque diferencial, con ello se aporto a la V4: 228 y V8 con 95 personas, no se aporto a la V5 del plan de desarrollo. Se reportaron a la PP: 2.3.3. mujeres victimas del conflicto armado 141 y 2.3.4. mujeres afro: 67</t>
  </si>
  <si>
    <t>V4= Número de personas intervenidas de población víctimas del conflicto armado.</t>
  </si>
  <si>
    <t>V7= Número de personas intervenidas de población migrante.</t>
  </si>
  <si>
    <t>V8= Número de personas mayores (&gt;60 años) intervenidas.</t>
  </si>
  <si>
    <t>V2= Número de personas intervenidas de comunidades negras, afrodescendientes, raizales y palenqueros.</t>
  </si>
  <si>
    <t>V3= Número de personas intervenidas de población habitante de y en calle y trata de personas.</t>
  </si>
  <si>
    <t>V5= Número de personas intervenidas de población campesina.</t>
  </si>
  <si>
    <t>V6= Número de personas intervenidas de población LGTBIQ+.</t>
  </si>
  <si>
    <t>En el mes de julio,  se intervinieron a traves de las acciones del proyecto un total de 668 personas de las cuales: indigenas: 2, afro:52, victimas del conflicto armado: 250,  habitante de calle y en calle:52,  migrantes:57; campesino: 51  ; persona mayor: 152 , y LGTBIQ+:52</t>
  </si>
  <si>
    <t>En el mes de julio se intervinieron a traves de las acciones del proyecto un total de 800 personas (le aportan a la variable 1 con 500 certificados  y a la variable 2 con 300 personas con RBC del plan de desarrollo).</t>
  </si>
  <si>
    <t>En el mes de julio se realizaron 3 informes con el registro y sistematización de información relacionada a las acciones de IVC en los territorios, seguimiento y analisis a la gestion y reportes de información de acuerdo a gestion en salud ambiental.</t>
  </si>
  <si>
    <t>En el mes de julio se ha realizado vigilancia de la calidad del agua en 168 establecimientos de interes, relacionados a agua para consumo humano y de uso recreativo de los cuales 89 (actas de IVC) cumplen con condiciones seguras para la salud humana. Aportando con 89 edificaciones e instalaciones a la variable 1.</t>
  </si>
  <si>
    <t>En el mes de julio se diagnosticó intersectorial y comunitarios en el barrios Comuneros I de la Comuna 15 y Corregimiento la Buitrera y las reuniones institucionales para el planteamiento de alternativas de solución en los territorios de Com6: Jorge Eliecer Gaitán, COM14: Promociones Populares B, se realizó intervención en 1,000 viviendas correspondiente al diagnóstico, sanitario, ambiental y social, de los territorios priorizados, corregimiento la Buitrea y Comuneros I, aportando con 2 territorios a la variable 1. El entregable de la actividad no se encontraba programado para el periodo de reporte.</t>
  </si>
  <si>
    <t>En el mes de julio se realizó 1 reunión del comité técnico de entornos para la vida para la planificación y seguimiento de los territorios priorizados intervenidos, de igual manera se realizó Asistencia Técnica a Mesas Técnicas del COTSA, con el fin de avanzar en los Planes de Acción y en la actualización del Decreto 0115 de 2016.Ademas se realizó gestión intersectorial con la CONASA para el posicionamiento del COTSA ante el Consejo de Gobierno que se realizara en el mes de agosto. Aportando a 2 territorios de la V1</t>
  </si>
  <si>
    <t xml:space="preserve">En julio se encuentra a la espera del reporte de avances en el proceso de contratacion que se adelanto desde el mes de mayo con la adjudicacion del contrato No. Contrato 4145.010.26.1.0914-2025. proovedor Copy Medios(MECOP), se realiza seguimiento a traves correo electronico y en reuniones tecnicas y comites primarios. El entregable de la actividad no se encontraba programado para el periodo de reporte.
 </t>
  </si>
  <si>
    <t>A Julio de 2025, se realizaron 3 informes relacionado a la implementación de la Estrategia Educativa para la Prevención de las ETV en 7 nuevos territorios: Mojica, Republica de Israel, Antonio Nariño, El Poblado II, Vallegrande, Ciudadela Floralia y Alfonso Bonilla Aragón. Ya implementada en 7 territorios priorizados (Salomia. Brisas de los Álamos. Manuela Beltran. El Vallado. San Luis II. Siloe. Terrón colorado). Y Aportando al avance de las 14 campáñas de la Variable No. 1</t>
  </si>
  <si>
    <t>En el mes de Julio se realizaron 159.786 intervenciones de control de Aedes aegypti en Sumideros recolectores de agua en vía pública, Lugares de Concentración Humana, Viviendas, Control biológico y fumigación. Aportando al avance de las 14 campáñas de la Variable No. 1</t>
  </si>
  <si>
    <t>Se realizaron acciones de prevención y vigilancia de la rabia en 2 territorios con campañas de inmunización en perros y gatos (comunas 20 y 21) . En atención a solicitudes se realizaron intervenciones puntuales con vacunación en las comunas 2,3,4,5,7,10,11, 13, 14,15,18, 2 y corregimiento de Felidia. Durante este periodo se logró la vacunación antirrábica de 14.170 animales siendo 8.235 perros y 5.935 gatos, del total de animales se vacuno 14,101 animales la zona urbana y 69 en zona rural. Se realiza monitoreo rápido de vacunación antirrábica en el corregimiento El Hormiguero. Y comuna 20 barrio La Nave. Seguimiento a 392 casos notificados de agresiones generadas por APTR que cuentan con información que permiten su seguimiento, con un seguimiento del 100 % y atención a 31 solicitudes asociadas a la prevención y vigilancia de la rabia. Aportando a la variable No. 2 a través de 2 campañas.</t>
  </si>
  <si>
    <t xml:space="preserve">Se realizo un informe adicional como parte del plan de contingencia con intervenciones del riesgo con acciones de inspeccion y vigilancia en Encefalitis equinas en 7 pesebreras ubicadas en la zona de Pance  y 2 en el Hormiguero con un total de 93 ejemplares equinos. Se reciben durante el periodo 11 solicitudes asociadas a diferentes riesgos sanitarios relacionados a zoonosis en las comunas 1, 2, 15, 13, 17, 20, 21, por presencia de especies sinantropicas, criaderos y alojamientos irregulares y albergues.Intervencion del riesgo por leptospirosis con seguimiento a 6 casos sospechosos. control integral de roedores en 43 espacios públicos y 48 canales de agua lluvia intervenidos. con control integral de roedores para la prevencion de leptospirosis y atencion de 10 solicitudes. Aportando al avance de la variable No. 2. </t>
  </si>
  <si>
    <t>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 En la politica publica de envejecimiento y vejez segun los indicadores.1.5.6.7.12.13.14.15.18 y 20 se realizaron 2 asistencias tecnicas. Para el periodo de reporte se realizo 2  asistencias tecnicas para el aporte a politica de victimas. En el periodo no hay aporte a politica de D. humanos y cali afro</t>
  </si>
  <si>
    <t>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  En el periodo no hay aporte a la poltica publica de diversidad</t>
  </si>
  <si>
    <t xml:space="preserve">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 </t>
  </si>
  <si>
    <t>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 En el periodo no hay aporte a la politica publica de diversidad</t>
  </si>
  <si>
    <t>En el mes de julio, se realizo asistencia tecnica a 20 entidades para el desarrollo de capacidades en respuesta a los actores del sistema en salud en el abordaje de los grupos vulnerables. diferenciales y discapacidad en las que se encuentran EPS, IPS y ESE. En el periodo no hay aporte a las variables del plan de desarrollo</t>
  </si>
  <si>
    <t xml:space="preserve">En el mes de julio  se realizaron 6 auditorias y conciliaciones de cuentas medicas con los prestadores de servicios de salud que atendieron población migrante irregular. El entregable de la actividad no se encontraba programado para el periodo de reporte. El entregable de la actividad no se encontraba programado para el periodo de reporte.
</t>
  </si>
  <si>
    <t xml:space="preserve">En el mes de julio se realizó la consolidación de las cuentas medicas radicadas a la Secretaría de Salud por parte de los prestadores de servicios de salud que atendieron población migrante irregular. Referente a la politica de Salud Mental en el periodo se atendieron un total de 590 personas sin aseguramiento en salud en el territorio de Santiago de Cali con diagnosticos varios. El entregable de la actividad no se encontraba programado para el periodo de reporte.
</t>
  </si>
  <si>
    <t>En el mes de julio se realizó la consolidación de las cuentas medicas radicadas a la Secretaría de Salud por parte de los prestadores de servicios de salud que atendieron población migrante irregular. Referente a la politica de Salud Mental en el periodo se atendieron un total de 590 personas sin aseguramiento en salud en el territorio de Santiago de Cali con diagnosticos varios. El entregable de la actividad no se encontraba programado para el periodo de reporte.</t>
  </si>
  <si>
    <t>En el mes de julio se realizó la consolidación de la información de gestión de auditoria y conciliación de cuentas medicas de los servicios prestados a la población migrante irregular. El entregable de la actividad no se encontraba programado para el periodo de reporte.</t>
  </si>
  <si>
    <t>Se procesaron 12 solicitudes de asignación de códigos Menor Sin Identificación (MS) para Niños, Niñas y Adolescentes (NNA) del ICBF. Tambien Se procesaron 3 solicitudes de listados censales para la población habitante de calle, enviados por Bienestar Social. El entregable de la actividad no se encontraba programado para el periodo de reporte.</t>
  </si>
  <si>
    <t xml:space="preserve">En el mes de julio se realizo proceso de revisión de las bases de datos provenientes de las diferentes fuentes de información para la efectiva depuración mensual y reporte trimestral  mediante acta a la Base de Datos Única de Afiliados- BDUA. El entregable de la actividad no se encontraba programado para el periodo de reporte.
</t>
  </si>
  <si>
    <t>En el mes de julio se realizo proceso de revisión de las bases de datos provenientes de las diferentes fuentes de información para la efectiva depuración mensual y reporte trimestral  mediante acta a la Base de Datos Única de Afiliados- BDUA. El entregable de la actividad no se encontraba programado para el periodo de reporte.</t>
  </si>
  <si>
    <t>En el mes de julio dando respuesta a la variable 2 se realizaron acciones para identificar posibles beneficiarios y contribuyentes asegurando a 1890 personas: 1558 colombianos y 332 migrantes. Además se validaron 4 bases de datos para la búsqueda activa. En relación con la sentencia T291 sobre recicladores se valido base de recicladores Arena. El entregable de la actividad no se encontraba programado para el periodo de reporte.</t>
  </si>
  <si>
    <t xml:space="preserve">En el mes de julio se ejecuto proceso de monitoreo del flujo de recursos del régimen subsidiado. mediante la consolidación de datos para emisión de acta generada de manera trimestral. El entregable de la actividad no se encontraba programado para el periodo de reporte.
</t>
  </si>
  <si>
    <t>En el mes de julio dando respuesta a la variable 2, se ejecutó el plan de promoción de afiliación al SGSSS con 10 jornadas informativas, 8 articulaciones con actores en salud en Cali y una implementación de la estrategia de sensibilización al régimen contributivo. El entregable de la actividad no se encontraba programado para el periodo de reporte.</t>
  </si>
  <si>
    <t>En el mes de julio dando respuesta a la variable 2, se ejecutó el plan de promoción de afiliación al SGSSS con 10 jornadas informativas, 8 articulaciones con actores en salud en Cali y una implementación de la estrategia de sensibilización al régimen contributivo.  En el marco de la P.P de juventudes, se realizó 1 acción en Aprendices Sena Pondaje  para promover la afiliación de jóvenes de 14 a 28 años. El entregable de la actividad no se encontraba programado para el periodo de reporte.</t>
  </si>
  <si>
    <t>En el mes de julio se emitió certificación pago de los recursos sin situación de fondo que cofinancian el regimen subsidiado para la continuidad de la afiliación.</t>
  </si>
  <si>
    <t>En el mes de julio se realizó la verificación de la base de datos para la respectiva emisión de las guias de liquidación correspondientes al mes de julio.</t>
  </si>
  <si>
    <t xml:space="preserve">En el mes de julio se realizó la verificación de la base de datos para la respectiva emisión de las guias de liquidación correspondientes al mes de julio. </t>
  </si>
  <si>
    <t>En el mes de Julio se conformo 1 grupo comunitario de acompañamiento, se elaboró plan de trabajo e implementación de acciones para el seguimiento proyectos participativos en la Comuna 21 como aporte a 1 territorio de la V2. 
Se realizo caracterización del territorio, conformacion de 1 grupo comunitario de territorio, construcción del plan de trabajo y el diseño y ejecucion de acciones educativas del territorio Valle Grande como aporte a 1 territorio al cumplimiento de la V3 y a la PP Salud Mental.</t>
  </si>
  <si>
    <t>Desde el mes de julio se recibio a satisfacción los impresos relacionados a las fichas de diagnóstico sanitario, social y ambiental a nivel familiar de acuerdo a proceso de compra común para la adquisición de materiales e impresos. El entregable de la actividad no se encontraba programado para el periodo de reporte.</t>
  </si>
  <si>
    <t>En el mes de Julio se realizó 1 reunión de la mesa de lineamientos de participación social. Se realizo asistencia técnica a la ESE (Norte, Ladera) para la implementación del Plan de la PPSS como aporte a la variable territorios barrios en cumplimiento de un criterio de la variable 3.</t>
  </si>
  <si>
    <t>V2. Número de territorios con proyectos de participación gestionados.</t>
  </si>
  <si>
    <t xml:space="preserve">V3. Numero de territorios con implementacion de acciones de la Politica de participacion social en salud </t>
  </si>
  <si>
    <t>En el mes de julio se realizó el proceso de pago de la tasa de superintendencia mediante la emisión de certificaciones de IVC.  Referente a Politica de Juventudes; se realizó la emisión de certificación de IVC  en aras de fortalecer el proceso de Inspección Vigilancia y Control territorial en las EAPB, para el efectivo aseguramiento de los y las jovenes susceptibles de afiliación en salud.</t>
  </si>
  <si>
    <t>En el mes de julio se realizaron 1890 afiliaciones al régimen subsidiado del Sistema General de Seguridad Social, donde  1558 son  colombianos y 332 son migrantes.</t>
  </si>
  <si>
    <t>En el mes de julio dando respuesta a la variable 2, se realizó seguimiento al proceso de afiliación mediante 12 acciones entre asistencias técnicas y seguimientos a IPS en Cali buscando efectividad en la afiliación al régimen subsidiado. En el marco de la política de Salud Mental no se ejecutaron acciones en el periodo. El entregable de la actividad no se encontraba programado para el periodo de reporte.</t>
  </si>
  <si>
    <t xml:space="preserve">En el mes de julio dando respuesta a la variable 2, se realizó seguimiento al proceso de afiliación mediante 12 acciones entre asistencias técnicas y seguimientos a IPS en Cali buscando efectividad en la afiliación al régimen subsidiado. El entregable de la actividad no se encontraba programado para el periodo de reporte.
</t>
  </si>
  <si>
    <t>V1 = Personas migrantes irregulares atendida de acuerdo con la normatividad vigente
V2 = Número de población nacional afiliada al regimen subsidiado en la jurisdicción durante el período evaluado</t>
  </si>
  <si>
    <t xml:space="preserve">En el mes de julio, como parte del aporte a la V1, se realizó la caracterización de 433 mujeres entre 18 y 39 años, alcanzando así un acumulado de 1.723 mujeres. Esta caracterización se llevó a cabo mediante la identificación de riesgos asociados al cáncer de mama. El entregable de la actividad no se encontraba programado para el periodo de reporte.
</t>
  </si>
  <si>
    <t>En el mes de julio, como parte del aporte a la V1, se realizó la caracterización de 433 mujeres entre 18 y 39 años, alcanzando así un acumulado de 1.723 mujeres. Esta caracterización se llevó a cabo mediante la identificación de riesgos asociados al cáncer de mama. El entregable de la actividad no se encontraba programado para el periodo de reporte.</t>
  </si>
  <si>
    <t>En el mes de julio se dio respuesta mediante la realizaciones de acciones encaminadas administrativas que dan respuesta a la estrategia de equipos basicos en salud con los diferentes actores y de las campañas ejecutadas en territorio. El entregable de la actividad no se encontraba programado para el periodo de reporte.</t>
  </si>
  <si>
    <t>En el mes de julio, se realizó aporte a la variable mediante la aplicación del plan de IEC por parte de la Red de Salud Norte con enfasis para la prevención de riesgos. El entregable de la actividad no se encontraba programado para el periodo de reporte.</t>
  </si>
  <si>
    <t>En el mes de julio, dando aporte a la variable 1, se reportaron a las EAPB los riesgos identificados a través de la estrategia de APS específicos en mujeres con riesgo de cáncer de mama. El entregable de la actividad no se encontraba programado para el periodo de reporte.</t>
  </si>
  <si>
    <t>En el mes de julio, dando respuesta a la V1, se reportaron 471 riesgos en salud, para un total acumulado de 1.938. Estas acciones se desarrollaron en el marco de las campañas de promoción lideradas por los nodos y del fomento de estilos de vida saludable en cada una de las EAPB, con el propósito de garantizar el enrutamiento oportuno a la ruta de atención según el riesgo identificado en el territorio. El entregable de la actividad no se encontraba programado para el periodo de reporte.</t>
  </si>
  <si>
    <t>En el mes de julio, se realizaron acciones para el cumplimiento de las campañas de promoción de nodos y estilos de vida saludable, donde se realizaron caracterizaciones, identificando riesgos en salud y plan de IEC por parte de la Red de salud Norte con enfasis  en para la prevención de riesgos.</t>
  </si>
  <si>
    <t>Durante el periodo se recibio a satisfacción los impresos relacionados a las fichas de diagnóstico sanitario, social y ambiental a nivel familiar de acuerdo a proceso de compra común para la adquisición de materiales e impresos. El entregable de la actividad no se encontraba programado para el periodo de reporte.</t>
  </si>
  <si>
    <t xml:space="preserve">Estudio </t>
  </si>
  <si>
    <t>En agosto se realizaron actividades educativas y asistencias técnicas para la promoción, aprovechamiento de alimentos y atención integral a la malnutrición en 61 instituciones de los entornos: comunitario (15), Educativo (30), institucional (4) y laboral (12).</t>
  </si>
  <si>
    <t xml:space="preserve">En el mes de agosto, se realizó toma de peso y talla y educación alimentaria y nutricional a 1828 niños y niñas en edad escolar,  y se realizó intervención de 23 sedes educativas (V2) en cuanto a la verificación de la oferta de alimentos en la tienda escolar y el PAE. y capacitación en hábitos saludables de 977 personas del entorno, aportándole al cumplimiento de los indicadores 5.1.2 de la PP de Seguridad alimentaria, referente al indicador de sistemas de vigilancia nutricional en escolares y 2.2 de la PP de Derechos Humanos. indicador referente a promoción de alimentación saludable en población infantil Impactando en total a 977 personas en el entorno educativo. </t>
  </si>
  <si>
    <t xml:space="preserve">En agosto se contrata servicio de  transporte para la realización de visitas a niños con desnutrición reportados en la ficha 113 en sus hogares, como una campaña para el fortalecimiento de seguridades alimentaria, alineado con el entorno institucional. </t>
  </si>
  <si>
    <t>En el mes de julio se realizó la atención de 590 usuarios perteneciente a la población migrante irregular en el servicio de urgencias.</t>
  </si>
  <si>
    <t>En el mes de Agosto se realizaron 4 asistencias tecnicas mediante campañas en el entorno institucional (V4: 4 IPS) enfocadas en el cumplimiento de la ruta integral de atención en salud- RIA impactando a 21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</si>
  <si>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En el mes de agosto, el avance para el cumplimiento del producto relacionado con servicio de educacion informal en temas de salud publica es de 1430 personas capacitadas de las cuales 715 son aportadas por la variable 1 y 715 por la variable 2</t>
  </si>
  <si>
    <t>En el mes de agosto se implementaron estrategias para prevenir el sufrimiento psíquico en la población afectada por atentado en el sector la base aerea, prevención en conductas suicidas y violencias de género con grupos del SRPA, en el marco del PIC logrando capacitar 1000 personas y contribuye a las V1=500  y V2=500 del Plan de Desarrollo . Aporta a P.P. Mujer con 40=Mujeres del proceso de acompañamiento Cuidarte y 50 = Hombres  en estrategias de nuevas masculinidades, P.P Salud Mental con acciones  en los territorios priorizados en los diferentes entornos y cursos de vida, P.P Juventudes con el desarrollo de las estrategias se avanzó en procesos de articulacion en el periodo y el P.I.S.C.C se logró impactar a 117 personas en temas de salud mental.</t>
  </si>
  <si>
    <t>En el mes de agosto, se avanzó en la operatividad de la linea de teleorientación 106 y las acciones de difusion en eventos de ciudad (Petronio Alvarez), se acompañaron jornadas de la campaña "En-torno a tu salud mental" en los territorios priorizados, acompañamiento a Instituciones Educativas con estrategias de salud mental, se desarrollaron acciones con Consultorios rosa en el marco de las acciones del P.I.C que desarrollan las E.S.E en temas de rutas de atencion integral de las afectaciones de salud mental y prevención de violencias, así mismo se participó en espacios de intervenciones en diferentes entornos logrando capacitar a 430 personas en temas de salud mental, V1= 215 y V2 =215. Esta actividad aporta a la Politica de Salud mental con acciones en los territorios priorizados en los diferentes entornos y cursos de vida.</t>
  </si>
  <si>
    <t>En el mes de agosto, se avanzó en la operatividad de la linea de teleorientación 106 y las acciones de difusion en eventos de ciudad (Petronio Alvarez), se acompañaron jornadas de la campaña "En-torno a tu salud mental" en los territorios priorizados, acompañamiento a Instituciones Educativas con estrategias de salud mental, se desarrollaron acciones con Consultorios rosa en el marco de las acciones del P.I.C que desarrollan las E.S.E en temas de rutas de atencion integral de las afectaciones de salud mental y prevención de violencias, así mismo se participó en espacios de intervenciones en diferentes entornos logrando capacitar a 430 personas en temas de salud mental, V1= 215 y V2 =215. Esta actividad aporta a la Politica de Salud mental con acciones en los territorios priorizados en los diferentes entornos y cursos de vida y P.P. Juventudes con el desarrollo de las estrategias se avanzó en procesos de articulacion en el periodo.</t>
  </si>
  <si>
    <t>En el mes de agosto, se avanzó en la operatividad de la linea de teleorientación 106 y las acciones de difusion en eventos de ciudad (Petronio Alvarez), se acompañaron jornadas de la campaña "En-torno a tu salud mental" en los territorios priorizados, acompañamiento a Instituciones Educativas con estrategias de salud mental, se desarrollaron acciones con Consultorios rosa en el marco de las acciones del P.I.C que desarrollan las E.S.E en temas de rutas de atencion integral de las afectaciones de salud mental y prevención de violencias, así mismo se participó de espacios de intervenciones en diferentes entornos logrando capacitar a 430 personas en temas de salud mental, V1= 215 y V2 =215. Esta actividad aporta a la Politica de Salud mental con acciones en los territorios priorizados y articulación con organismos corresponsables y P.P. Mujer con el acompañamiento a las acciones de Cuidarte y P.P. Juventudes se avanzó en procesos de articulacion en el periodo.</t>
  </si>
  <si>
    <t>En el mes de agosto, se adelantó proceso de capacitación a 380 personas (V1), se avanzó en el desarrollo 254 de tamizajes en temas de consumo de sustancias psicoactivas en el marco del plan de intervenciones colectivas P.I.C que desarrollan las E.S.E en temas de  promoción y prevención del consumo de SPA las acciones responden a la Politica Publica de Salud mental con la implementacion de acciones en los diferentes entornos y cursos de vida. Politica de Juventudes con desarrollo de acciones de articulación e implementación . Politica de Derechos Humanos se avanzó con la capacitación a 100 personas y PISCC se avanzó en procesos de capacitación a 100 personas.</t>
  </si>
  <si>
    <t>BP260053271010152</t>
  </si>
  <si>
    <t>BP260053271010103</t>
  </si>
  <si>
    <t>BP260053271010134</t>
  </si>
  <si>
    <t>BP260053271010135</t>
  </si>
  <si>
    <t>BP260053271010136</t>
  </si>
  <si>
    <t>BP260053271010138</t>
  </si>
  <si>
    <t>BP260053271010139</t>
  </si>
  <si>
    <t>BP260053271010142</t>
  </si>
  <si>
    <t>BP260053271010144</t>
  </si>
  <si>
    <t>BP260053271010145</t>
  </si>
  <si>
    <t>BP260053271010147</t>
  </si>
  <si>
    <t>BP260053271010148</t>
  </si>
  <si>
    <t>BP260053271010151</t>
  </si>
  <si>
    <t>BP260053271010143</t>
  </si>
  <si>
    <t>Mejoramiento de la gestión institucional y  prestación de servicios de salud de la secretaría de salud pública de Santiago de Cali</t>
  </si>
  <si>
    <t>2024760010068</t>
  </si>
  <si>
    <t>Mejoramiento de la gestión institucional y  prestación de servicios de salud de la secretaría de salud pública de Santiago de Cali BP26005327 - Pago de pasivos exigibles</t>
  </si>
  <si>
    <t>MAYO</t>
  </si>
  <si>
    <t>JUNIO</t>
  </si>
  <si>
    <t>JULIO</t>
  </si>
  <si>
    <t>AGOSTO</t>
  </si>
  <si>
    <t>MODIFICACION</t>
  </si>
  <si>
    <t>En agosto  se hizo seguimiento a la atención de usuarios con diagnóstico de VIH,  Hepatitis B y Hepatitis C en 2 IPS.  Se realizó mesa técnica intersectorial para fortalecer ruta de atención de habitantes de y en calle y mejorar adherencia a la TAR aportando al indicador 2,3,2 de la PP Mujer. Se dio seguimiento a la Implementación de la Guía de Caso índice en 2 IPS. Se realizó 20 visitas a casos índice de Lepra y 30 a casos índice de Tuberculosis, análisis y difusión de los indicadores de TB y Hansen. Se articularon acciones para disminuir riesgo y discapacidad por Hansen, sensibilización y captación de sintomáticos respiratorios. Se siguieron indicadores de HTA y DM en 3 IPS y 3 auditorías en HTA, Diabetes, ACV, IAM, cáncer y VIH. Se consolidaron indicadores de obesidad.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</si>
  <si>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 xml:space="preserve">En el mes de agosto se realizó comité de seguimiento al convenio interadministrativo con Enterritorio, revisando la trazabilidad y oportunidad en el proceso de canalización a servicios de atención integral y se realiza gestión de casos con barreras en la atención. Se realizo tercera mesa técnica municipal enfermedades huérfanas con carácter deliberatorio.  </t>
  </si>
  <si>
    <t xml:space="preserve">En el mes de agosto, se garantizó la seguridad de las unidades biológicas mediante el mantenimiento preventivo y/o correctivo de 4 equipos del centro de acopio. Además, se realizó el monitoreo y reporte de temperatura de los equipos dos veces al día cumpliendo con los lineamientos establecidos. no hubo disposición de biologicos </t>
  </si>
  <si>
    <t>En agosto  se hizo seguimiento a la atención de usuarios con diagnóstico de VIH,  Hepatitis B y Hepatitis C en 2 IPS.  Se realizó mesa técnica intersectorial para fortalecer ruta de atención de habitantes de y en calle y mejorar adherencia a la TAR. Se dio seguimiento a la Implementación de la Guía de Caso índice en 2 IPS. Se realizó 20 visitas a casos índice de Lepra y 30 a casos índice de Tuberculosis, análisis y difusión de los indicadores de TB y Hansen. Se articularon acciones para disminuir riesgo y discapacidad por Hansen, sensibilización y captación de sintomáticos respiratorios. Se siguieron indicadores de HTA y DM en 3 IPS y 3 auditorías en HTA, Diabetes, ACV, IAM, cáncer y VIH. Se consolidaron indicadores de obesidad.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</si>
  <si>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 xml:space="preserve">En agosto, se realizaron 35 asistencias técnicas para el desarrollo de capacidades en TB – Hansen, cáncer, IRA, Salas ERA Cesación de Tabaco, prescripción del ejercicio y riesgo cardio cerebrovascular y metabólico en instituciones priorizadas.  Se aportó a la variable 4  de la meta de producto del plan de desarrollo (4 entidades intervenidas con campaña de gestión del riesgo).  </t>
  </si>
  <si>
    <t>En el mes de agosto se realizaron 95  intervenciones para la gestión del riesgo de enfermedades trasmisibles y no trasmisibles en los entornos laboral, comunitario, educativo e institucional. Le aporta a  la meta del plan de desarrollo con 1 institución del entorno comunitario (V1), 6 del entorno educativo (V2), 4 del entorno laboral (V3) y 4  instituciones del entorno institucional (V4)</t>
  </si>
  <si>
    <t xml:space="preserve">En agosto, se realizaron 35 asistencias técnicas para el desarrollo de capacidades en TB – Hansen, cáncer, IRA, Salas ERA Cesación de Tabaco, prescripción del ejercicio y riesgo cardio cerebrovascular y metabólico en instituciones priorizadas. Se aportó a la PP envejecimiento con 4 capacitaciones en la red de ACV. Se aportó a los indicadores 13 y 5 de la PP Calidiversidad con AT en VIH, Hepatitis B y C  a 2 EAPB y 4 IPS , se realizó capacitación en 1 ESE aportando al indicador de la Política Pública de Mujer.  Se aportó a la variable 4 de la meta de producto del plan de desarrollo (4 entidades intervenidas con campaña de gestión del riesgo).  </t>
  </si>
  <si>
    <t>V1= Número de campañas de gestión del riesgo en instituciones del entorno Comunitario.
V2= Número de campañas de gestión del riesgo en instituciones del entorno educativo
V3= Número de campañas de gestión del riesgo en instituciones del entorno Laboral
V4= Número de campañas de gestión del riesgo en instituciones del entorno institucional</t>
  </si>
  <si>
    <t>Durante el mes de agosto, se socializó la Estrategia de Prevención Combinada en 2 IPS.   Se realizaron 8 intervenciones en el entorno comunitario, 23  en el entorno educativo, 7 en el entorno laboral con enfoque en gestión del riesgo en VIH, cáncer, ECNT, IRA, se participó en 6 Jornadas de salud orientadas a la gestión del riesgo de VIH, tuberculosis, Hansen, cáncer y ENT.  Se aportó a las variables 1,  2 y 3 de la meta de producto del plan de desarrollo (1 entidad del entorno comunitario, 6 entidades del entorno educativo, 4 del entorno laboral intervenidas con campaña de gestión del riesgo).</t>
  </si>
  <si>
    <t>Durante el mes de agosto, se socializó la Estrategia de Prevención Combinada en 2 IPS.  No se contribuyó a la política de mujer. Se realizaron 8 intervenciones en el entorno comunitario, 23  en el entorno educativo, 7 en el entorno laboral con enfoque en gestión del riesgo en VIH, cáncer, ECNT, IRA, se participó en 6 Jornadas de salud orientadas a la gestión del riesgo de VIH, tuberculosis, Hansen, cáncer y ENT.  Se aportó a las variables 1,  2 y 3 de la meta de producto del plan de desarrollo (1 entidad del entorno comunitario, 6 entidades del entorno educativo, 4 del entorno laboral intervenidas con campaña de gestión del riesgo).</t>
  </si>
  <si>
    <t>En el mes de agosto se realizaron 95  intervenciones para la gestión del riesgo de enfermedades trasmisibles y no trasmisibles en los entornos laboral, comunitario, educativo e institucional. Le aporta a la meta del plan de desarrollo con 1 institución del entorno comunitario (V1), 6 del entorno educativo (V2), 4 del entorno laboral (V3) y 4  instituciones del entorno institucional (V4)</t>
  </si>
  <si>
    <t>En el mes de agosto, se avanzó en actividades de la etapa precontractual para el desarrollo de  acciones de gestión y articulación intersectorial y comunitaria en salud mental, convivencia social y violencias</t>
  </si>
  <si>
    <t>En el mes de Agosto,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1. V2 0. V3 0. V4 1. V5 1. V6 1. V7 4y V8 7. En la politica publica de envejecimiento y vejez segun los indicadores.1.5.6.7.12.13.14.15.18 y 20 se realizaron 7 asistencias tecnicas. Para el periodo de reporte se realizo 1  asistencias tecnicas para el aporte a politica de victimas. En el periodo no hay aporte a politica de D. humanos y cali afro</t>
  </si>
  <si>
    <t>En el mes de Agosto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 V5: 50,V6:125, V7:0, V8:0 Aun no hay aporte las  politicas de afro y diversidad</t>
  </si>
  <si>
    <t>En Agosto  se realizo; atencion psicosocial y salud integral a 228 personas victimas del conflicto armado en las modalidades individual y familiar incluidas en registro unico de victimas. Se identificaron 4 niños con esquema de vacunacion completo (Ind. Niños). Se conformaron 11 redes integradas para Fomentar la participación de la población respecto de sus derechos y garantías de acceso a la salud con enfoque diferencial, con ello se aporto a la V4: 228 y V8 con 141 personas, no se aporto a la V5 del plan de desarrollo. Se reportaron a la PP: 2.3.3. mujeres victimas del conflicto armado 154 y 2.3.4. mujeres afro: 105</t>
  </si>
  <si>
    <t xml:space="preserve">En el mes de Agosto, se realizó la intervencion en 30 entidades, articuladas intersectorialmente para el abordaje de la salud con enfoque diferencial. Esta Actividad le aporta al plan de desarrollo a traves de las siguientes variables: V4: 15. V7: 12, V8: 3. En la politica publica de mujer y genero se le aporto al indicador: Mujeres victimas del conflicto armado  vinculadas a estrategias  de promoción en salud integral a 154 mujeres. En el periodo sin aporte a politica Caliafro y Envejecimiento </t>
  </si>
  <si>
    <t>En el mes de Agosto, se realizó la intervencion en 30 entidades, articuladas intersectorialmente para el abordaje de la salud con enfoque diferencial. Esta Actividad le aporta al plan de desarrollo a traves de las siguientes variables: V4: 15. V7: 12, V8: 3. En el periodo sin aporte a la politica publica de envejecimiento</t>
  </si>
  <si>
    <t>Para el mes de Agosto y con el fin de avanzar en la implantación de los sistemas de la medicina ancestral, se realizaron dos mingas con 145 personas (aporte V1 plan de desarrollo) con los siguientes cabildos: Minga Cabildo Eperara siapidaara, Minga cabildo Inga y cabildo Dxi'pha ' Dena- Nasa pance</t>
  </si>
  <si>
    <t>En el mes de Agosto, se realizó la intervencion en 30 entidades, articuladas intersectorialmente para el abordaje de la salud con enfoque diferencial. Esta Actividad le aporta al plan de desarrollo a traves de las siguientes variables: V4: 15. V7: 12, V8: 3.</t>
  </si>
  <si>
    <t>En el mes de Agosto, se realizo asistencia tecnica a 20 entidades para el desarrollo de capacidades en respuesta a los actores del sistema en salud en el abordaje de los grupos vulnerables. diferenciales y discapacidad en las que se encuentran EPS, IPS y ESE. En el periodo no hay aporte a las variables del plan de desarrollo</t>
  </si>
  <si>
    <t xml:space="preserve">En el mes de Agosto se realizan 700 intervenciones de RBC que corresponden a las personas con discapacidad, sus familias y cuidadores, en 3 momentos. Aporta a la  V2: 700 intervenciones que aportan al plan de desarrollo. </t>
  </si>
  <si>
    <t xml:space="preserve">En el mes de Agosto, se realizaron 500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y Norte. Aporte a la V1 del plan de desarrollo 500. </t>
  </si>
  <si>
    <t>En el mes de agosto,  se intervinieron a traves de las acciones del proyecto un total de 859 personas de las cuales: indigenas: 146, afro:0, victimas del conflicto armado: 244,  habitante de calle y en calle:125,  migrantes:16; campesino: 51  ; persona mayor: 151 , y LGTBIQ+:126</t>
  </si>
  <si>
    <t>En el mes de agosto se intervinieron a traves de las acciones del proyecto un total de 1200 personas (le aportan a la variable 1 con 500 certificados  y a la variable 2 con 700 personas con RBC del plan de desarrollo.</t>
  </si>
  <si>
    <t>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</si>
  <si>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V1= Número de personas intervenidas de pueblos indígenas.
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</si>
  <si>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 xml:space="preserve">En el mes de Agosto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0,V5: 50,V6:125, V7:0, V8:0 </t>
  </si>
  <si>
    <t>En el mes de Agosto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0,V5: 50,V6:125, V7:0, V8:0.  Aun no hay aporte a la politica publica de envejecimiento.</t>
  </si>
  <si>
    <t>En el mes de Agosto,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1. V2 0. V3 0. V4 1. V5 1. V6 1. V7 4 y V8 7.  En el periodo no hay aporte a la poltica publica de diversidad</t>
  </si>
  <si>
    <t>En el mes de Agosto,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1. V2 0. V3 0. V4 1. V5 1. V6 1. V7 4 y V8 7</t>
  </si>
  <si>
    <t>En el mes de Agosto,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1. V2 0. V3 0. V4 1. V5 1. V6 1. V7 4 y V8 7.   En el periodo no hay aporte a la politica publica de diversidad</t>
  </si>
  <si>
    <t xml:space="preserve">En el mes de agosto el proyecto avanzó en la contratación de los profesionales a traves de la red ladera, que van a realizar las actividades dentro de la comuna 18 en cuanto al proyecto de fortalecimiento de la seguridad alimentaria y nutricional. </t>
  </si>
  <si>
    <t>En el mes de agosto, se avanzo en acciones de servicios de educacion informal en temas de salud publica con la capacitacion a 10 lideres de la comuna 16 con referencia a temas de salud mental aportanto 5 personas a la variable 1 y 5 personas a la variable 2 del plan de desarrollo</t>
  </si>
  <si>
    <t>Durante el mes de Agosto se desarrollo la propuesta metodológica y definicion de acuerdos tecnicos y logisticos y se capacitaron 10 personas. Al plan de desarrollo, le aporta 5 a la V1 y 5 a la V2</t>
  </si>
  <si>
    <t>Durante el mes de Agosto se realizo concertacion de los lugares para los encuentros comunitarios con niños, niñas, adolescentes y jovenes para la prevencion de violencias y se desarrollo una accion de bienestar en salud mental con estrategias holísticas y de escucha.</t>
  </si>
  <si>
    <t>En el mes de agosto, se adelano mesa de trabjo entre los lideres de la comuna 21 y la ESE Oriente para definir los detalles finales del proceso formativo</t>
  </si>
  <si>
    <t>En el mes de agosto se ejecutaron acciones a la V2 realizando 24 visitas de verificación e implementación de los componentes de Seguridad del paciente, indicadores de Calidad y PAMEC. Además se realizaron 5 asistencias técnicas con enfoque en el sistema obligatorio de la garantia de la calidad a las IPS reportadas con bajo desempeño en las visitas de auditoria de 2024 y 2025. Frente a la variable 1, se realizó visita a la E.S.E Centro. Para  PP (Salud mental / adultez y vejez) en el mes de agosto; se cumplio el 100% de las acciones programadas con la realizacion de 25 visitas de auditoria.</t>
  </si>
  <si>
    <t>En el mes de agosto se realizaron seis (06) resoluciones y  seis (06) auditorias GAUDI a las EAPB, ademas se realizò una (01) mesa tecnica con la EAPB  SURA y el prestador Woun Clinic para realizar seguimiento y garantizar la prestacion en el Servicio de Homecare a usuarios con enfermedades Huerfanas.</t>
  </si>
  <si>
    <t xml:space="preserve">En agosto se ejecutó el monitoreo a la gestión de las Empresas Sociales del Estado,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 El entregable de la actividad no se encontraba programado para el periodo de reporte.
</t>
  </si>
  <si>
    <t xml:space="preserve">En el mes de agosto se realizaron 14 visitas de seguimiento a los programas de Tecnovigilancia (6), Farmacovigilancia (6) y  de Reactivovigilancia (2) en los prestadores de servicios de salud. El entregable de la actividad no se encontraba programado para el periodo de reporte.
</t>
  </si>
  <si>
    <t xml:space="preserve">En el mes de julio se realizó cinco (5) asistencias técnicas en PAMEC, indicadores de calidad y seguridad del paciente en las IPS reportadas con bajo desempeño en las visitas de auditoria de 2024 y 2025. El entregable de la actividad no se encontraba programado para el periodo de reporte.
</t>
  </si>
  <si>
    <t>Durante el mes de agosto se realizaron acciones de la variable 1, mediante la supervisión y aprobación del segundo desembolso del convenio 0006-2025 con la Red de Salud Oriente. El entregable de la actividad no se encontraba programado para el periodo de reporte.</t>
  </si>
  <si>
    <t>Durante el mes de agosto se iniciaron los estudios previos para realizar la consultoria que incluya el diagnóstico y modelamiento económico y financiero de la Red Pública de baja complejidad del Distrito de Santiago de Cali</t>
  </si>
  <si>
    <t>Durante el mes de agosto se iniciaron los estudios previos para realizar la consultoria de oferta y demanda de servicios de salud de la Red Pública de baja complejidad del Distrito de Santiago de Cali como insumo para la  actualización del programa de reorganización, rediseño y modernización de la Red  Pública</t>
  </si>
  <si>
    <t>En el mes de agosto se realizo seguimiento a 24 IPS(V1)  y 1 a la Ese Centro (V2), logrando la verificación e implementación de los componentes de Seguridad del paciente a indicadores de Calidad y PAMEC. En la Ese Suroriente se verificaron componentes adicionales referencia y contrareferencia, atención al usuario, humanización de la salud, servicio de urgencias, paciente trazador y los temas de Seguridad del paciente, indicadores de Calidad y PAMEC.</t>
  </si>
  <si>
    <t>Durante el mes de agosto se realizó supervisión y aprobación del segundo desembolso del convenio 0006-2025 con la Red de Salud Oriente para adquisición de dotación hospitalaria.</t>
  </si>
  <si>
    <t>En el mes de Agosto se realizó el proceso de pago de la tasa de superintendencia mediante la emisión de certificaciones de IVC.  Referente a Politica de Juventudes; se realizó la emisión de certificación de IVC  en aras de fortalecer el proceso de Inspección Vigilancia y Control territorial en las EAPB, para el efectivo aseguramiento de los y las jovenes susceptibles de afiliación en salud.</t>
  </si>
  <si>
    <t>En el mes de Agosto se emitió certificación pago de los recursos sin situación de fondo que cofinancian el regimen subsidiado para la continuidad de la afiliación.</t>
  </si>
  <si>
    <t xml:space="preserve">En el mes de agosto se realizó la verificación de la base de datos para la respectiva emisión de las guias de liquidación correspondientes al mes de agosto. </t>
  </si>
  <si>
    <t>En el mes de agosto dando respuesta a la variable 2, se ejecutó el plan de promoción de afiliación al SGSSS con 9 jornadas informativas, 9 articulaciones con actores en salud en Cali y una implementación de la estrategia de sensibilización al régimen contributivo.  En el marco de la P.P de juventudes, se realizó 1 acción en Sena Pondaje  para promover la afiliación de jóvenes de 14 a 28 años. El entregable de la actividad no se encontraba programado para el periodo de reporte.</t>
  </si>
  <si>
    <t>En el mes de agosto dando respuesta a la variable 2 se realizaron acciones para identificar posibles beneficiarios y contribuyentes asegurando a 1475 personas: 1231 colombianos y 244 migrantes. Además se validaron 5 bases de datos para la búsqueda activa. En relación con la sentencia T291 sobre recicladores se realizaron dos articulaciones con Bodega reciclaje DyM  y Fundación Reciclaje. El entregable de la actividad no se encontraba programado para el periodo de reporte.</t>
  </si>
  <si>
    <t xml:space="preserve">En el mes de agosto se realizo proceso de revisión de las bases de datos provenientes de las diferentes fuentes de información para la efectiva depuración mensual y reporte trimestral  mediante acta a la Base de Datos Única de Afiliados- BDUA. El entregable de la actividad no se encontraba programado para el periodo de reporte.
</t>
  </si>
  <si>
    <t>Se procesaron 5 solicitudes de asignación de códigos Menor Sin Identificación (MS) para Niños, Niñas y Adolescentes (NNA) del ICBF. También Se procesaron 1 solicitudes de listados censales para la población habitante de calle, enviados por Bienestar Social. El entregable de la actividad no se encontraba programado para el periodo de reporte.</t>
  </si>
  <si>
    <t>En el mes de agosto dando respuesta a la variable 2, se realizó seguimiento al proceso de afiliación mediante 14 acciones entre asistencias técnicas y seguimientos a IPS en Cali buscando efectividad en la afiliación al régimen subsidiado. En el marco de la política de Salud Mental no se ejecutaron acciones en el periodo. El entregable de la actividad no se encontraba programado para el periodo de reporte.</t>
  </si>
  <si>
    <t>En el mes de agosto se realizó la consolidación de la información de gestión de auditoria y conciliación de cuentas medicas de los servicios prestados a la población migrante irregular. El entregable de la actividad no se encontraba programado para el periodo de reporte.</t>
  </si>
  <si>
    <t>Durante el mes de agosto se emitieron 17 resoluciones de pago de las atención en salud de baja complejidad realizadas a 1.909 usuarios pertenecientes a la población migrante irregular de Santiago Cali.</t>
  </si>
  <si>
    <t xml:space="preserve">En el mes de agosto  se realizaron 9 auditorias y conciliaciones de cuentas medicas con los prestadores de servicios de salud que atendieron población migrante irregular. El entregable de la actividad no se encontraba programado para el periodo de reporte.
</t>
  </si>
  <si>
    <t>En el mes de agosto se realizó la consolidación de las cuentas medicas radicadas a la Secretaría de Salud por parte de los prestadores de servicios de salud que atendieron población migrante irregular. Referente a la politica de Salud Mental en el periodo se atendieron un total de 210 personas sin aseguramiento en salud en el territorio de Santiago de Cali con diagnosticos varios. El entregable de la actividad no se encontraba programado para el periodo de reporte.</t>
  </si>
  <si>
    <t>En el mes de agosto se realizaron 1475 afiliaciones al régimen subsidiado del Sistema General de Seguridad Social, donde  1231 son  colombianos y 244 son migrantes.</t>
  </si>
  <si>
    <t>En el mes de agosto se realizó la atención de 210 usuarios  perteneciente a la población migrante irregular en el servicio de urgencias.</t>
  </si>
  <si>
    <t xml:space="preserve">En el mes de agosto se ejecutaron las acciones correspondientes al plan de trabajo donde se realizó 45 inscripciones para la prestación de servicios de salud. 1147 tramites en el reporte de novedades en la prestación del servicio, 270 autorización de distintivos de habilitación solicitados por los prestadores,  29 elaboraciones de entrega de constancias de habilitación y  23 asistencias tecnicas requeridas por los prestadores de servicios de salud para la adecuada implementación del proceso de Registro Especial de Prestadores - REPS. El entregable de la actividad no se encontraba programado para el periodo de reporte.
</t>
  </si>
  <si>
    <t xml:space="preserve">En el mes de agosto dando respuesta a la variable 1, se dieron acciones que permiten llevar a cabo la certificación de servicios mediante la adecuada ejecución del proceso del Sistema Unico de habilitación donde se realizaron 21 visitas de certificación al Plan Anual. Adicionalmente, se efectuaron visitas de IVC por PQRS a 50 prestadores,  4 visitas previas en el marco del Sistema Único de Habilitación a prestadores de servicios de salud. El entregable de la actividad no se encontraba programado para el periodo de reporte.
</t>
  </si>
  <si>
    <t xml:space="preserve">En el mes de agosto se realizaron 24 asistencias técnicas a demanda de los prestadores de servicios de salud que están por adquirir condiciones de habilitación. El entregable de la actividad no se encontraba programado para el periodo de reporte.
</t>
  </si>
  <si>
    <t xml:space="preserve">Durante el mes de agosto se realizó la emisión de 22 licencias de práctica médica para el uso de equipos generadores de radiaciones ionizantes en los prestadores de servicios de salud. El entregable de la actividad no se encontraba programado para el periodo de reporte.
</t>
  </si>
  <si>
    <t>En el mes de agosto se realizo a certificación a través de visitas para el Servicio de cirugía plástica y estética (1).</t>
  </si>
  <si>
    <t>En el mes de agosto se dio respuesta a la implementación de la estrategia de Atención Primaria en Salud mediante el seguimiento a la puesta en marcha de los Equipos Básicos de Salud, a través de acciones administrativas orientadas a garantizar la articulación interinstitucional, optimizar los procesos de gestión y fortalecer el desarrollo de las campañas ejecutadas en el territorio. El entregable de la actividad no se encontraba programado para el periodo de reporte.</t>
  </si>
  <si>
    <t>En el mes de agosto se realizaron acciones para el cumplimiento de las campañas de promoción de nodos y estilos de vida saludable, donde se realizaron estudios previos y proceso contractual para la implementación de seis campañas adicionales</t>
  </si>
  <si>
    <t xml:space="preserve">En el mes de agosto se ejecuto proceso de monitoreo del flujo de recursos del régimen subsidiado, mediante la consolidación de datos para emisión de acta generada de manera trimestral. El entregable de la actividad no se encontraba programado para el periodo de reporte.
</t>
  </si>
  <si>
    <t xml:space="preserve">En el mes de agosto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 El entregable de la actividad no se encontraba programado para el periodo de reporte.
</t>
  </si>
  <si>
    <t>En el mes de agosto se realizo mesa técnica con departamento de planeación para seguimiento al plan de acción de la PPSSAN  y se validan 12 instituciones con campañas en el entorno laboral las cuales son reportadas en la actividad BP260054711010110 correspondientes a la variable 3.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política de derechos humanos.</t>
  </si>
  <si>
    <t xml:space="preserve">En agosto, se impulsó la seguridad alimentaria y nutricional en 22 instituciones con campañas: 15 comunitarios - V1 (incluyendo Centros del Adulto Mayor). 7 educativas (Universidades, CDI y UTS)  V2,  12 laborales - V3 validadas en la actividad BP260054711010106.  Se apoyó  PPSSAN a de los indicadores 5.1.2. y 6.1.2 y indicadores 2.4.2 y 2.4.3 de la Envejecimiento y Vejez fomentando la alimentación saludable y verificando minutas en centros VIDA impactando a 190 personas. </t>
  </si>
  <si>
    <t xml:space="preserve">En agosto, se impulsó la seguridad alimentaria y nutricional en 34 instituciones con campañas: 15 comunitarios - V1 (incluyendo Centros del Adulto Mayor). 7 educativas (Universidades, CDI y UTS)  V2,  12 laborales - V3 validadas en la actividad BP260054711010106. Se apoyó  PPSSAN a de los indicadores 5.1.2. y 6.1.2 y indicadores 2.4.2 fomentando la alimentación saludable y verificando minutas en centros VIDA impactando a 190 personas. </t>
  </si>
  <si>
    <t>En el mes de agosto se realizo mesa técnica con departamento de planeación para seguimiento al plan de acción de la PPSSAN  y se validan 12 instituciones con campañas en el entorno laboral  las cuales son reportadas en la actividad BP260054711010110 correspondientes a la variable 3.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política de derechos humanos.</t>
  </si>
  <si>
    <t xml:space="preserve">Durante el mes de Agosto se continua en el proceso de contratación con la ESE CENTRO para generar la estrategia de comunicación con el fin de difundir la seguridad alimentaria y nutricional. El entregable de la actividad no se encontraba programado para el periodo de reporte.
</t>
  </si>
  <si>
    <t>En el mes de agosto, se adelantó proceso de cuidado a cuidador con 6 profesionales capacitados de la secretaría de salud en donde se brindó orientación sobre el cuidado de la salud mental en el entorno laboral en el marco de las acciones del P.I.C. Esta estrategia aporta al desarrollo de la Política Pública de Salud Mental.</t>
  </si>
  <si>
    <t xml:space="preserve">En el mes de Agosto, se avanzó en el desarrollo de capacitaciones a 250 personas (V1) en el entorno institucional asi mismo la generación de espacios de concertacion del proceso de formacion MHGA en el marco del plan de intervenciones colectivas P.I.C que desarrollan las E.S.E en temas de asistencias tecnicas a las entidades de atencion en salud mental y consumo de spa las acciones responden a la Politica Publica de Salud mental con acciones de promoción y prevención. Politica de Juventudes,  se avanzó en procesos de articulacion en el periodo . </t>
  </si>
  <si>
    <t>En el mes de agosto, se avanzó en el proceso fortalecimiento de la estrategia centros de acogida en donde se ha logrado impactar a la población con problemas de consumo de sustancias por via inyectada, se dio capacitación a 20 personas (V1) sobre temas de  reducción de riesgos y daños  desencadenantes del consumo de spa en el marco del plan de intervenciones colectivas P.I.C que desarrollan las E.S.E como estrategias de inclusión social para personas con afectaciones por consumo de sustancias psicoactivas, las acciones responden a la Politica Publica de Salud mental. Politica de Juventudes se avanzó en procesos de articulacion en el periodo</t>
  </si>
  <si>
    <t xml:space="preserve">En el mes de agosto, el avance para el cumplimiento del producto relacionado con servicio de educacion informal en temas de salud publica es de 650 personas capacitadas las cuales son aportadas por la variable 1 </t>
  </si>
  <si>
    <t>En el mes de agosto se implementaron acciones en preparación y respuesta a emergencias a través de: Participación en 29 PMU, 18 respuestas a eventos, 1 seguimiento proyecto, 3 Alertas, participación en 16 reuniones, 1 solicitud de cadena de llamado, 3 actividades operativas,  1 matriz contratación, 1 seguimiento a la gestión documental, 1 seguimiento al simulacro DEA. El cumplimiento del entregable no se encuentra programado para este periodo.</t>
  </si>
  <si>
    <t>En el mes de agosto se capacitaron 500 personas como Primeros Respondientes Comunitarios.</t>
  </si>
  <si>
    <t xml:space="preserve">En el mes de agosto se realizó la operación del Centro Regulador de Urgencias y Emergencias de Cali – CRUE, con lo que se remitieron 2286 personas,  las cuales aportan a la Variable 1. El cumplimiento del entregable no se encuentra programado para este periodo. Con esta actividad se aporta a la política pública de salud mental, remitiendose de las 2286 personas 17 pacientes con afectación en salud mental. </t>
  </si>
  <si>
    <t>En el mes de agosto se articulo con actores a través de: 5 reuniones, 3 operativos, 16 verificaciones de ambulancias, 1 seguimiento al  CRUE, Asignación de 9 TRD, seguimiento 4 PQRS, 31 documentos sobre vigilancia epidemiológica del SEM, 5 seguimientos DEA, 1 formulario web, 19 cruces de datos, 2 emblematización misión medica, 3 actividades de implementación programa misión médica. El cumplimiento del entregable no se encuentra programado para este periodo.</t>
  </si>
  <si>
    <t>En el mes de agosto se remitieron 2286 personas por el Centro Regulador de Urgencias y Emergencias – CRUE</t>
  </si>
  <si>
    <t>Se realizó 1 seguimiento a las acciones realizadas en los territorios y se participó en 6 jornadas de Salud en las comunas 1 (patio bonito), 12 (el rodeo), 13 ( Dos jornadas en Villa del Lago), 15 ( Dos jornadas en Comuneros 1), , también se capacitaron 1.078 personas desarrollando acciones de IEC para la salud y la gestión del riesgo en comuneros I, La buitrara, Villa del Lago, Alto Jordan, El guabl y el Rodeo, asistencia técnica a comités comunitarios de entornos para la vida en el corregimiento de golonbdrinas, el hormiguero, comuna 21 y 6, aportando con 2 territorios a la variable 1. Aportando a la Política de Soberanía y Seguridad Alimentaria a través de desarrollo de estas intervenciones en los siguientes territorios, comuneros I, La buitrara, Villa del Lago, Alto Jordan, El guabal y el Rodeo,</t>
  </si>
  <si>
    <t>Se realizó 1 reunión del comité técnico de entornos para la vida para la planificación y seguimiento de los territorios priorizados intervenidos, de igual manera se realizó Asistencia Técnica a Mesas Técnicas del COTSA,  y la asitencia tecnica de la CONASA para su posicionamiento en el consejo de gobierno con acciones a 2 territorios de la V1</t>
  </si>
  <si>
    <t>En el mes de agosto se avanzo en el seguimiento al diagnostico intersectorial y comunitario de los territorios priorizados promociones populares de la comuna 14 y jorge eliecer gaitan de la comuna 6,  ademas se realizó intervención en 1,323 viviendas correspondiente al diagnóstico, sanitario, ambiental y social, de los territorios priorizados Villa del Lago, El Rodeo, La buitrera y Patio Bonito, aportando con las accciones a 2 territorios de la variable 1. El entregable de la actividad no se encontraba programado para el periodo de reporte.</t>
  </si>
  <si>
    <t>Se realizo seguimiento a las acciones implementadas en los terriotrios priorizados, ademas de la participacion en las jornadas de Salud en las comunas 16, 13, 11, y 2, capacitación de 1.078 personas desarrollando acciones de información educación y comunicación para la salud y la gestión del riesgo y asistencia tecnica a los planes de accion a los comites comunitarios de entornos para la vida en comuneros I, La buitrara, Villa del Lago, Alto Jordan, El guabl y el Rodeo aportando con 2 territorios relacionados a la variable 1. Adicionalmente se conformó un grupo comunitario de acompañamiento, se elaboró plan de trabajo, desarrollo de capacidades para el seguimiento de proyectos de presupuesto participativo en la comuna 20, aportando un (1) territorio a la V2 y se conformó dos grupos comunitarios de territorio, se realizó recorrido por territorio priorizado, construcción del plan de trabajo, diseño y ejecución de acciones educativas, aportando dos (2) territorios (Alfonso López etapa 1 y Terrón Colorado) a la V3.</t>
  </si>
  <si>
    <r>
      <t xml:space="preserve">Durante el mes de Agosto se realizo </t>
    </r>
    <r>
      <rPr>
        <b/>
        <sz val="10"/>
        <color theme="1"/>
        <rFont val="Arial"/>
        <family val="2"/>
      </rPr>
      <t>1</t>
    </r>
    <r>
      <rPr>
        <sz val="10"/>
        <color theme="1"/>
        <rFont val="Arial"/>
        <family val="2"/>
      </rPr>
      <t xml:space="preserve"> proceso de convocatoria a actores sociales e institucionales del territorio, con la socialización de la propuesta para la implementación de las actividades y se desarrollo el proceso de inscripcion de los participantes del proceso formativo</t>
    </r>
  </si>
  <si>
    <t>Durante el mes de Agosto se realizaron mesas tecnicas para la concertacion de las acciones de articulacion con los lideres de la comuna para su ejecucion</t>
  </si>
  <si>
    <t>En el mes de Agosto se desarrollo reunion de socializacion con grupos de interes como la Junta de Accion Comunal JAL, comite de planificacion de la Comuna 20, y grupo de Acompañamiento por medio del Centro Administrativo Local Integral CALI.</t>
  </si>
  <si>
    <t xml:space="preserve">En el mes de Agosto se avanzo en reunion con grupos de interes como la Junta de Accion Comunal JAL, comite de planificacion de la Comuna 18, y grupo de Acompañamiento por medio del Centro Administrativo Local Integral CALI </t>
  </si>
  <si>
    <t>En el mes de Agosto se desarrollo reunion de socializacion con grupos de interes como la Junta de Accion Comunal JAL, comite de planificacion del corregimiento de Felidia, y grupo de Acompañamiento por medio del Centro Administrativo Local Integral CALI.</t>
  </si>
  <si>
    <t>En agosto se cuenta con un proceso publicado para la adquisición de insumos de ETV con No.4145.010.32.1.1229-2025.</t>
  </si>
  <si>
    <t>En el mes de agosto se cuenta con el contrato 4145.010.26.1.1205-2025 para la compra de insumos para el control biológico de vectores</t>
  </si>
  <si>
    <t>En el mes de Agosto se realizaron 129,422 intervenciones de control de Aedes aegypti en Sumideros recolectores de agua en vía pública, Lugares de Concentración Humana, Viviendas, Control biológico y fumigación. Aportando al avance de las 14 campáñas de la Variable No. 1</t>
  </si>
  <si>
    <t>En el mes de agosto se realizaron un total de 2 campañas integrales, de las cuales 2 corresponden al centro de zoonosis (V2) y 0 al programa de ETV (V1)</t>
  </si>
  <si>
    <t>En el mes de Agosto se realizó proceso contractual, no ha iniciado actividades</t>
  </si>
  <si>
    <t>En el mes de agosto, se realizaron 4 jornadas en las que se contribuye al aumento de coberturas de tamizajes, diagnóstico oportuno de los cánceres priorizados y prácticas de hábitos de vida saludable con enfoque diferencial y territorial en salud, se realizan 1527 tamizajes para VIH y 1005 personas beneficiadas con paquetes, se dispensan preservativos y se brinda educación aportando al cumplimiento del indicador 13 de la PP Calidiversidad. Se realizó búsqueda activa de sintomáticos respiratorios y de piel, en grupos poblacionales de riesgo, visitas epidemiológicas de campo de TB y de Hansen. En el entorno laboral, se ha realizado caracterización y capacitación de  personas que trabajan en servicios profesionales de la Belleza (Estilistas, peluqueros, barberos y manicuristas).</t>
  </si>
  <si>
    <t>En el mes de agosto, se realizaron 4 jornadas en las que se contribuye al aumento de coberturas de tamizajes, diagnóstico oportuno de los cánceres priorizados y prácticas de hábitos de vida saludable con enfoque diferencial y territorial en salud, se realizan 1527 tamizajes para VIH y 1005 personas beneficiadas con paquetes, se dispensan preservativos y se brinda educación.  Se realizó búsqueda activa de sintomáticos respiratorios y de piel, en grupos poblacionales de riesgo, visitas epidemiológicas de campo de TB y de Hansen. En el entorno laboral, se ha realizado caracterización y capacitación de  personas que trabajan en servicios profesionales de la Belleza (Estilistas, peluqueros, barberos y manicuristas).</t>
  </si>
  <si>
    <t xml:space="preserve">En Agosto  se realizo; atencion psicosocial y salud integral a 228 personas victimas del conflicto armado en las modalidades individual y familiar incluidas en registro unico de victimas. Se identificaron 4 niños con esquema de vacunacion completo (Ind. Niños). Se conformaron 11 redes integradas para Fomentar la participación de la población respecto de sus derechos y garantías de acceso a la salud con enfoque diferencial, con ello se aporto a la V4: 228 y V8 con 141 personas, no se aporto a la V5 del plan de desarrollo. </t>
  </si>
  <si>
    <t>En el mes de julio, se realizó: Seguimiento del plan anual de adquisiciones, avance en la matriz 1S mensual, reporte en PIIP, adiciones presupuestales  BP26005439 - BP26005327, traslado presupuestal a la UAES, revision y envio del traslado B926005327 a organismo Hacienda, Desarrollo Economico y DAGMA, ajuste del proyecto del 5457, seguimiento de Políticas Públicas en las el organismo es responsable y/o corresponsable, entrega de material aprovechable a personal de Asodecores generado en el organismo. Reporte del avance en la implementación del SIRS del primer semestre del año 2025, en la plataforma de la UAESP. Se recibieron 2 traslados documentales del grupo de vigilancia epidemiológica (79 carpetas) y aseguramiento en salud (14 carpetas).</t>
  </si>
  <si>
    <t>En el mes de Agosto  se logró la resolución de 2822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700. Referente a la politica de salud mental se restituyeron 52 peticiones y referente a la politica de derechos humanos se restituyeron 2822.</t>
  </si>
  <si>
    <t>En el mes de agosto se restituyeron de manera efectiva 3189 derechos en salud . V1.</t>
  </si>
  <si>
    <t>En el mes de agosto se realizo (1) informe con el reporte de acciones de Inspección. Vigilancia y Control de los factores de riesgo sanitario asociados a establecimientos prestadores de servicios de sanidad animal y actividades conexas con 45 visitas realizadas en las comunas 6,10,13,18 por ser territorios priorizados y georeferenciación semanal de los casos de dengue a la SE 34. Aportando al avance de las 63 campáñas de las Variable No. 1</t>
  </si>
  <si>
    <t>En el mes de agosto se realizaron 3 informes con el registro y sistematización de información relacionada a las acciones de IVC en los territorios, seguimiento y analisis a la gestion y reportes de información de acuerdo a las acciones de regulacion y control sanitario</t>
  </si>
  <si>
    <t>En el mes de agosto se realizaron 7 boletines de informes de los EISP en el análisis frente a brotes  y epidemias. Aportó con 7 informes de la V3.</t>
  </si>
  <si>
    <t>En el mes de agosto se realizaron dos actas e informes de reunión con gestores comunitarios, comunidades indígenas y habitantes de calle en el marco de los COVECOM Y REVCom, capacitando en la estrategia de Vigilancia Basada en Comunidad. Desde este elemento PEP se aporta a la PP Salud Mental con la realización del tablero de indicadores de salud mental y la georreferenciación de los EISP de salud mental. Aportó con 4 informes de la V1.</t>
  </si>
  <si>
    <t>En el mes de agosto se realizaron 31 boletines de monitoreo de medios, 4 actas del Sistema de Alertas Tempranas SAT, 5 actas de Equipo de Respuesta Inmediata - ERI, 1 Informe SITREP de brote de IAAS. Finalmente se realizaron 13 informes IEC  que aportan en informes de preparación y respuesta; para un total de 54 informes y actas. Aportó con 8 informes generados para la preparación frente a brotes y epidemias-V2 y de respuesta frente a brotes y epidemias-V4 al mismo tiempo.</t>
  </si>
  <si>
    <t>En el mes de agosto se realizaron 7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7 informes de la V3.</t>
  </si>
  <si>
    <t>En el mes de agosto se realizaron 4 boletines epidemiológicos semanales por EISP de identificación y comunicación del riesgo. Desde este elemento PEP se aporta a la PP de CTI con la creación de toda la estructura del Observatorio Distrital de Salud. Aportó con 4 informes de la V5.</t>
  </si>
  <si>
    <t>En el mes de agosto se realizaron 23 asistencias técnicas a diferentes UPGD en temas como dengue, APTR, fiebre amarilla, Morbilidad materna extrema, defecto congénito, Enfermedad transmitida por alimentos, eventos inmunoprevenibles, IARG, Covid, rabia, EDA, cáncer, consumo antibiótico. Tuberculosis y VIH, VIGILANCIA INTEGRADA IAAS , RAM, PROA, WHONET, intento de suicidio, lesiones por pólvora e intoxicaciones. También se realizó 1 COVE, 1 Comité Técnico y 5 reuniones estratégicas de grupo; para un total de 30 actas e informes. Aportó con 4 informes de la V5.</t>
  </si>
  <si>
    <t>En el mes de agosto se realizaron dos actas e informes de reunión con gestores comunitarios, comunidades indígenas y habitantes de calle en el marco de los COVECOM Y REVCom, capacitando en la estrategia de Vigilancia Basada en Comunidad. Se realizó adición para reforzar la capacidad operativa y técnica de la entidad ante los crecientes desafíos en salud pública, relacionado con vigilancia comunitaria Aportó con 4 informes de la V1.</t>
  </si>
  <si>
    <t>En el mes de agosto 988 establecimientos e instalaciones vigiladas cumplen con las condiciones sanitarias.</t>
  </si>
  <si>
    <t>V2= Número de informes generados en la preparación frente a brotes y epidemias. V4=Número de informes de respuesta frente a brotes y epidemias</t>
  </si>
  <si>
    <t>En el mes de agosto se realizo vigilancia de la calidad del agua en 81 establecimientos de interes, relacionados a agua para consumo humano y de uso recreativo de los cuales 40 (actas de IVC) cumplen con condiciones seguras para la salud humana. Aportando con 40 edificaciones e instalaciones a la variable 1.</t>
  </si>
  <si>
    <t>En el mes de agosto se realizaron acciones de inspección, vigilancia y control sanitario a 158 edificaciones e intalaciones asociadas a riesgo por medicamentos y dispositivos medicos de las cuales 143 cumplen con condiciones seguras para la salud humana. Aportando con 143 edificaciones e instalaciones a la variable 1</t>
  </si>
  <si>
    <t>Para el mes de agosto no se reportó que los procesos relacionados con compras de papelería y equipos tecnológicos tuvieran avance en la ejecución fisica y presupuestal. Esta actividad no contribuye directamente a ninguna variable de Plan de Desarrollo</t>
  </si>
  <si>
    <t>En el mes de agosto Se realizaron acciones de inspección, vigilancia y control sanitario a 438 edificaciones e intalaciones generadoras de residuos de las cuales 244 cumplen con condiciones seguras para la salud humana. Aportando con 244 edificaciones e instalaciones a la variable 1.</t>
  </si>
  <si>
    <t>En el mes de agosto se realizaron acciones de inspección, vigilancia y control sanitario a 765 edificaciones e intalaciones asociadas a riesgo del consumo en el distrito de las cuales 548 cumplen con condiciones seguras para la salud humana. Se aportó a la PSSAN a través del control a 765 Establecimientos expendedores de alimentos respecto a riesgos del consumo y toma de 56 Muestras de alimentos preparados y pre empacados analizadas respecto a parámetros microbiológicos y físicos. Aportando con 548 edificaciones e instalaciones a la variable 1</t>
  </si>
  <si>
    <t>En el mes de agosto se realizaron acciones de inspección, vigilancia y control sanitario a 765 edificaciones e intalaciones asociadas a riesgo del consumo en el distrito de las cuales 548 cumplen con condiciones seguras para la salud humana. Aportando con 548 edificaciones e instalaciones a la variable 1</t>
  </si>
  <si>
    <t>En el mes de agosto se realizaron 56 muestras de alimentos y 98 de agua para consumo humano para un total de 154 muestras.</t>
  </si>
  <si>
    <t>En el mes de agosto se realizaron 56 muestras de alimentos y 98 de agua para consumo humano para un total de 154 muestras. Se aportó a la PSSAN a través de toma de 56 Muestras de alimentos preparados y pre empacados analizadas respecto a parámetros microbiológicos y físicos</t>
  </si>
  <si>
    <t>En el mes de agosto se realizaron 56 muestras de alimentos y 98 de agua para consumo humano para un total de 154 muestras</t>
  </si>
  <si>
    <t xml:space="preserve">Durante el mes de agosto se llevaron acabo las siguientes actividades para el cumplimiento de la política pública: Comité Académico sífilis gestacional y congénita, con participación de 51 asistentes presenciales y 22 virtuales de distintas universidades de la región, centros de investigación, Empresas Sociales del Estado, Instituciones Prestadoras de Salud-IPS entre otros actores. Se realizaron 2 webinares; principios fundamentales de las politicas publicas: eficiencia, equidad y participación y el ciclo de politicas Públicas con una participación de 97 personas.
</t>
  </si>
  <si>
    <t>En agosto se realizó: Conferencia Activa tu Influencia (20 colaboradores), 2 sesiones de Gestión del Cambio (11 asistentes). Se ejecutaron 7 jornadas de capacitación de trabajo en equipo, productividad, innovación, adaptabilidad y transformación personal(110 asistentes) . Se solicitó a 270 prestadores que realizaran la inducción de SSP en Moodle; se reportó 11 incapacidades médicas, 5 accidentes laborales, se divulgó la circular de la Estrategia Ser+ y se graduaron 12 brigadistas emocionales.</t>
  </si>
  <si>
    <t>En el mes de agosto se continua con la ejecucion de actividades que permiten dar soporte logistico para el cumplimiento de la función misional del desarrollo de los proyectos. El cumplimiento del entregable no se encuentra programado para este periodo.</t>
  </si>
  <si>
    <t>Durante el mes de agosto se avanzó en el proceso precontractual de los dos convenios interadministrativos con la Universidad del Valle y 2 convenios de asociación por medio de decreto 092 para el seguimiento y monitoreo del modelo de salud y la formulación de la metodología para la evaluación de la Política de Salud Mental del Distrito de Cali</t>
  </si>
  <si>
    <t>En agosto se solicito CDP y se solicitó ID, para los sistemas de información: Adquisición de Sistemas de Información por modulos, para mejorar, visibilizar y agilizar la interacción entre el ciudadano y la Secretaría de Salud, que sea interactivo, dinámico e interoperable, de manera integrada al sistema de información de gestión y autoridad sanitaria SIGAS - plataforma existente y la adquisición de una Plataforma Tecnologica GESTOR, para IVC.</t>
  </si>
  <si>
    <t>En agosto se realizo 1 informe de soporte a la infraestructura con mantenimiento de redes, configuración y asistencia técnica, 1 informe de soporte al SAC 24 Horas, SIPECI y SISAM con actualización de IPS y EPS . En SICAD II se liberó el nuevo aplicativo SICAD3 con módulos de Talento Humano, Gestión Contractual y Gestión Financiera (en pruebas). En SISALAM se efectuó reunión con Salud Ambiental para análisis de estructura de información y entrega de reportes, 1 informe sobre la actualizacion de informacion contractual de los contratista soporte en la organizacion de documentos y carpetas de contratacion vig. 2025- seguimiento a comunicaciones oficiales. V1 (0)</t>
  </si>
  <si>
    <t>Durante el mes de agosto se realizaron estudios previos y proceso contractual para 3 proyectos de APS (ESE Norte, Oriente y Centro) con una campaña cada uno para un total de 3 campañas adicionales a las actuales para un total de 6 campañas en la vigencia</t>
  </si>
  <si>
    <r>
      <t>En el mes de Agosto, se realizó: Seguimiento del plan anual de adquisiciones, avance en la matriz 1S mensual y se realizo asistencia tecnica sobre los instrumestros de seguimiento, reporte en PIIP, participacion en 2 reuniones de la fase 3 "socializacion" paso 5 en las comunas 12 y 18 para el POAI 2026, adicion pptal para el proyecto de emprestito 5914</t>
    </r>
    <r>
      <rPr>
        <sz val="10"/>
        <color rgb="FFFF0000"/>
        <rFont val="Arial"/>
        <family val="2"/>
      </rPr>
      <t xml:space="preserve">, </t>
    </r>
    <r>
      <rPr>
        <sz val="10"/>
        <color theme="1"/>
        <rFont val="Arial"/>
        <family val="2"/>
      </rPr>
      <t>seguimiento de Políticas Públicas y envío de matriz de avance al DAP respecto a avance físico y presupuestal de 10 políticas Públicas en implementación y presentación de 6 informes de avance en la implementación de P. Públicas a Observatorio de Políticas Sociales, entrega de material aprovechable a personal de Asodecores generado en el organismo, ademas se participó en la feria de la calidad con un stand para la sensibilización del personal en la separación de residuos sólidos. Se recibió traslado documental del grupo de jurídica con un total de 11 cajas con 82 carpetas.</t>
    </r>
  </si>
  <si>
    <t>En el mes de Agosto, se realizó: Seguimiento del plan anual de adquisiciones, avance en la matriz 1S mensual y se realizo asistencia tecnica sobre los instrumestros de seguimiento, reporte en PIIP, participacion en 2 reuniones de la fase 3 "socializacion" paso 5 en las comunas 12 y 18 para el POAI 2026, adicion pptal para el proyecto de emprestito 5914, seguimiento de Políticas Públicas y envío de matriz de avance al DAP respecto a avance físico y presupuestal de 10 políticas Públicas en implementación y presentación de 6 informes de avance en la implementación de P. Públicas a Observatorio de Políticas Sociales, entrega de material aprovechable a personal de Asodecores generado en el organismo, ademas se participó en la feria de la calidad con un stand para la sensibilización del personal en la separación de residuos sólidos. Se recibió traslado documental del grupo de jurídica con un total de 11 cajas con 82 carpetas.</t>
  </si>
  <si>
    <t>En el mes de Agosto se conformó un grupo comunitario de acompañamiento, se elaboró plan de trabajo, desarrollo de capacidades para el seguimiento de proyectos de presupuesto participativo en la comuna 20, aportando un (1) territorio a la V2,  adicionalmente se conformó dos grupos comunitarios de territorio, se realizó recorrido por territorio priorizado, construcción del plan de trabajo, diseño y ejecución de acciones educativas, aportando dos (2) territorios (Alfonso López etapa 1 y Terrón Colorado) a la V3. Se aporta a la Politica de Salud Mental a traves de la implementacion de acciones de control social a los grupos de acompañamiento de la comuna 20.</t>
  </si>
  <si>
    <t>En el mes de agosto se realizo intervencion en 1 territorio priorizado (1 informe) en la comuna 6. barrio Floralia. Atencion a 13 solicitudes asociadas a riesgo sanitario,  control integral de roedores en 46 espacios públicos y 48 canales de agua lluvia con una reduccion de madrigueras activas del 68,5%. para la prevención de leptospirosis. con control integral de roedores para la prevencion de leptospirosis. Aportando a la variable No. 2 a traves de 1 campaña. (Debido a que no se puede realizar ajuste al reporte de la plataforma PIIP del DNP, se aclara que en el mes de Julio se reporto un informe adicional, la cual corresponde a un error, ya que estas acciones realizadas como parte del plan de contingencia son de la actividad "Realizar acciones de prevención, vigilancia epidemiológica y análisis de riesgo en salud pública integrada de rabia humana, en perros y en gatos" y no suman a los informes que se reportan en la actividad Intervenir los factores de riesgo sanitario asociados a la transmisión de otras zoonosis)</t>
  </si>
  <si>
    <t>En el mes de Agosto se realizó una (1) reunión de mesa de lineamientos de la política de participación social en salud PPSS, se socializó la ruta de diligenciamiento de acciones de la PPSS a través de la Circular No.4145.010.22.2.1020.002439 del 04 de agosto del 2025, y caracterización de funcionarios y contratistas para elaboración del programa de formación y capacitación institucional de la Secretaría de Salud, se realizaron 3 asistencias tecnicas a las IPS (Escuela Nacional del deporte y Hospital San Juan de Dios) y a la EPS Indigena Mallamas aportando al cumplimiento de criterios de la variable 3.</t>
  </si>
  <si>
    <t>En el mes de Agosto se continua a la espera de los insumos de compras comunes correspondiente a la papelería del organismo.</t>
  </si>
  <si>
    <t>En el mes de Agosto, se brindo apoyo por medio de 8 vehículos dispuestos al servicio misional del organismo para llevar a cabo las actividades del equipo de dengue, fumigación, tuberculosis, revisión de aguas. Adicionalmente se conto con el servicio de 2 camiones para realizar un traslado de mobiliarios y archivo del organismo hasta la sede física de Gestión Documental.</t>
  </si>
  <si>
    <t>En el mes de agosto continuan los mantenimientos preventivos y correctivos de los vehiculos de la SSP.  El entregable de la actividad no se encontraba programado para el periodo de reporte.</t>
  </si>
  <si>
    <t>En el mes de agosto continuan los mantenimientos  del ascensor y aires acondicionados del edificio central de la SSP, mantenimiento de UPS, tableros electricos, Puertas enrrollables, CCTV, Tambien inicia el proceso de 1 mantenimiento de tanques de agua. V1(0) y V2(0)</t>
  </si>
  <si>
    <t xml:space="preserve">En el mes de agosto no se recibieron los mobiliarios dotar las Sedes de la Secretaria de Salud. El entregable de la actividad no se encontraba programado para el periodo de reporte.
</t>
  </si>
  <si>
    <t xml:space="preserve">En el mes de agosto se realizaron acciones de planeación y programación de tareas encaminadas al cumplimiento del producto, en relación a las adecuaciones proyectadas en el edificio central y sus sedes para la adecuacion de cubiertas, fachadas y mantenimientos de las sedes San Nicolas, UESA Centro y Oriente. se solicitaron los CDP, solicitudes de cotizaciones para el estudio de mercado, revision y consolidacion de los estudios previos. </t>
  </si>
  <si>
    <t>En el mes de agosto se realizaron acciones que permitieron realizar seguimiento de las actividades realizadas por el talento humano, estas acciones son informes de actividades, elaboracion de estudios previos para procesos de mantenimiento, solicitud de cotizaciones, solicitud de CDP para el proceso de contratacion de los mantenimientos de infraestructura fisica El entregable de la actividad no se encontraba programado para el periodo de reporte.</t>
  </si>
  <si>
    <t>En el mes de agosto se realizaron acciones de  prevencion y vigilancia de la rabia con 1 campaña (1 Territorio) con acciones de inmunización en perros y gatos en la comuna 6 , en atencion a solicitudes se realizaron intervenciones puntuales con vacunacion  en las  comunas 7, 10, 11, 16,18, 20, 21 y corregimieno de Hormiguero con 7.827  perros y  5.938  gatos para un total de 13.765  animales  inmunizados. Se realiza monitoreo rapido de vacunacion antirrabica en  los corregimientos de Pinchinde, Los Andes, La Castila, La Paz, Saladito y La Elvira y en la comuna 21. Seguimiento a 398 casos  notificados de agresiones generadas por animales potencialmente transmisores de rabia que cuentan con informacion que permiten su seguimiento de 498 casos recibidos mediante SIVIGILA en el periodo, con un seguimiento del 100 % y atencion a 19 solicitudes asociadas a la prevencion y vigilancia de la rabia. Aportando a la variable No. 2 a traves de 1 campaña</t>
  </si>
  <si>
    <t>Durante el mes de agosto la Secretaría de Salud fortaleció capacidades institucionales con 12 asistencias técnicas a 21 grupos, seguimiento a 20 políticas y 16 herramientas de control. Se avanzó en capacitación, auditorías y certificación del sello de no discriminación. Se analizaron 3.030 encuestas de satisfacción, se realizó la Feria de Calidad con 270 participantes y se gestionaron 21 matrices de comunicación. Además, se cargaron 9 documentos estandarizados para optimizar procesos y conocimiento.</t>
  </si>
  <si>
    <t>En Agosto de 2025, se realizaron 4 informes relacionado a la implementación de la Estrategia Educativa para la Prevención de las ETV (talleres de Experiencias precedentes y generalidades de las ET) en 7 territorios: Mojica, Republica de Israel, Antonio Nariño, El Poblado II, Vallegrande, Ciudadela Floralia y Alfonso Bonilla Aragón. Ya implementada en 7 territorios priorizados (Salomia. Brisas de los Álamos. Manuela Beltran. El Vallado. San Luis II. Siloe. Terrón colorado). Y Aportando al avance de las 14 campáñas de la Variable No. 1</t>
  </si>
  <si>
    <t xml:space="preserve">Los recursos de esta actividad presentan avance de ejecución desde la Unidad de Apoyo por tratarse de recursos para temas logísticos de la dependencia. Para el período de reporte no se presenta ejecución. </t>
  </si>
  <si>
    <t>En agosto se realizaron acciones orientadas a gestión en salud pública; seguimiento a la gestión y ejecución de acciones que contribuyen a la implementación de políticas públicas en las que la Secretaría de Salud incide. El entregable de la actividad no se encontraba programado para el periodo de reporte.</t>
  </si>
  <si>
    <t>En agosto se realizaron acciones de las estrategias: soy generación más sonriente, AIEPI, EVS, ruralidades biosaludables; vacunación sin barreras, entornos laborales seguros y saludables. Ent_educativo (19 Inst_educativas, 2 IES, 4 hog_infantiles); Ent_comunitario (14 hog_comunitarios, 3 barrios, 1 g_adulto_mayor, 1 gr_deportivo, 1 gr_jóvenes; 1 mesa_rural); Ent_Laboral (79 un_productoras). V1 (3), V2 (2) y V3 (79). Se contribuyó con 1 estrategia para promover DSR y 1 estrategia de EVS para jóvenes (Pol_juventud); interv_psicosociales comunitarias y articulación redes comunitarias e institucionales (pol_SMl) y 1 org. participando DSSR (pol_mujer). El entregable de la actividad no se encontraba programado para el periodo de reporte.</t>
  </si>
  <si>
    <t>En agosto se realizó 1 informe relacionado con dosis aplicadas, monitoreos rápidos y coberturas de vacunación en el Distrito de Cali, documentación de sist_información del Programa Cultura para la Vida y sus equipos funcionales, gestión de PQRS, así como información de las intervenciones de unidades productivas del sector formal de la economía.</t>
  </si>
  <si>
    <t>En agosto se realizó 1 informe sobre 1 acción en IES en empoderamiento comunitario; 15 intervenciones orientadas a entornos libres de humo de tabaco y aerosoles, y prevención en el control al consumo de bebidas_alcoh, 14 en uso responsable de pantallas electrónicas, y prom. de prácticas de alimentación saludable, 72 caracterizaciones de condiciones de salud y trabajo y perfil de morbimortalidad, 7 matrices de peligro. Se aportó 28 mujeres con prácticas de EVS (PP Mujer). 6 G_per_mayores en hábitos comportamentales y 43 pnas en consumo de alimentos saludables (PP vejez).</t>
  </si>
  <si>
    <t xml:space="preserve">En agosto se realizó 5 visitas Seg_ ERA, EDA, plan PARE, AT en 32 IPS, 8 CPSAM, 4 EAPB. De las cuales 15 instituciones corresponden a V4 ( 7 IPS, 8 CPSAM) y 6 a seguimiento para un total de 21 instituciones. Temas RIAMP, RIAPMS, salud bucal, SGSSI, entornos laborales saludables, calidad y PGIRH, Sist_Inf_PAI, Escalas primera infancia. Las acciones contribuyen en la atención de mujeres en prog_SSR (PP mujer) y 342 mujeres y 88 hombres (PP Salud Mental); 102 trabajadores capacitados en SGSSI, entornos laborales saludables. </t>
  </si>
  <si>
    <t xml:space="preserve">En agosto se continuaron actividades con jóvenes, gestantes y líderes en el marco de estrategia de SSR, y, se realizó 1575 tamizajes de riesgo cardiovascular y 8 jornadas integrales de salud: 8 en el  Ent.educativo, 1 en el Ent_comunitario. V2 (no hay aporte) y V1 (1). El entregable de la actividad no se encontraba programado para el periodo de reporte. Las acciones contribuyen con 2 procesos de orientación en derechos sexuales y reproductivos (Pol_DH);  y 500 jóvenes que iniciaron proceso formativo en DSR (Pol_publ_mujeres y de juventudes). </t>
  </si>
  <si>
    <t>En agosto se continuaron actividades con jóvenes, gestantes y líderes en el marco de estrategia de SSR, y, se realizó 1575 tamizajes de riesgo cardiovascular y 8 jornadas integrales de salud: 8 en el  Ent.educativo, 1 en el Ent_comunitario. V2 (no hay aporte) y V1 (1). El entregable de la actividad no se encontraba programado para el periodo de reporte</t>
  </si>
  <si>
    <t>En agosto se realizo 1 acción de articulación intersectorial para la promoción de entornos laborales seguros y saludables (SENA), y 15 intervenciones que promueven hábitos de vida saludable para la salud (1 con REDCUPS; 4 IEO, 2 centros comerciales; 5 IES; 3 grupos de adulto mayor). La participación de 141 mujeres en acciones de promoción del autocuidado (PP_mujer). El entregable de la actividad no se encontraba programado para el periodo de reporte</t>
  </si>
  <si>
    <t xml:space="preserve">En agosto se realizó 1 informe sobre 10 publicaciones sobre acciones de promoción de la salud (violencia de género, salud sexual reproductiva, promoción del enfoque diferencial, jornadas de la estrategia en torno a tu salud, promoción de EVS) y 8 publicaciones sobre el componente de vacunación. </t>
  </si>
  <si>
    <t>En agosto se realizó 1 informe sobre 17 intervenciones realizadas: 2 interv_IEC para la afectación positiva de determinantes sociales de la salud en Entornos saludables (2 corregimientos); 15 interv. para Sensibilizar personas como gestores de cambio en el fortalecimiento de la participación social en salud (11 IEO, 2 barrios, 1 IPS y 1 G_deportivo. Las acciones favorecen el autocuidado en salud en 52 mujeres (PP mujer). 101 personas en acciones de empoderamiento (Pol_participación).</t>
  </si>
  <si>
    <t>En agosto se realizaron acciones de las estrategias: soy generación más sonriente, AIEPI, EVS, ruralidades biosaludables; vacunación sin barreras, entornos laborales seguros y saludables. Ent_educativo (19 Inst_educativas, 2 IES, 4 hog_infantiles); Ent_comunitario (14 hog_comunitarios, 3 barrios, 1 g_adulto_mayor, 1 gr_deportivo, 1 gr_jóvenes; 1 mesa_rural); Ent_Laboral (79 un_productoras). V1 (3), V2 (2) y V3 (79). El entregable de la actividad no se encontraba programado para el periodo de reporte.</t>
  </si>
  <si>
    <t>En agosto se intervinieron 4 instituciones E. comunitario (3 barrios, 1G_AM); 2 inst_Ent_educativo (IEO); 79 instituciones del E. laboral (unidades productivas formales e informales) y 15 actores institucionales (7 IPS, 8 CPSAM), para un total de 100 instituciones con estrategias de promoción, prevención y hábitos saludables para el fomento del cuidado de la salud y la vida implementadas.</t>
  </si>
  <si>
    <t>En agosto se avanzó en el desarrollo de la inducción del talento humano para la ejecución de la actividad; así como en la convocatoria de la población beneficiaria. Se desarrolló acciones de IEC en encuentro deportivo, impactando 140 personas de la comuna (la actividad se realizó en el barrio República de Israel).  El entregable de la actividad no se encontraba programado para el periodo de reporte. No hay aporte a V1.</t>
  </si>
  <si>
    <t xml:space="preserve">En agosto se avanzó en el desarrollo de la inducción del talento humano para la ejecución de la actividad; así como en la convocatoria de la población beneficiaria. Se desarrolló un concurso de cometas con mensajes alusivos a SSR, y se realizó un encuentro deportivo en promoción de los derechos SR.  El entregable de la actividad no se encontraba programado para el periodo de reporte. </t>
  </si>
  <si>
    <t xml:space="preserve">En agosto se realizó en el desarrollo de la inducción del talento humano para la ejecución de la actividad; así como en la convocatoria de la población beneficiaria. Además de, charlas educativas con stand de SSR, se articuló con la biblioteca, conectarte y cultura, y policía juvenil. El entregable de la actividad no se encontraba programado para el periodo de reporte. </t>
  </si>
  <si>
    <t>En agosto se realizó convocatoria del talento humano para la ejecución de la actividad y se generaron lineamientos técnico administrativos para la ejecución del proyecto. El entregable de la actividad no se encontraba programado para el periodo de reporte.</t>
  </si>
  <si>
    <t xml:space="preserve">En agosto se realizó convocatoria del talento humano y se generaron lineamientos técnico administrativos para la ejecución del proyecto. </t>
  </si>
  <si>
    <t>En agosto, se continuó el diálogo con la comunidad para concertar el inicio de la ejecución de las actividades. El entregable de la actividad no se encontraba programado para el periodo de reporte.</t>
  </si>
  <si>
    <t xml:space="preserve">En agosto, se continuó el diálogo con la comunidad para concertar el inicio de la ejecución del proyecto. </t>
  </si>
  <si>
    <t>En agosto se realizó socialización del proyecto y del operador a la JAL, Comité de Planeación y Grupo de acompañamiento de la Comuna 18. Así mismo, se realizó validación de la línea gráfica; convocatoria y selección del talento humano, inducción del mismo y convocatoria e inscripción del proceso formativo en derechos sexuales y reproductivos de la Comuna 18, dirigido a adolescentes y jóvenes escolarizados. El entregable de la actividad no se encontraba programado para el periodo de reporte. (V1: no aporte)</t>
  </si>
  <si>
    <t>En agosto se realizó socialización del proyecto y del operador a la JAL, Comité de Planeación y Grupo de acompañamiento de la Comuna 18. El entregable de la actividad no se encontraba programado para el periodo de reporte.</t>
  </si>
  <si>
    <t>En agosto se avanzó en el desarrollo de acciones como IEC; concurso de cometas con mensajes alusivos a SSR; un encuentro deportivo en promoción de los derechos SR; charlas educativas con stand de SSR y, articulación intersectorial como alistamiento para el logro de una comuna intervenida con estrategias de  promoción, prevención y hábitos saludables para el fomento del cuidado de la salud y la vida.</t>
  </si>
  <si>
    <t>En agosto se realizó socialización del proyecto y del operador a la JAL, Comité de Planeación y Grupo de acompañamiento de la Comuna 18, como alistamiento para el logro de una comuna con estrategias de promoción, prevención y hábitos saludables para el fomento del cuidado de la salud y la vida.</t>
  </si>
  <si>
    <t>Pago de pasivos exigibles</t>
  </si>
  <si>
    <t xml:space="preserve">En el mes de julio, se recibieron 539 acciones de tutela de las cuales 434 si restituyen el derecho a la salud los cuales aportan a la variable 1. Adicionalmente dentro del término comprendido, el Grupo Gestión Jurídica quedaron activos: 86 procesos judiciales (conciliaciones. demandas. etc). Se recibieron y tramitaron 67 PQRS en el grupo de gestion juridica.  Se adicionaron recursos para dar cumplimiento aproximadamente a 600 procesos de procedimiento verbal abreviado que serán asignados a la Secretaría de Salud Pública, según el artículo 3 del Decreto 0058 de 2023, en el cual delegó el Secretario del organismo para fortalecer el proceso de gestión jurídica para dar cumplimiento a lo citado en anterior decreto. </t>
  </si>
  <si>
    <t>En el mes de julio, se recibieron 539 acciones de tutela de las cuales 434 si restituyen el derecho a la salud los cuales aportan a la variable 1. Adicionalmente dentro del término comprendido, el Grupo Gestión Jurídica quedaron activos: 86 procesos judiciales (conciliaciones. demandas. etc). Se recibieron y tramitaron 67 PQRS en el grupo de gestion juridica.</t>
  </si>
  <si>
    <t>En el mes de Agosto, se recibieron 475 acciones de tutela de las cuales 367 si restituyen el derecho a la salud los cuales aportan a la variable 1. Adicionalmente dentro del término comprendido, el Grupo Gestión Jurídica quedaron activos: 93 procesos judiciales (conciliaciones. demandas. etc). Se recibieron y tramitaron 37 PQRS en el grupo de gestion juridica.</t>
  </si>
  <si>
    <t>En el mes de agosto, se recibieron 475 acciones de tutela de las cuales 367 si restituyen el derecho a la salud los cuales aportan a la variable 1. Adicionalmente dentro del término comprendido, el Grupo Gestión Jurídica quedaron activos: 93 procesos judiciales (conciliaciones. demandas. etc). Se recibieron y tramitaron 37 PQRS en el grupo de gestion juridica.</t>
  </si>
  <si>
    <t>En el mes de septiembre se ejecutaron acciones a la V2 realizando 20 visitas de verificación e implementación de los componentes de Seguridad del paciente, indicadores de Calidad y PAMEC. Además se realizaron 2 asistencias técnicas con enfoque en el sistema obligatorio de la garantía de la calidad a las IPS reportadas con bajo desempeño en las visitas de auditoria de 2024 y 2025; se cumplió el 100% de las acciones programadas con la realización de 20 visitas de auditoria.</t>
  </si>
  <si>
    <t>En el mes de septiembre se realizaron siete (07) auditorias GAUDI a las EAPB, una (1) visita técnica a Clínica Versalles por sobreocupación en los servicios de urgencias y una (1) visita de inspección y vigilancia a la EAPB NUEVA EPS con el objetivo de verificar el convenio con el prestador ANGIOGRAFIA DE OCCIDENTE ante el cierre de servicios por la afectación  en la prestación de servicios de salud.</t>
  </si>
  <si>
    <t xml:space="preserve">En septiembre se ejecutó el monitoreo a la gestión de las Empresas Sociales del Estado,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 El entregable de la actividad no se encontraba programado para el periodo de reporte.
</t>
  </si>
  <si>
    <t xml:space="preserve">En el mes de septiembre se realizaron 10 visitas de seguimiento a los programas de Tecnovigilancia (8), Farmacovigilancia (8) y  de Reactivovigilancia (5) en los prestadores de servicios de salud. El entregable de la actividad no se encontraba programado para el periodo de reporte.
</t>
  </si>
  <si>
    <t xml:space="preserve">En el mes de septiembre se realizó dos (2) asistencias técnicas en PAMEC, indicadores de calidad y seguridad del paciente en las IPS reportadas con bajo desempeño en las visitas de auditoria de 2024 y 2025. El entregable de la actividad no se encontraba programado para el periodo de reporte.
</t>
  </si>
  <si>
    <t>Durante el mes de septiembre se realizaron acciones de la variable 1, mediante la adjudicación de 7 convenios interadministrativos para el fortalecimiento de la capacidad de operación de las Empresas Sociales del Estado. El entregable de la actividad no se encontraba programado para el periodo de reporte.</t>
  </si>
  <si>
    <t>Durante el mes de septiembre se realizaron acciones de la variable 1, mediante la adjudicación de 7 convenios interadministrativos para el fortalecimiento de la capacidad de operación de las Empresas Sociales del Estado.</t>
  </si>
  <si>
    <t>En el mes de septiembre se realizó el proceso de pago de la tasa de superintendencia mediante la emisión de certificaciones de IVC.  Referente a Política de Juventudes; se realizó la emisión de certificación de IVC  en aras de fortalecer el proceso de Inspección Vigilancia y Control territorial en las EAPB, para el efectivo aseguramiento de los y las jóvenes susceptibles de afiliación en salud.</t>
  </si>
  <si>
    <t>En el mes de septiembre se emitió certificación pago de los recursos sin situación de fondo que cofinancian el régimen subsidiado para la continuidad de la afiliación.</t>
  </si>
  <si>
    <t xml:space="preserve">En el mes de septiembre se realizó la verificación de la base de datos para la respectiva emisión de las guías de liquidación correspondientes al mes de septiembre. </t>
  </si>
  <si>
    <t xml:space="preserve">En el mes de septiembre se ejecuto proceso de monitoreo del flujo de recursos del régimen subsidiado, mediante la consolidación de datos para emisión de acta generada de manera trimestral. El entregable de la actividad no se encontraba programado para el periodo de reporte.
</t>
  </si>
  <si>
    <t>En el mes de septiembre dando respuesta a la variable 2, se ejecutó el plan de promoción de afiliación al SGSSS con 6 jornadas informativas, 8 articulaciones con actores en salud en Cali y una implementación de la estrategia de sensibilización al régimen contributivo.  En el marco de la P.P de juventudes, se realizó 1 acción en Sena Pondaje  para promover la afiliación de jóvenes de 14 a 28 años. El entregable de la actividad no se encontraba programado para el periodo de reporte.</t>
  </si>
  <si>
    <t>En el mes de septiembre dando respuesta a la variable 2 se realizaron acciones para identificar posibles beneficiarios y contribuyentes asegurando a 1746 personas: 1439 colombianos y 307 migrantes. Además se validaron 3 bases de datos para la búsqueda activa. En relación con la sentencia T291 sobre recicladores se realizo una articulación con Buen Futuro. El entregable de la actividad no se encontraba programado para el periodo de reporte.</t>
  </si>
  <si>
    <t>Se procesaron 8 solicitudes de asignación de códigos Menor Sin Identificación (MS) para Niños, Niñas y Adolescentes (NNA) del ICBF. También Se procesaron 4 solicitudes de listados censales para la población habitante de calle, enviados por Bienestar Social. El entregable de la actividad no se encontraba programado para el periodo de reporte.</t>
  </si>
  <si>
    <t>En el mes de agosto dando respuesta a la variable 2, se realizó seguimiento al proceso de afiliación mediante 5 acciones entre asistencias técnicas y seguimientos a IPS en Cali buscando efectividad en la afiliación al régimen subsidiado. En el marco de la política de Salud Mental no se ejecutaron acciones en el periodo. El entregable de la actividad no se encontraba programado para el periodo de reporte.</t>
  </si>
  <si>
    <t>En el mes de septiembre se realizó la consolidación de la información de gestión de auditoria y conciliación de cuentas medicas de los servicios prestados a la población migrante irregular. El entregable de la actividad no se encontraba programado para el periodo de reporte.</t>
  </si>
  <si>
    <t>Durante el mes de septiembre no se emitieron resoluciones de pago de las atención en salud de baja complejidad a la población migrante irregular de Santiago Cali.</t>
  </si>
  <si>
    <t xml:space="preserve">En el mes de septiembre se realizaron 10 auditorias y conciliaciones de cuentas medicas con los prestadores de servicios de salud que atendieron población migrante irregular. El entregable de la actividad no se encontraba programado para el periodo de reporte.
</t>
  </si>
  <si>
    <t>En el mes de septiembre se realizó la consolidación de las cuentas medicas radicadas a la Secretaría de Salud por parte de los prestadores de servicios de salud que atendieron población migrante irregular. Referente a la politica de Salud Mental en el periodo se atendieron un total de 448 personas sin aseguramiento en salud en el territorio de Santiago de Cali con diagnosticos varios. El entregable de la actividad no se encontraba programado para el periodo de reporte.</t>
  </si>
  <si>
    <t>En el mes de septiembre se realizaron 1746 afiliaciones al régimen subsidiado del Sistema General de Seguridad Social, donde  1439 son  colombianos y 307 son migrantes.</t>
  </si>
  <si>
    <t>En el mes de septiembre se realizó la atención de 448 usuarios  perteneciente a la población migrante irregular en el servicio de urgencias.</t>
  </si>
  <si>
    <t xml:space="preserve">En el mes de septiembre se ejecutaron las acciones correspondientes al plan de trabajo donde se realizó 60 inscripciones para la prestación de servicios de salud. 1224 tramites en el reporte de novedades en la prestación del servicio, 383 autorización de distintivos de habilitación solicitados por los prestadores,  19 elaboraciones de entrega de constancias de habilitación y  44 asistencias técnicas requeridas por los prestadores de servicios de salud para la adecuada implementación del proceso de Registro Especial de Prestadores - REPS. El entregable de la actividad no se encontraba programado para el periodo de reporte.
</t>
  </si>
  <si>
    <t xml:space="preserve">En el mes de septiembre dando respuesta a la variable 1, se dieron acciones que permiten llevar a cabo la certificación de servicios mediante la adecuada ejecución del proceso del Sistema Único de habilitación donde se realizaron 20 visitas de certificación al Plan Anual. Adicionalmente, se efectuaron visitas de IVC por PQRS a 48 prestadores,  3 visitas previas en el marco del Sistema Único de Habilitación a prestadores de servicios de salud. El entregable de la actividad no se encontraba programado para el periodo de reporte.
</t>
  </si>
  <si>
    <t xml:space="preserve">En el mes de septiembre se realizaron 36 asistencias técnicas a demanda de los prestadores de servicios de salud que están por adquirir condiciones de habilitación. El entregable de la actividad no se encontraba programado para el periodo de reporte.
</t>
  </si>
  <si>
    <t xml:space="preserve">En el mes de septiembre se llevaron a cabo las acciones de ejecución del adecuado proceso de seguimiento a la implementación del Sistema Único de Habilitación, mediante el cronograma de   visitas para seguimiento al correcto diligenciamiento de las actas e informes resultantes de las visitas realizadas y notificación al proceso jurídico de los prestadores visitados. El entregable de la actividad no se encontraba programado para el periodo de reporte.
</t>
  </si>
  <si>
    <t xml:space="preserve">Durante el mes de septiembre se realizó la emisión de 24 licencias de práctica médica para el uso de equipos generadores de radiaciones ionizantes en los prestadores de servicios de salud. El entregable de la actividad no se encontraba programado para el periodo de reporte.
</t>
  </si>
  <si>
    <t>En el mes de septiembre no se realizaron certificaciones a Servicios de urgencias, cirugia plastica, Transporte Asistencial basico y medicalizado y ginecologia oncologica certificados</t>
  </si>
  <si>
    <t>Durante el mes de septiembre se realizo reunión con las ESE (ESE Norte, Oriente y Centro) para la presentación del proyecto y actividades contractuales que permita la implementación de las 3 campañas adicionales</t>
  </si>
  <si>
    <t>En el mes de septiembre se dio respuesta a la implementación de la estrategia de Atención Primaria en Salud mediante el seguimiento del cargue documental en PISIS de los recursos asignados para la operación de EBS por parte del Ministerio de Salud, revisión de territorios y microterritorios de operación de los EBS en la ESE y seguimiento a las EAPB se realizó a través de la solicitud de RIPS vía correo electrónico. El entregable de la actividad no se encontraba programado para el periodo de reporte.</t>
  </si>
  <si>
    <t>En el mes de septiembre se realizaron acciones para el cumplimiento de las campañas de promoción de nodos y estilos de vida saludable, donde se realizo reunión con las ESE  para la presentación del proyecto y actividades contractuales de las 3 campañas adicionales</t>
  </si>
  <si>
    <t xml:space="preserve">En el mes de agosto se realizarón los seguimientos a los compromisos definidos en las mesas de trabajo, se realizo la tercera mesa de saneamiento de cartera y 2 asistencias tecnicas a Instituciones Prestadoras de Servicios de Salud. El entregable de la actividad no se encontraba programado para el periodo de reporte.
</t>
  </si>
  <si>
    <t>201.00</t>
  </si>
  <si>
    <t xml:space="preserve">En el mes de septiembre se realizaron los seguimientos a los compromisos definidos en las mesas de trabajo y 1 asistencia técnica a 62 Instituciones Prestadoras de Servicios de Salud. Se cumplió con el 100% de las acciones programadas con la realización de 1 mesa de seguimiento de saneamiento de cartera.
</t>
  </si>
  <si>
    <t>En el mes de septiembre se realizo seguimiento a 20 IPS(V2)  y 0 a la (V1), logrando la verificación e implementación de los componentes de Seguridad del paciente a indicadores de Calidad y PAMEC.</t>
  </si>
  <si>
    <t>En el mes de septiembre, se recibieron 521 acciones de tutela de las cuales 440 si restituyen el derecho a la salud los cuales aportan a la variable 1. Adicionalmente dentro del término comprendido, el Grupo Gestión Jurídica quedaron activos: 96 procesos judiciales (conciliaciones. demandas. etc). Se recibieron y tramitaron 27 PQRS en el grupo de gestion juridica.</t>
  </si>
  <si>
    <t>En el mes de septiembre se restituyeron de manera efectiva 2827 derechos en salud . V1.</t>
  </si>
  <si>
    <t>2024760010065</t>
  </si>
  <si>
    <t>Fortalecimiento de las acciones de promoción, prevención, vigilancia, y control de enfermedades transmisibles de origen zoonotico y vectorial en Santiago de  Cali</t>
  </si>
  <si>
    <t>2024760010070</t>
  </si>
  <si>
    <t>Fortalecimiento  de la salud mental y la convivencia social en Santiago de   Cali</t>
  </si>
  <si>
    <t>202500000028929</t>
  </si>
  <si>
    <t>BP26005914</t>
  </si>
  <si>
    <t>Fortalecimiento de la Capacidad de operación de la Red de Salud Norte ESE en Santiago de Cali</t>
  </si>
  <si>
    <t>202500000032071</t>
  </si>
  <si>
    <t>BP26005920</t>
  </si>
  <si>
    <t>Fortalecimiento de la Capacidad de operación de la Red de Salud Suroriente ESE en Santiago De Cali</t>
  </si>
  <si>
    <t>BP260054801010138</t>
  </si>
  <si>
    <t>BP260054831010108</t>
  </si>
  <si>
    <t>BP260054831010115</t>
  </si>
  <si>
    <t>BP260059141010101</t>
  </si>
  <si>
    <t>BP260059141010102</t>
  </si>
  <si>
    <t>BP260059141010104</t>
  </si>
  <si>
    <t>BP260059201010101</t>
  </si>
  <si>
    <t>BP260059201010102</t>
  </si>
  <si>
    <t>Realizar la ampliación de la infraestructura física del Centro de Salud la Rivera perteneciente a la Red de Salud Norte ESE de Santiago de Cali</t>
  </si>
  <si>
    <t>Realizar la interventoría de obra del Centro de Salud la Rivera perteneciente a la Red de Salud Norte ESE de Santiago de Cali</t>
  </si>
  <si>
    <t>Realizar la adquisición de equipamiento fijo de elevación</t>
  </si>
  <si>
    <t>Realizar la reposición de la infraestructura física del Centro de Salud Antonio Nariño perteneciente a la Red de Salud Suroriente ESE de Santiago de Cali</t>
  </si>
  <si>
    <t>Realizar la interventoría de obra del Centro de Salud Antonio Nariño perteneciente a la Red de Salud Suroriente ESE de Santiago de Cali</t>
  </si>
  <si>
    <t>SEPTIEMBRE</t>
  </si>
  <si>
    <t xml:space="preserve">En el mes de septiembre se realizo proceso de revisión de las bases de datos provenientes de las diferentes fuentes de información para la efectiva depuración mensual y reporte trimestral  mediante acta a la Base de Datos Única de Afiliados- BDUA. El entregable de la actividad no se encontraba programado para el periodo de reporte.
</t>
  </si>
  <si>
    <t xml:space="preserve">Con corte al 30 de Septiembre 2025, se realizó: 
- Seguimiento del plan anual de adquisiciones, entrega de la matriz 1S,3S,3F,4S, PAS formulación 2025, PAS I,II, III Trimestre, PIB mensual, ajuste de proyectos (techos presupuestales) para POAI 2025 en la PIB.
- Revisión preliminar de modificaciones presupuestales del recurso de balance remitidas por los equipos y revisión preliminar del proyecto del empréstito, 11 asistencias técnicas para revisión de proyectos priorizados en el empréstito a las ESES (Antonio Nariño de la ESE suroriente, terrón colorado de la ESE ladera y clínica de mama de la ESE norte), capacitación de los nuevos formatos de banco de proyectos (Doc. técnico - 1S - PAS), modificación presupuestales y revisión de las mismas, se avanzó en el cumplimiento de los pasos 4 y 5 de la metodología de presupuesto participativo POAI 2026. Adiciones presupuestales  BP26005439 - BP26005327, traslado presupuestal a la UAES, revision y envio del traslado B926005327 a organismo Hacienda, Desarrollo Economico y DAGMA, ajuste del proyecto del 5457, participacion en 2 reuniones de la fase 3 "socializacion" paso 5 en las comunas 12 y 18 para el POAI 2026, adicion pptal para el proyecto de emprestito 5914, entrega del POAI 2026 del Organismo ajustado a los techos remitidos por el Departamento de Hacienda y Comunas y Corregimientos priorizados por la JAL.
- Seguimiento de Políticas Públicas en las cuales la Secretaría de salud es responsable y/o corresponsable; así como se realizó el acompañamiento para la alineación de proyectos de inversión con indicadores de Política pública, se convocó y lidero 8 reuniones para la revisión de informes y avance de políticas públicas, asi como presentación de informes anuales de la política publica de derechos humanos, paz y cultura ciudadana, envejecimiento y vejez, envió de 10 informes de avance en Política Publica con corte a Diciembre 2024, Cuarto Comité de seguimiento a Políticas Publicas en las cuales el organismo es implementador, revisión los estudios previos y documento técnico para la evaluación de la Política Publica de Salud Mental y Soberania y seguridad alimentaria, envío de matriz de avance al DAP respecto a avance físico y presupuestal de 10 políticas Públicas en implementación y presentación de 6 informes de avance en la implementación de P. Públicas a Observatorio de Políticas Sociales.
- Entrega de material aprovechable a personal de Asodecores generado en el organismo, sensibilización en manejo adecuado de residuos sólidos al grupo de servicios generales y aseo.  Visita para identificar el estado actual del mobiliario utilizado dentro del SGIRS en la Sedes Externas: UESA Norte. Centro de Zoonosis y Bodega San Nicolás, reporte del avance en la implementación del SIRS del primer semestre del año 2025, en la plataforma de la UAESP, se participó en la feria de la calidad con un stand para la sensibilización del personal en la separación de residuos sólidos, tercera reunión del Comité SGIRS del año, donde se abordaron las acciones del tercer trimestre, se evidenciaron los avances, requerimientos pendientes para la buena consecución del sistema y se delegaron tareas a los diferentes grupos que conforman el comité. 
- Se recibieron traslados documentales del grupo de vigilancia epidemiológica (79 carpetas) aseguramiento en salud (14 carpetas) y grupo de jurídica con un total de 23 cajas con 140 carpetas 
</t>
  </si>
  <si>
    <t>En el mes de septiembre se implementaron acciones en preparación y respuesta a emergencias a través de: Participación en 33 PMU, 38 respuestas a eventos, 1 seguimiento proyecto, 3 Alertas, 2 visitas de PHE, participación en 7 reuniones, 1 actividades operativa, 1 Simulacro con CRUE, 3 matrices contratación, 1 seguimiento a la gestión documental. El cumplimiento del entregable no se encuentra programado para este periodo.</t>
  </si>
  <si>
    <t>En el mes de septiembre se capacitaron 235 personas como Primeros Respondientes Comunitarios.</t>
  </si>
  <si>
    <t xml:space="preserve">En el mes de septiembre se realizó la operación del Centro Regulador de Urgencias y Emergencias de Cali – CRUE, con lo que se remitieron 2345 personas,  las cuales aportan a la Variable 1. El cumplimiento del entregable no se encuentra programado para este periodo. Con esta actividad se aporta a la política pública de salud mental, remitiendose de las 2345 personas 20 pacientes con afectación en salud mental. </t>
  </si>
  <si>
    <t>En el mes de septiembre se articulo con actores a través de: 7 reuniones, 1 operativo, 2 verificaciones de ambulancias, 1 seguimiento al  CRUE, Asignación de 10 TRD, seguimiento 6 PQRS, 30 documentos sobre vigilancia epidemiológica del SEM, 3 seguimientos DEA, 1 formulario web, 22 cruces de datos, 6 actividades de implementación programa misión médica. El cumplimiento del entregable no se encuentra programado para este periodo.</t>
  </si>
  <si>
    <t>En el mes de septiembre se remitieron 2345 personas por el Centro Regulador de Urgencias y Emergencias – CRUE</t>
  </si>
  <si>
    <t>Durante el mes de septiembre se llevaron acabo las siguientes actividades para el cumplimiento de la política pública: Se realizó la convocatoria del Comité Académico de Salud y Entorno Laboral, se realizaron 2 webinares; retos y aprendizajes en la gestión de politicas públicas II y de la idea a la acción: Formulación de Politicas Publicas con una participación de 111 personas. Se evaluó por parte del Comite de Investigaciones y de Ética un estudio " Contribución del personal de enfermeria en la gestion de las funciones esenciales de la Salud Pública, renovadas en Cali-Colombia.</t>
  </si>
  <si>
    <t>En septiembre se realizaron 3 sesiones de coaching, conferencia “Afronta lo incierto” con 20 asistentes, pausa cultural “Rickie Rincón” con 30, celebración Amor y Amistad para 355 colaboradores. Se dictaron 7 capacitaciones con un total de 147 participantes, se hizo seguimiento al programa de inducción 2025, se reportó 1 accidente laboral y 5 incapacidades, se efectuaron visitas a las UESAS y las sedes del organismo para actualizar la Matriz de Peligros, Evaluación y Valoración de los Riesgos</t>
  </si>
  <si>
    <t xml:space="preserve">Durante el mes de septiembre se fortaleció  la cultura organizacional de la Secretaría de Salud Pública Municipal a traves de La Feria de la Calidad 2025, integrando inclusión, innovación, sostenibilidad y pertenencia. Con cerca de 300 participantes, incluyó paneles académicos, socialización de casos, dinámicas lúdicas y foros de reflexión, consolidando equipos cohesionados y un compromiso institucional con la calidad, la diversidad y la mejora continua. </t>
  </si>
  <si>
    <t>Durante el mes de septiembre se dió inicio a la ejcución de los dos convenios interadministrativos con la Universidad del Valle orientados a fortalecer la gestión del conocimiento en salud: el primero, mediante el análisis de la situación de salud bucodental en Cali 2017-2024; y el segundo, con la escritura, revisión, sometimiento y publicación de dos artículos científicos en revistas indexadas Q1 o Q2, relacionados con dengue y multirresistencia antibiótica.</t>
  </si>
  <si>
    <r>
      <t xml:space="preserve">En el mes de septiembre, se realizó: Seguimiento del plan anual de adquisiciones, entrega de la matriz 1S,3S,PAS II Trimestre, informe pptal, reporte en PIIP, entrega del POAI 2026 del Organismo ajustado a los techos remitidos por el Departamento de Hacienda y Comunas y Corregimientos priorizados por la JAL, cuarto comite de seguimiento a Politicas Publicas. Entrega de material aprovechable a personal de Asodecores generado en el organismo, tercera reunión del Comité SGIRS del año, donde se abordaron las acciones del tercer trimestre, se evidenciaron los avances, requerimientos pendientes para la buena consecución del sistema y se delegaron tareas a los diferentes grupos que conforman el comité. Se recibió traslado documental del grupo de jurídica con un total de </t>
    </r>
    <r>
      <rPr>
        <b/>
        <sz val="10"/>
        <color rgb="FFC00000"/>
        <rFont val="Arial"/>
        <family val="2"/>
      </rPr>
      <t>12 cajas</t>
    </r>
    <r>
      <rPr>
        <sz val="10"/>
        <color theme="1"/>
        <rFont val="Arial"/>
        <family val="2"/>
      </rPr>
      <t xml:space="preserve"> con 58</t>
    </r>
    <r>
      <rPr>
        <b/>
        <sz val="10"/>
        <color rgb="FFC00000"/>
        <rFont val="Arial"/>
        <family val="2"/>
      </rPr>
      <t xml:space="preserve"> carpetas correspondientes a la vigencia 2022</t>
    </r>
    <r>
      <rPr>
        <sz val="10"/>
        <color theme="1"/>
        <rFont val="Arial"/>
        <family val="2"/>
      </rPr>
      <t xml:space="preserve">. Se entregaron 4 documentos </t>
    </r>
  </si>
  <si>
    <t>En el mes de septiembre, se brindo apoyo por medio de 6 vehículos dispuestos al servicio misional del organismo para llevar a cabo las actividades del equipo de dengue, fumigación, tuberculosis, revisión de aguas. Adicionalmente se conto con el servicio de 2 camiones para realizar un traslado de mobiliarios y archivo del organismo hasta la sede física de Gestión Documental.</t>
  </si>
  <si>
    <t>En el mes de septiembre se recibió de manera parcial insumos correspondientes a la adquisición de papelería.</t>
  </si>
  <si>
    <t>En el mes de septiembre se logró la resolución de 2387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684. Referente a la politica de salud mental se restituyeron 61 peticiones y referente a la politica de derechos humanos se restituyeron 2387.</t>
  </si>
  <si>
    <t>En septiembre se remite la carpeta a Gestión Contractual para adquirir Modulo de Gestión Políticas Públicas con el fin de adelantar el trámite correspondiente y dar inicio al proceso de contratación para mejorar, visibilizar y agilizar la interacción entre el ciudadano y la Secretaría de Salud, que sea interactivo, dinámico e interoperable.</t>
  </si>
  <si>
    <t>En el mes de septiembre continuan los mantenimientos  del ascensor y aires acondicionados del edificio central de la SSP, mantenimiento de UPS, tableros electricos, Puertas enrrollables, CCTV y mantenimiento de tanques de agua. V1(0) y V2(0)</t>
  </si>
  <si>
    <t>En el mes de septiembre no se recibieron los mobiliarios dotar las Sedes de la Secretaria de Salud. El entregable de la actividad no se encontraba programado para el periodo de reporte.</t>
  </si>
  <si>
    <t>En el mes de septiembre se realizaron acciones de planeación y programación de tareas encaminadas al cumplimiento del producto, en relación a las adecuaciones proyectadas en el edificio central y sus sedes para la adecuacion de fachadas y mantenimientos de las sedes San Nicolas,  se solicitaron los CDP, revision de cotizaciones para el estudio de mercado, revision y consolidacion de los estudios previos, armar carpetas y entregar la informacion a la oficina de contratacion para subir los procesos al Secop II.</t>
  </si>
  <si>
    <t>En el mes de septiembre se realizaron acciones que permitieron realizar seguimiento de las actividades realizadas por el talento humano, estas acciones son informes de actividades, elaboracion de estudios previos para procesos de mantenimiento, solicitud de cotizaciones, solicitud de CDP para el proceso de contratacion de los mantenimientos de infraestructura fisica. El entregable de la actividad no se encontraba programado para el periodo de reporte.</t>
  </si>
  <si>
    <t xml:space="preserve">En el mes de septiembre, se adquirió 5701 unidades biológicas de vacunas para población no incluida en el esquema nacional gratuito y 1769 para cubrimiento a brotes las cuales fueron distribuidas en las 5 Empresas Sociales del Estado del Distrito según la población asignada. Aun no inicia aplicacion de dosis en el periodo
</t>
  </si>
  <si>
    <t>En septiembre  se hizo seguimiento a la atención de usuarios con diagnóstico de VIH,  Hepatitis B y Hepatitis C en 1 IPS aportando al indicador 2,3,2 de la PP Mujer.  Se dio seguimiento a la Implementación de la Guía de Caso índice en 2 IPS.   Se realizó 57 visitas a casos de tb y 3 a casos de Hansen.  se llevó a cabo la Reunión Mensual TB/VIH, con la participación de diferentes actores institucionales y referentes de los programas de TB-FR. Se hizo  análisis y difusión de los indicadores de TB y Hansen. Se articularon acciones para disminuir riesgo y discapacidad por Hansen, sensibilización y captación de sintomáticos respiratorios.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</si>
  <si>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 xml:space="preserve">En septiembre, se realizaron 35 asistencias técnicas para el desarrollo de capacidades en TB – Hansen, cáncer, IRA, Cesación de Tabaco  y riesgo cardio cerebrovascular y metabólico en instituciones priorizadas. Se aportó a la PP envejecimiento con 2 capacitaciones en la red de ACV. Se aportó a los indicadores 13 y 5 de la PP Calidiversidad con AT en VIH, Hepatitis B y C  a 2 EAPB y 4 IPS , se realizó capacitación en 2 ESE aportando al indicador de la Política Pública de Mujer.  Se aportó a la variable 4 de la meta de producto del plan de desarrollo (1 entidad intervenida con campaña de gestión del riesgo).  </t>
  </si>
  <si>
    <t>En el mes de septiembre, se realizaron 4 jornadas en las que se contribuye al aumento de coberturas de tamizajes, diagnóstico oportuno de los cánceres priorizados y prácticas de hábitos de vida saludable con enfoque diferencial y territorial en salud, se realizan tamizajes para VIH, se dispensan preservativos  y se brinda educación aportando al cumplimiento del indicador 13 de la PP Calidiversidad. Se realizó búsqueda activa de sintomáticos respiratorios y de piel, en grupos poblacionales de riesgo, visitas epidemiológicas de campo de TB y de Hansen. En el entorno laboral, se realizó 108 caracterizaciones, se capacitaron 165 personas y se hicieron 154 espirometrías</t>
  </si>
  <si>
    <t>En el mes de septiembre se realizó comité de seguimiento al convenio interadministrativo con Enterritorio, revisando la trazabilidad y oportunidad en el proceso de canalización a servicios de atención integral y se realiza gestión de casos con barreras en la atención. Se realizo mesa técnica municipal enfermedades huérfanas.  Se llevó a cabo la Reunión TB/VIH con la participación de diferentes actores institucionales y referentes de los programas de TB-FR, así como con responsables de indicadores priorizados de TB y Hansen de las IPS del distrito. Este espacio permitió analizar los avances, dificultades y propuestas de mejora para optimizar la gestión en la atención y control de estas enfermedades.</t>
  </si>
  <si>
    <t>Durante el mes de septiembre, se realizaron 21 intervenciones en el entorno comunitario, 8  en el entorno educativo, 8 en el entorno laboral con enfoque en gestión del riesgo en VIH, cáncer, ECNT, IRA.  Se aportó a las variables 1,  2 y 3 de la meta de producto del plan de desarrollo (3 entidades del entorno comunitario, 2 entidades del entorno educativo, 2 del entorno laboral intervenidas con campaña de gestión del riesgo). No se aportó a la política mujer</t>
  </si>
  <si>
    <t xml:space="preserve">En el mes de septiembre, se garantizó la seguridad de las unidades biológicas mediante el mantenimiento preventivo y/o correctivo de 4 equipos del centro de acopio. Además, se realizó el monitoreo y reporte de temperatura de los equipos dos veces al día cumpliendo con los lineamientos establecidos. no hubo disposición de biologicos </t>
  </si>
  <si>
    <t xml:space="preserve">Durante el mes de septiembre, se realizaron 21 intervenciones en el entorno comunitario, 8  en el entorno educativo, 8 en el entorno laboral con enfoque en gestión del riesgo en VIH, cáncer, ECNT, IRA.  Se aportó a las variables 1,  2 y 3 de la meta de producto del plan de desarrollo (3 entidades del entorno comunitario, 2 entidades del entorno educativo, 2 del entorno laboral intervenidas con campaña de gestión del riesgo). </t>
  </si>
  <si>
    <t xml:space="preserve">En septiembre, se realizaron 35 asistencias técnicas para el desarrollo de capacidades en TB – Hansen, cáncer, IRA, Cesación de Tabaco  y riesgo cardio cerebrovascular y metabólico en instituciones priorizadas. Se realizaron 10 capacitaciones en temas relacionados con desarrollo de capacidades en gestión del riesgo para enfermedades trasmisibles y no trasmisibles.  Se aporta a la variable 4 de la meta de producto del plan de desarrollo (1 entidad intervenida con campaña de gestión del riesgo).  </t>
  </si>
  <si>
    <t>En el mes de septiembre, se realizaron 4 jornadas en las que se contribuye al aumento de coberturas de tamizajes, diagnóstico oportuno de los cánceres priorizados y prácticas de hábitos de vida saludable con enfoque diferencial y territorial en salud, se realizan tamizajes para VIH, se dispensan preservativos  y se brinda educación . Se realizó búsqueda activa de sintomáticos respiratorios y de piel, en grupos poblacionales de riesgo, visitas epidemiológicas de campo de TB y de Hansen. En el entorno laboral, se realizó 108 caracterizaciones, se capacitaron 165 personas y se hicieron 154 espirometrías</t>
  </si>
  <si>
    <r>
      <t>En septiembre  se hizo seguimiento a la atención de usuarios con diagnóstico de VIH,  Hepatitis B y Hepatitis C en 1 IPS.  Se dio seguimiento a la Implementación de la Guía de Caso índice en 2 IPS.   Se realizó 57 visitas a casos de tb y 3 a casos de Hansen.  se llevó a cabo la Reunión Mensual TB/VIH, con la participación de diferentes actores institucionales y referentes de los programas de TB-FR. Se hizo  análisis y difusión de los indicadores de TB y Hansen. Se articularon acciones para disminuir riesgo y discapacidad por Hansen, sensibilización y captación de sintomáticos respiratorios.</t>
    </r>
    <r>
      <rPr>
        <sz val="12"/>
        <color rgb="FFEE0000"/>
        <rFont val="Aptos"/>
        <family val="2"/>
      </rPr>
      <t xml:space="preserve"> </t>
    </r>
    <r>
      <rPr>
        <sz val="12"/>
        <color rgb="FF000000"/>
        <rFont val="Aptos"/>
        <family val="2"/>
      </rPr>
      <t>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r>
  </si>
  <si>
    <t>En el mes de septiembre, se realizaron 89  intervenciones para la gestión del riesgo de enfermedades trasmisibles y no trasmisibles en los entornos laboral, comunitario, educativo e institucional. Le aporta a  la meta del plan de desarrollo con 3 instituciones del entorno comunitario (V1), 2 del entorno educativo (V2), 2 del entorno laboral (V3) y 1  institución del entorno institucional (V4)</t>
  </si>
  <si>
    <t>En el mes de septiembre, se realizo asistencia tecnica a 3 entidades en desarrollo de la capacitacion a los actores del sistema en salud en el abordaje con enfoque diferencial entre las que se encuentran EAPB, IPS, ESE. Esta Actividad le aporta al plan de desarrollo a traves de las siguientes variables o poblaciones intervenidas; V1 0. V2 0. V3 0. V4 1. V5 1. V6 1. V7 0y V8 0. En la politica publica de envejecimiento y vejez segun los indicadores.1.5.6.7.12.13.14.15.18 y 20 no se realizaron asistencias tecnicas. Para el periodo de reporte se realizo 1  asistencias tecnicas para el aporte a politica de victimas. En el periodo no hay aporte a politica de D. humanos y cali afro</t>
  </si>
  <si>
    <t>En el mes de septiembre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 V5: 50,V6:125, V7:0, V8:0 Aun no hay aporte las  politicas de afro y diversidad</t>
  </si>
  <si>
    <t xml:space="preserve">En el mes de septiembre, se realizó la intervencion en 15 entidades, articuladas intersectorialmente para el abordaje de la salud con enfoque diferencial. Esta Actividad le aporta al plan de desarrollo a traves de las siguientes variables: V4: 5. V7: 10, V8: 0. En la politica publica de mujer y genero se le aporto al indicador: Mujeres victimas del conflicto armado  vinculadas a estrategias  de promoción en salud integral a 53 mujeres. En el periodo sin aporte a politica Caliafro y Envejecimiento </t>
  </si>
  <si>
    <t xml:space="preserve">En el mes de septiembre, se realizó la intervencion en 15 entidades, articuladas intersectorialmente para el abordaje de la salud con enfoque diferencial. Esta Actividad le aporta al plan de desarrollo a traves de las siguientes variables: V4: 5. V7: 10, V8: 0. En la politica publica de mujer y genero se le aporto al indicador: Mujeres victimas del conflicto armado  vinculadas a estrategias  de promoción en salud integral a 53 mujeres. En el periodo sin aporte a politica de Envejecimiento </t>
  </si>
  <si>
    <t>Para el mes de septiembre y con el fin de avanzar en la implantación de los sistemas de la medicina ancestral, se realizaron mingas con 20 personas (aporte V1 plan de desarrollo) con los siguientes cabildos: Minga Cabildo Eperara siapidaara, Minga cabildo Inga y cabildo Dxi'pha ' Dena- Nasa pance</t>
  </si>
  <si>
    <t xml:space="preserve">En el mes de septiembre, se realizó la intervencion en 15 entidades, articuladas intersectorialmente para el abordaje de la salud con enfoque diferencial. Esta Actividad le aporta al plan de desarrollo a traves de las siguientes variables: V4: 5. V7: 10, V8: 0. </t>
  </si>
  <si>
    <t>En el mes de Agosto, se realizo asistencia tecnica a 15 entidades para el desarrollo de capacidades en respuesta a los actores del sistema en salud en el abordaje de los grupos vulnerables. diferenciales y discapacidad en las que se encuentran EPS, IPS y ESE. En el periodo no hay aporte a las variables del plan de desarrollo</t>
  </si>
  <si>
    <t xml:space="preserve">En el mes de septiembre se realizan 190 intervenciones de RBC que corresponden a las personas con discapacidad, sus familias y cuidadores, en 3 momentos. Aporta a la  V2: 190 intervenciones que aportan al plan de desarrollo. </t>
  </si>
  <si>
    <t>En el mes de septiembre, se realizaron 350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y Norte. Aporte a la V1 del plan de desarrollo 350</t>
  </si>
  <si>
    <t>En el mes de sepiembre  se realizo 1 informe sobre la actualizacion de la información documental contractual de los prestadores de servicios del grupo TIC, bajo supervisión del auxiliar administrativo, realizando entrega formal de la documentación contractual correspondiente a lo corrido de enero a agosto 2025.</t>
  </si>
  <si>
    <t xml:space="preserve">En el mes de  septiembre se realizó 1 informe de soporte a la infraestructura con mantenimiento de redes, configuración y asistencia técnica; 1 informe de soporte al SAC 24 Horas, SIPECI y SISAM; Se liberó el nuevo aplicativo SICAD3 con módulos de Talento Humano, (Reporte de Validaciones PHF), Gestión Contractual (Reporte de Matriz de Contratación) y Gestión Financiera (pruebas, Registro Presupuestal de Compromiso.). En SISALAM realizó la descripción de las consultas en lenguaje SQL que son necesarias para realizar los reportes de los territorios en la aplicación; 1  Informe,  realizó la actualización de la matriz del 1S, 3S y CUIPO, así como las Matrices de planes de trabajo, de comunicaciones y partes interesadas, de cambios, de riesgos y oportunidades y Políticas operativas, adicionalmente, la contratista diligenció la matriz de participación social y preparo reunión para socializar el del proyecto TIC. BP26005481
</t>
  </si>
  <si>
    <t>En el mes de septiembre,  se intervinieron a traves de las acciones del proyecto un total de 391 personas de las cuales: indigenas: 20, afro:0, victimas del conflicto armado: 59,  habitante de calle y en calle:125,  migrantes:10; campesino: 51  ; persona mayor: 0 , y LGTBIQ+:126</t>
  </si>
  <si>
    <t>En el mes de septiembre se intervinieron a traves de las acciones del proyecto un total de 540 personas (le aportan a la variable 1 con 350 certificados  y a la variable 2 con 190 personas con RBC del plan de desarrollo.</t>
  </si>
  <si>
    <t>En septiembre  se realizo; atencion psicosocial y salud integral a 53 personas victimas del conflicto armado en las modalidades individual y familiar incluidas en registro unico de victimas.No se  identificaron niños con esquema de vacunacion completo (Ind. Niños). No se conformo ninguna red integrada para Fomentar la participación de la población respecto de sus derechos y garantías de acceso a la salud con enfoque diferencial, con ello se aporto a la V4: 53 y V8 0 personas, no se aporto a la V5 del plan de desarrollo. Se reportaron a la PP: 2.3.3. mujeres victimas del conflicto armado 13 y 2.3.4. mujeres afro: 40</t>
  </si>
  <si>
    <t xml:space="preserve">En septiembre  se realizo; atencion psicosocial y salud integral a 53 personas victimas del conflicto armado en las modalidades individual y familiar incluidas en registro unico de victimas.No se  identificaron niños con esquema de vacunacion completo (Ind. Niños). No se conformo ninguna red integrada para Fomentar la participación de la población respecto de sus derechos y garantías de acceso a la salud con enfoque diferencial, con ello se aporto a la V4: 53 y V8 0 personas, no se aporto a la V5 del plan de desarrollo. </t>
  </si>
  <si>
    <t>En el mes de septiembre se avanzo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 V5: 50,V6:125, V7:0, V8:0</t>
  </si>
  <si>
    <t>En el mes de septiembre se avanzo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0,V5: 50,V6:125, V7:0, V8:0.  Aun no hay aporte a la politica publica de envejecimiento.</t>
  </si>
  <si>
    <t>En el mes de septiembre, se realizo asistencia tecnica a 3 entidades en desarrollo de la capacitacion a los actores del sistema en salud en el abordaje con enfoque diferencial entre las que se encuentran EAPB, IPS, ESE. Esta Actividad le aporta al plan de desarrollo a traves de las siguientes variables o poblaciones intervenidas; V1 0. V2 0. V3 0. V4 1. V5 1. V6 1. V7 0 y V8 0. En la politica publica de envejecimiento y vejez segun los indicadores.1.5.6.7.12.13.14.15.18 y 20 no se realizaron asistencias tecnicas. En el periodo no hay aporte a la poltica publica de diversidad</t>
  </si>
  <si>
    <t>En el mes de septiembre, se realizo asistencia tecnica a 3 entidades en desarrollo de la capacitacion a los actores del sistema en salud en el abordaje con enfoque diferencial entre las que se encuentran EAPB, IPS, ESE. Esta Actividad le aporta al plan de desarrollo a traves de las siguientes variables o poblaciones intervenidas; V1 0. V2 0. V3 0. V4 1. V5 1. V6 1. V7 0 y V8 0. En la politica publica de envejecimiento y vejez segun los indicadores.1.5.6.7.12.13.14.15.18 y 20 no se realizaron asistencias tecnicas</t>
  </si>
  <si>
    <t>En el mes de Septiembre se realizaron 4 asistencias tecnicas mediante campañas en el entorno institucional (V4: 4 IPS) enfocadas en el cumplimiento de la ruta integral de atención en salud- RIA impactando a 21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</si>
  <si>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En el mes de septiembre, se realizó toma de peso y talla y educación alimentaria y nutricional a 1700 niños y niñas en edad escolar,  y se realizó intervención de 17 sedes educativas (V2) en cuanto a la verificación de la oferta de alimentos en la tienda escolar y el PAE. y capacitación en hábitos saludables de 1658 personas del entorno, aportándole al cumplimiento de los indicadores 5.1.2 de la PP de Seguridad alimentaria, referente al indicador de sistemas de vigilancia nutricional en escolares y 2.2 de la PP de Derechos Humanos y se realizan campañas dentro de 4 IPS (V4) impactando a 15 profesionales de la salud, realizando intervenciones relacionadas con el cumplimiento de la ruta de alteraciones nutricionales</t>
  </si>
  <si>
    <t xml:space="preserve">En septiembre, se impulsó la seguridad alimentaria y nutricional en 24 instituciones con campañas: 12 comunitarios - V1 (incluyendo Centros del Adulto Mayor). 12 educativas (Universidades, CDI y UTS)  V2,  2 laborales - V3 validadas en la actividad BP260054711010106.  Se apoyó  PPSSAN a de los indicadores 5.1.2. y 6.1.2 y indicadores 2.4.2 y 2.4.3 de la PP Envejecimiento y Vejez fomentando la alimentación saludable y verificando minutas en centros VIDA impactando a 320 personas. </t>
  </si>
  <si>
    <t xml:space="preserve">Durante el mes de Septiembre se continua en el proceso de contratación con la ESE CENTRO para generar la estrategia de comunicación con el fin de difundir la seguridad alimentaria y nutricional. El entregable de la actividad no se encontraba programado para el periodo de reporte.
</t>
  </si>
  <si>
    <t>En septiembre se realizaron actividades educativas y asistencias técnicas para la promoción, aprovechamiento de alimentos y atención integral a la malnutrición en 51 instituciones de los entornos: comunitario (12), Educativo (29), institucional (8) y laboral (2).</t>
  </si>
  <si>
    <t>En septiembre se contrata servicio de  transporte para la realización de visitas a niños con desnutrición reportados en la ficha 113 en sus hogares, como una campaña para el fortalecimiento de seguridades alimentaria, alineado con el entorno institucional. A la fecha se han reportado 444 niños en la ficha 113 por diagnostico de desnutrición aguda menores de 5 años. El entregable de la actividad no se encontraba programado para el periodo de reporte.</t>
  </si>
  <si>
    <t>En el mes de septiembre se realizo mesa coordinadora del COTSSAN, espacio en donde se programa la siguiente sesion del COTSSAN, se revisa el plan de trabajo y se validan 2 instituciones con campañas en el entorno laboral las cuales son reportadas en la actividad BP260054711010110 correspondientes a la variable 3.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política de derechos humanos.</t>
  </si>
  <si>
    <t>En el mes de septiembre , se avanzó en la finalización y consolidación de la etapa contractual con la E.S.E Centro para el fortalecimiento de acciones de la Linea 106  en promoción de  salud mental, convivencia social y violencias</t>
  </si>
  <si>
    <t>En el mes de Septiembre, el avance para el cumplimiento del producto relacionado con servicio de educacion informal en temas de salud publica es de 2300 personas capacitadas de las cuales 1.150 son aportadas por la variable 1 y 1.150 por la variable 2</t>
  </si>
  <si>
    <t>En el mes de Septiembre se avanzó en la operatividad de la linea de teleorientación 106  se realizó acompañamiento a Instituciones Educativas con estrategias de salud mental, se desarrollaron acciones en los territorios con la estrategias " Entorno a tu salud mental", asi mismo el acompañamiento en espacios de ciudad en el marco de la Semana de la Biodiversidad con orientación en temas de rutas de atencion integral de las afectaciones de salud mental y prevención de violencias, así mismo se participó en espacios de intervenciones en diferentes entornos logrando capacitar a 500 personas en temas de salud mental, V1= 250 y V2 =250. Esta actividad aporta a la Politica de Salud mental con acciones en los territorios priorizados así mismo, acciones de articulacion con los diferentes organismos corresponsables.</t>
  </si>
  <si>
    <t>En el mes de Septiembre se avanzó en la operatividad de la linea de teleorientación 106  se realizó acompañamiento a Instituciones Educativas con estrategias de salud mental, se desarrollaron acciones en los territorios con la estrategias " Entorno a tu salud mental", asi mismo el acompañamiento en espacios de ciudad en el marco de la Semana de la Biodiversidad con orientación en temas de rutas de atencion integral de las afectaciones de salud mental y prevención de violencias, así mismo se participó en espacios de intervenciones en diferentes entornos logrando capacitar a 500 personas en temas de salud mental, V1= 250 y V2 =250. Esta actividad aporta a la Politica de Salud mental con acciones en los territorios priorizados así mismo, acciones de articulacion con los diferentes organismos corresponsables y P.P. Juventudes con el desarrollo de las estrategias se avanzó en procesos de articulacion en el periodo.</t>
  </si>
  <si>
    <t>En el mes de Septiembre se avanzó en la operatividad de la linea de teleorientación 106  se realizó acompañamiento a Instituciones Educativas con estrategias de salud mental, se desarrollaron acciones en los territorios con la estrategias " Entorno a tu salud mental", asi mismo el acompañamiento en espacios de ciudad en el marco de la Semana de la Biodiversidad con orientación en temas de rutas de atencion integral de las afectaciones de salud mental y prevención de violencias, así mismo se participó en espacios de intervenciones en diferentes entornos logrando capacitar a 500 personas en temas de salud mental, V1= 250 y V2 =250. Esta actividad aporta a la Politica de Salud mental con acciones en los territorios priorizados y articulación con organismos corresponsables y Aporta a P.P. Mujer con 300=Mujeres del proceso de acompañamiento Cuidarte y 70 = Hombres  en estrategias de nuevas masculinidades, y P.P. Juventudes se avanzó en procesos de articulacion en el periodo.</t>
  </si>
  <si>
    <t>En el mes de Septiembre, se adelantó proceso de cuidado a cuidador con 9 docentes capacitados de instituciones educativas en donde se brindó orientación sobre el cuidado de la salud mental la prevención de suicidio en el marco de las acciones del P.I.C. Esta estrategia aporta al desarrollo de la Política Pública de Salud Mental.</t>
  </si>
  <si>
    <t>En el mes de Septiembre, se realizó el lanzamiento de la campaña "Hablar Sana" de prevención en conductas suicidas, se realizaron espacios de capacitacion en el marco del PIC logrando capacitar 1800 personas y contribuye a las V1=900  y V2=900 del Plan de Desarrollo . Aporta a P.P. Mujer con 300=Mujeres del proceso de acompañamiento Cuidarte y 70 = Hombres  en estrategias de nuevas masculinidades, P.P Salud Mental con acciones en los territorios priorizados así mismo, acciones de articulacion con los diferentes organismos corresponsables, P.P Juventudes con el desarrollo de las estrategias se avanzó en procesos de articulacion en el periodo y el P.I.S.C.C se logró impactar a 666 personas en temas de salud mental.</t>
  </si>
  <si>
    <t xml:space="preserve">En el mes de Septiembre, se avanzó en el desarrollo de capacitaciones a 50 personas con relacion a temas de unidades funcionales de salud mental (V1) en el entorno institucional asi mismo la generación del listado preliminar para el inicio del proceso de MHGAP en el marco del plan de intervenciones colectivas P.I.C que desarrollan las E.S.E en temas de asistencias tecnicas a las entidades de atencion en salud mental y consumo de spa las acciones responden a la Politica Publica de Salud mental con acciones de promoción y prevención. Politica de Juventudes,  se avanzó en procesos de articulacion en el periodo . </t>
  </si>
  <si>
    <t>En el mes de Septiembre, se avanzó en el marco de la estrategia centros de acogida en donde se ha logrado impactar a la población en consumo de sustancias por via inyectada, se dio capacitación a 10 personas (V1) en el marco del plan de intervenciones colectivas P.I.C que desarrollan las E.S.E como parte de las estrategias  de inclusión social para personas con afectaciones por consumo de sustancias psicoactivas, las acciones responden a la Politica Publica de Salud mental con el desarrollo de acciones  que apoyan los indicadores y acciones de articulación con los organismos corresponsables. Politica de Juventudes con acciones de desarrollo de capacidades y estrategias I.E.C</t>
  </si>
  <si>
    <t xml:space="preserve">En el mes de septiembre, el avance para el cumplimiento del producto relacionado con servicio de educacion informal en temas de salud publica es de 590 personas capacitadas las cuales son aportadas por la variable 1 </t>
  </si>
  <si>
    <t>En el mes de Septiembre, se adelantó proceso de capacitación a 530 personas en diferentes territorios  (V1), se avanzó en el desarrollo de 700 Tamizajes ASSIST y AUDIT en temas de consumo de sustancias psicoactivas en el marco del plan de intervenciones colectivas P.I.C que desarrollan las E.S.E en temas de  promoción y prevención del consumo de SPA las acciones responden a la Politica Publica de Salud mental con el desarrollo de acciones  que apoyan los indicadores y acciones de articulación con los organismos corresponsables, Politica de Juventudes con acciones de desarrollo de capacidades y estrategias I.E.C, Politica de Derechos Humanos se avanzó con la capacitación a 480 personas de la zona suroriente y PISCC se avanzó en procesos de capacitación a 150 personas.</t>
  </si>
  <si>
    <t>Durante el mes de Septiembre se desarrollo salida extra mural al centro tecnologico yawa, se realizo diseño de material pedagogico, se desarrollo mesa de comite de vigilancia epidemiologica, se llevo a acabo 1 mesa comunitaria,  se avanzo en el proceso formativo capacitando a 15 personas. Al plan de desarrollo, le aporta 5 a la V1 y 10 a la V2</t>
  </si>
  <si>
    <t>Durante el mes de Septiembre se realizo 1 proceso de convocatoria a actores sociales e institucionales del territorio, con la socialización de la propuesta para la implementación de las actividades y se desarrollo el proceso de inscripcion de los participantes del proceso formativo</t>
  </si>
  <si>
    <t>Durante el mes de Septiembre se realizo 1 mesa como proceso de articulacion con la red prestadora de la comuna 16, se avanzo en la concertación de la fecha de cierre del proceso formativo.</t>
  </si>
  <si>
    <t>En el mes de Septiembre, se avanzo en acciones de servicios de educacion informal en temas de salud publica con la capacitacion a 15 lideres de la comuna 16 con referencia a temas de salud mental aportanto 5 personas a la variable 1 y 10 personas a la variable 2 del plan de desarrollo</t>
  </si>
  <si>
    <t>En el mes de Septiembre se realizo proceso de induccion al talento humano de la ESE Oriente que estará a cargo de la ejecucción del proyecto en la comuna 21</t>
  </si>
  <si>
    <t>En el mes de septiembre, se realizo proceso de induccion al talento humano que desarrollara las actividades y se avanzo en acciones de servicios de educacion informal en temas de salud publica con la capacitacion a 10 lideres de la comuna 20 con referencia a temas de salud mental aportanto 5 personas a la variable 1 y 5 personas a la variable 2 del plan de desarrollo</t>
  </si>
  <si>
    <t>Durante el mes de Septiembre  se realizo proceso de induccion al talento humano que desarrollara las actividades y se realizo concertacion de los lugares para los encuentros comunitarios con niños, niñas, adolescentes y jovenes para la prevencion de violencias.</t>
  </si>
  <si>
    <t xml:space="preserve"> Se realizo proceso de induccion al talento humano que desarrollara las actividades </t>
  </si>
  <si>
    <t>En el mes de Septiembre se realizo proceso de induccion al talento humano que desarrollara las actividades y se realizo 1 proceso de convocatoria a actores sociales e institucionales del territorio, previo al desarrollo de las acciones en salud mental comunitaria</t>
  </si>
  <si>
    <t>En el mes de septiembre, se avanzo en acciones de servicios de educacion informal en temas de salud publica con la capacitacion a 10 lideres de la comuna 20 con referencia a temas de salud mental aportanto 5 personas a la variable 1 y 5 personas a la variable 2 del plan de desarrollo</t>
  </si>
  <si>
    <t>En el mes de septiembre, se avanzo en acciones de servicios de educacion informal en temas de salud publica con la capacitacion a 10 lideres de la comuna 18 con referencia a temas de salud mental aportanto 5 personas a la variable 1 y 5 personas a la variable 2 del plan de desarrollo</t>
  </si>
  <si>
    <t>Durante el mes de Septiembre se realizo concertacion de los lugares para los encuentros comunitarios con niños, niñas, adolescentes y jovenes para la prevencion de violencias.</t>
  </si>
  <si>
    <t xml:space="preserve"> Durante el mes de Septiembr se realizo proceso de induccion al talento humano que desarrollara las actividades </t>
  </si>
  <si>
    <t>Durante el mes de Septiembre se desarrollo la propuesta metodológica y definicion de acuerdos tecnicos y logisticos para el desarrollo del proceso formativo.</t>
  </si>
  <si>
    <t>En el mes de septiembre, este producto no presenta avances dado los tramites administrativos de la E.S.E y la concertación con la comunidad</t>
  </si>
  <si>
    <t>Los recursos  corresponden a pago de vigencia expirada el cual ya se realizo, no le aporta a la meta de resultado del proyecto</t>
  </si>
  <si>
    <t>En el mes de septiembre se realizaron 6 boletines de informes de los EISP en el análisis frente a brotes  y epidemias. Aportó con 6 informes de la V3.</t>
  </si>
  <si>
    <t>En el mes de septiembre se realizaron dos actas y/o informes de reunión con gestores comunitarios, comunidades indígenas y habitantes de calle en el marco de los COVECOM Y REVCom, capacitando en la estrategia de Vigilancia Basada en Comunidad. Desde este elemento PEP se aporta a la PP Salud Mental con la realización del tablero de indicadores de salud mental y la georreferenciación de los EISP de salud mental, como también a la política de participación social. Aportó con 5 informes de la V1.</t>
  </si>
  <si>
    <t>En el mes de septiembre se realizaron 30 boletines de monitoreo de medios, 5 actas del Sistema de Alertas Tempranas SAT, 4 actas de Equipo de Respuesta Inmediata - ERI,. Finalmente se realizaron 14 informes IEC  que aportan en informes de preparación y respuesta; para un total de 53 informes y actas. Aportó con 9 informes generados para la preparación frente a brotes y epidemias-V2 y de respuesta frente a brotes y epidemias-V4 al mismo tiempo.</t>
  </si>
  <si>
    <t>En el mes de septiembre se realizaron 6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6 informes de la V3.</t>
  </si>
  <si>
    <t>En el mes de septiembre se realizaron 5 boletines epidemiológicos semanales por EISP de identificación y comunicación del riesgo. Desde este elemento PEP se aporta a la PP de CTI con la creación de toda la estructura del Observatorio Distrital de Salud. Aportó con 5 informes de la V5.</t>
  </si>
  <si>
    <t>En el mes de Septiembre se realizaron 59 muestras de alimentos y 94 de agua para consumo humano para un total de 153 muestras.</t>
  </si>
  <si>
    <t>En el mes de Septiembre se realizó una (1) reunión de mesa de lineamientos de la política de participación social en salud PPSS, se socializó la pieza comunicacional ruta de acceso a información  de control social en los grupos de valor y se realizó presentación de resultados de la medición institucional organismos misionales en el proceso de participación ciudadana y gestión comunitaria. Se intervienen 10 instituciones con Asistencia técnica (ESE Suroriente, ESE Oriente, Hospital Geriatrico y Ancianato San Miguel, Servicio occidental de salud SOS, Inversiones en salud valle SAS-Clinica Cali, Hospital de San Juan de Dios, Red de salud ESE Centro, Davita IPS) y se realiza Seguimiento y auditorías a Hospital Mario Correa y ESE Norte, ESE Oriente para un total de 11. Aportando al cumplimiento de criterios de la variable 3.</t>
  </si>
  <si>
    <t>En el mes de septiembre se realizaron 16 asistencias técnicas a diferentes UPGD en temas como defectos congénitos, Enfermedad transmitida por alimentos, eventos inmunoprevenibles, Tuberculosis y VIH, accidente ofídico, lesiones por pólvora e intoxicaciones. También se realizó 1 COVE, 1 Comité Técnico, 1 Capacitación de médicos y enfermeras y 4 reuniones estratégicas de grupo; para un total de 23 actas e informes. Aportó con 5 informes de la V5.</t>
  </si>
  <si>
    <t xml:space="preserve"> Durante el mes de Septiembre se desarrollo actividad de cuidado al cuidador que permite fortalecer la salud mental de 50 lideres en el desarrollo de encuentros comunitarios para el fortalecimiento de entornos protectores en el territorio, de igual forma se realizo un encuentro comunitario con niños, niñas, adolescentes y jovenes para la prevencion de violencias en IEO de la comuna 16.</t>
  </si>
  <si>
    <t>En el mes de Septiembre se realizaron 2 acciones de socializacion a actores sociales e institucionales del territorio, previo al desarrollo de las acciones en salud mental comunitaria</t>
  </si>
  <si>
    <t>En el mes de Septiembre se realizo 1 proceso de convocatoria a actores sociales e institucionales del territorio, previo al desarrollo de las acciones en salud mental comunitaria</t>
  </si>
  <si>
    <t>Durante septiembre, la Secretaría de Salud fortaleció sus capacidades institucionales y el cumplimiento normativo. Se realizaron 21 asistencias técnicas a grupos misionales y transversales, seguimiento a 20 políticas vigentes y reporte de 16 herramientas del Sistema de Gestión de Calidad. Se prepararon 28 auditorías internas, se analizaron 3.030 encuestas de satisfacción y se gestionaron 21 matrices de comunicación. Además, se actualizaron y socializaron 8 documentos críticos.</t>
  </si>
  <si>
    <t>Para el mes de septiembre se dio inicio a la ejecución del contrato de capacitación al personal, realizando los ajustes necesarios con el proveedor del servicio para garantizar la aprobación de los contenidos temáticos, así como las adecuaciones locativas y logísticas requeridas. Adicionalmente, se adelantó el proceso contractual para la ejecución de las auditorías externas de seguimiento al Modelo de Rectoría en Salud y al otorgamiento del Sello de No Discriminación. El entregable de la actividad no se encontraba programado para el periodo de reporte</t>
  </si>
  <si>
    <t>En el mes de septiembre se realizaron un total de 4 campañas integrales, de las cuales 4 corresponden al centro de zoonosis (V2) y 0 al subgrupo de ETV (V1)</t>
  </si>
  <si>
    <t>Se da inicio al contrato N° 4145.010.26.1.1208-2025 para la adquisición de insumos veterinarios y se adjudica mediante contrato N° 4145.010.26.1.1746-2025 la adquisición de insumos de tipo hospitalario.</t>
  </si>
  <si>
    <t>Se da inicio al contrato N° 4145.010.26.1.1208-2025 en el que se encuentra inmerso la adquisición del alimento concentrado para perros y gatos.</t>
  </si>
  <si>
    <t>Se da inicio al contrato N° 4145.010.26.1.1204-2025 para la adquisición de elementos de equipos de difusión. Y el contrato N° contrato N°4145.010.26.1.1206-2025 para la adquisición de elementos para el seguimiento y manejo de la cadena de frio.</t>
  </si>
  <si>
    <t>En el mes de Septiembre se realizaron 4 informes del avance en la implementación de la Estrategia Educativa para la Prevención de las ETV en 7 nuevos territorios: Mojica, Republica de Israel, Antonio Nariño, El Poblado II, Vallegrande, Ciudadela Floralia y Alfonso Bonilla Aragón. Ya implementada en 7 territorios priorizados (Salomia. Brisas de los Álamos. Manuela Beltran. El Vallado. San Luis II. Siloe. Terrón colorado) y con entrega de crtificados institucionales a los participantes. Y Aportando al avance de las 14 campáñas de la Variable No. 1</t>
  </si>
  <si>
    <t>En el mes de septiembre se realizaron 124.633 acciones de control de Aedes aegypti en Sumideros recolectores de agua en vía pública, Lugares de Concentración Humana, Viviendas, Control biológico y fumigación. Aportando al avance de las 14 campáñas de la Variable No. 1</t>
  </si>
  <si>
    <t>En el mes de Septiembre se realizó acompañamiento a líderes comunitario en 7 pasos de la metodología temporal POAI 2026, en la comuna 19; aportando un (1) territorio a la V2. Adicionalmente se conformaron dos grupos comunitarios de territorio, se realizó recorrido por territorio priorizado, construcción del plan de trabajo, diseño y ejecución de acciones educativas; aportando dos (2) territorios (Floralia y Republica de Israel) a la V3. Se aporta a la Politica de Salud Mental a traves del acompañamiento en acciones de control social a los líderes y representantes comunitarios de la comuna 19.</t>
  </si>
  <si>
    <r>
      <t>En el mes de Septiembre se realizó 1 seguimiento a las acciones realizadas en los territorios y se participó en 9 jornadas de Salud en las comunas</t>
    </r>
    <r>
      <rPr>
        <sz val="10"/>
        <color rgb="FFFF0000"/>
        <rFont val="Arial"/>
        <family val="2"/>
      </rPr>
      <t xml:space="preserve"> </t>
    </r>
    <r>
      <rPr>
        <sz val="10"/>
        <rFont val="Arial"/>
        <family val="2"/>
      </rPr>
      <t>1 (patio bonito), 6 (Jorge Eliecer gaitan dos jornadas), 15 (LLano Verde), 18 (alto Jordan), 12 (el rodeo dos Jornadas), 16 (union de Vivienda Popular) y corregimientos El Hormiguero, también se capacitaron 690 personas desarrollando acciones de IEC para la salud y la gestión del riesgo en corregimiento la buitrera, el guabal, el rodeo, promociones populares, comuneros I y jorge Eliecer Gaitan, aportando con 2 territorios a la variable 1. Aportando a la Política de Soberanía y Seguridad Alimentaria a través de desarrollo de estas intervenciones en los siguientes territorios, corregimiento la buitrera, el guabal, el rodeo, promociones populares, comuneros I y jorge Eliecer Gaitan,</t>
    </r>
  </si>
  <si>
    <t>En el mes de septiembre se realizo seguimiento al diagnostico intersectorial y comunitario de los territorios priorizados el Rodeos, Llano verde, El Guabal, Vista Hermosa Patio Bonito, Corregimientos El Hormiguero y La Buitrera,  ademas se realizó intervención en 664 viviendas correspondiente al diagnóstico, sanitario, ambiental y social, de los territorios priorizados Jorge Eliecer Gaitan com6 y Promociones Populares de la Com14, aportando con las accciones a 2 territorios de la variable 1. El entregable de la actividad no se encontraba programado para el periodo de reporte.</t>
  </si>
  <si>
    <t>En el mes de septiembre se realizaron 3 territorios con acciones de prevencion y vigilancia de la rabia con el desarrollo de 2 campañas con acciones de inmunización en perros y gatos en la comuna 8, 14, 18, atencion a solicitudes se realizaron intervenciones puntuales con vacunacion  en las comunas 5, 11, 6, 8, 19, 17 y corregimieno de Pance. para un total de 11.738  animales  inmunizados. se realiza monitoreo rapido de vacunacion antirrabica en la comuna 18. Seguimiento a 373 casos notificados de agresiones generadas por animales potencialmente transmisores de rabia que cuentan con informacion que permiten su seguimiento de 514 casos recibidos mediante SIVIGILA en el periodo, con un seguimiento del 99,5% con 15 notificaciones aun en tramite  y atencion a 36 solicitudes asociadas a la prevencion y vigilancia de la rabia. Aportando a la variable No. 2 a traves de 3 campañas, (se realizo 1 territorio menos debido a las acciones realizadas por caso de rabia silvestre detectado mediante  vigilancia activa de la rabia  se intervino nuevamente territorios ya vacunados generando atrasos en la programacion establecida)</t>
  </si>
  <si>
    <t>En el mes de septiembre se realizo (1) informe con el reporte de acciones de Inspección. Vigilancia y Control de los factores de riesgo sanitario asociados a establecimientos prestadores de servicios de sanidad animal y actividades conexas con 2 visitas realizadas en las comunas 10 y 17, Además, de geocodificación y georeferenciación semanal de los casos de dengue a la SE 38. Aportando al avance de las 63 campáñas del proyecto</t>
  </si>
  <si>
    <t xml:space="preserve">En el mes de septiembre se inicio el proceso de contratacion de motocicletas para la SSP, se adjudico el contrato, a la fecha no se reporta avance de la actividad hasta que el contratista realice el suministro de los bienes.  </t>
  </si>
  <si>
    <t>En el mes de septiembre continuan los mantenimientos preventivos y correctivos de los vehiculos de la SSP. El contratista presento informes con corte a Agosto y las facturas correspondientes para el pago, la informacion fue devuelta por el supervisor con observaciones, a la fecha estamos a la espera de estos documentos con las observaciones subsanadas para efectuar el pago y por ende reportar el avance. El entregable de la actividad no se encontraba programado para el periodo de reporte.</t>
  </si>
  <si>
    <t>En el mes de septiembre realizó 1 asistencia tecnica al COTSA departamental del Choco en tres jornadas, asistencia tecnica para articulacion con CVC mesas tecnicas del COTSA Distrital y el comité de entornos saludables, ademas se presento propuesta para conversatorio de salud ambiental para la semana de la biodiversidad, se entregaron las memorias y actas de la asistencia tecnica de la CONASA realizada en el mes de agosto, acciones a 2 territorios de la V1</t>
  </si>
  <si>
    <t>En el mes de septiembre realizaron acciones de inspección, vigilancia y control sanitario a 983 edificaciones e intalaciones asociadas a riesgo del consumo en el distrito de las cuales 469 cumplen con condiciones seguras para la salud humana. Se aportó a la PSSAN a través del control a 983 Establecimientos expendedores de alimentos respecto a riesgos del consumo y toma de 59 Muestras de alimentos preparados y pre empacados analizadas respecto a parámetros microbiológicos y físicos. Aportando con 469 edificaciones e instalaciones a la variable 1</t>
  </si>
  <si>
    <t>En el mes de septiembre se realizaron acciones de inspección, vigilancia y control sanitario a 528 edificaciones e intalaciones generadoras de residuos de las cuales 142 cumplen con condiciones seguras para la salud humana. Aportando con 142 edificaciones e instalaciones a la variable 1.</t>
  </si>
  <si>
    <t>En el mes de septiembre se realizaron 3 informes con el registro y sistematización de información relacionada a las acciones de IVC en los territorios, seguimiento y analisis a la gestion y reportes de información de acuerdo a las acciones de regulacion y control sanitario del mes de septiembre</t>
  </si>
  <si>
    <t>En el mes de septiembre se realizaron acciones de inspección, vigilancia y control sanitario a 163 edificaciones e intalaciones asociadas a riesgo por medicamentos y dispositivos medicos de las cuales 153 cumplen con condiciones seguras para la salud humana. Aportando con 153 edificaciones e instalaciones a la variable 1</t>
  </si>
  <si>
    <t>En el mes de septiembre se realizo vigilancia de la calidad del agua en 151 establecimientos de interes, relacionados a agua para consumo humano y de uso recreativo de los cuales 43 (actas de IVC) cumplen con condiciones seguras para la salud humana. Aportando con 43 edificaciones e instalaciones a la variable 1.</t>
  </si>
  <si>
    <t>En el mes de septiembre se realizaron acciones de inspección, vigilancia y control sanitario a 983 edificaciones e intalaciones asociadas a riesgo del consumo en el distrito de las cuales 469 cumplen con condiciones seguras para la salud humana. Aportando con 469 edificaciones e instalaciones a la variable 1</t>
  </si>
  <si>
    <t>En el mes de septiembre se realizo 1 informe de la atencion a 7 solicitudes por riesgos sanitarios asociados a zoonosis en comunas 3,4,9,10,17 y una (1) en la zona rural de Montebello por presencia de especies sinantropicas,criaderos y alojamientos irregulares y albergues con riesgo zoonotico y riesgos asociados a animales domesticos en viviendas. 4 capacitaciones sobre las Generalidades de las Enfermedades Zoonóticas una (1) en el territorio priorizado Floralia Comuna 6 , tres (3) en las comunas 3, 11 y 19 sobre Generalidades de las Enfermedades Zoonóticas y la Prevención de la Transmisión de la Rabia, con 51 personas capacitadas, control integral de roedores en 45 espacios públicos y 48 canales de agua lluvia con una reduccion de madrigueras activas del 72,2%. para la prevención de leptospirosis, seguimiento a 10 notificaciones asociado a casos probables por leptospirosis y la atencion de 18 solicitudes asociadas a roedores en las comunas 1,2,3,4,8,10,13,14,15,16,18,19 y 20.. Aportando a la variable No. 2 a traves de 1 campaña. (en el mes de julio se realizo 1 informe que no estaba programado debido a la emergencia sanitaria por caso de rabia silvestres detectado)</t>
  </si>
  <si>
    <t>En septiembre se dió inicio la ejecución de dos convenios interadministrativo con la Universidad del Valle para fortalecer la gestión del conocimiento en salud: uno sobre salud bucodental en Cali y otro para apoyar la publicación de dos artículos científicos, sobre resistencia antimicrobiana intrahospitalaria y la estrategia Ecosalud, en cumplimiento del Plan de Desarrollo 2024-2027 del Distrito. El entregable de la actividad no se encontraba programado para el periodo de reporte. V1 (0) V2 (0)</t>
  </si>
  <si>
    <t xml:space="preserve">Durante el mes de septiembre se llevaron acabo las siguientes actividades para el cumplimiento de la política pública: Se realizó la convocatoria del Comité Académico de Salud y Entorno Laboral, se realizaron 2 webinares; retos y aprendizajes en la gestión de politicas públicas II y de la idea a la acción: Formulación de Politicas Publicas con una participación de 111 personas. Se evaluó por parte del Comite de Investigaciones y de Ética un estudio " Contribución del personal de enfermeria en la gestion de las funciones esenciales de la Salud Pública, renovadas en Cali-Colombia. </t>
  </si>
  <si>
    <t>En septiembre se realizaron acciones que contribuyen al adecuado desarrollo de la gestión en salud pública, y en el funcionamiento del Componente de Primera infancia - Infancia. El entregable de la actividad no se encontraba programado para el periodo de reporte.</t>
  </si>
  <si>
    <t xml:space="preserve">En septiembre se realizó un informe relacionado con el desarrollo de acciones de las estrategias de promoción en la salud en Ent_educativo (35 Inst_educativas, 2 IES, 4 hog_infantiles); Ent_comunitario (14 hog_comunitarios, 1 g_adulto_mayor); Fortalecimiento en AIEPI TH 1 ESE. Ent_Laboral (79 un_productoras, 1 empresa). V1 (1), V2 (1) y V3 (80). Se contribuyó con 1 estrategia para promover DSR y 1 estrategia de EVS para jóvenes (Pol_juventud); interv_psicosociales comunitarias y articulación redes comunitarias e institucionales (pol_SMl) y 1 org. Participand  DSSR (pol_mujer). </t>
  </si>
  <si>
    <t>En septiembre se realizó 1 informe de acciones de promoción de la salud en Ent_comunitario (8 GR_AM, 1 red de apoyo, 3 mesas_lideres, 2 veredas), Ent_educativo (8 IE, 2 IES), Ent_laboral (2 actores); 56 caracterizaciones trabajadores informales, 9 matrices de peligro e implementación del modelo comunitario en Salud Materna. Se aportó 13 mujeres con prácticas de EVS (PP Mujer). 8 G_per_mayores en hábitos comportamentales y 32 pnas en consumo de alimentos saludables (PP vejez).</t>
  </si>
  <si>
    <t xml:space="preserve">En septiembre se realizó desarrollo de capacidades en VPH y estrategia de comunicación efectiva, evaluación de salud de la población trabajadora, promoción de la salud en el entorno laboral, y EVS de acuerdo a lineamientos de la Res_3280/18, en 15 instituciones de salud: 2 EAPB, 12 IPS, 1 CPSAM (V4=6). Las acciones contribuyen en la atención de mujeres en prog_SSR (PP mujer) y 340 mujeres y 78 hombres (PP Salud Mental); 10 trabajadores capacitados en SGSSI, entornos laborales saludables. </t>
  </si>
  <si>
    <t xml:space="preserve">En Septiembre se continuaron actividades con población con o en riesgo de ITS. comunas 13,24,25 y 21; jóvenes, gestantes y líderes en el marco de estrategia de SSR; 4.411 tamizajes de riesgo cardiovascula. 2 jornadas de salud en Ent_comunitario (200 personas). V2 (no hay aporte) y V1 (no hay aporte). El entregable de la actividad no se encontraba programado para el periodo de reporte. Las acciones contribuyen con 2 procesos de orientación en derechos sexuales y reproductivos (PPDH);  500 jóvenes en proceso formativo en DSR (PP_mujeres y de juventudes). </t>
  </si>
  <si>
    <t>En Septiembre se continuaron actividades con población con o en riesgo de ITS. comunas 13,24,25 y 21; jóvenes, gestantes y líderes en el marco de estrategia de SSR; 4.411 tamizajes de riesgo cardiovascula. 2 jornadas de salud en Ent_comunitario (200 personas). V2 (no hay aporte) y V1 (no hay aporte). El entregable de la actividad no se encontraba programado para el periodo de reporte.</t>
  </si>
  <si>
    <t xml:space="preserve">En Septiembre se realizó 1 informe de las acciones de articulación intersectorial para la promoción de entornos laborales seguros y saludables con COLPENSIONES y SENA, y 12 intervenciones que promueven hábitos de vida saludable para la salud (1 empresa; 5 IE, 6 grupos de adulto mayor). La participación de 18 mujeres en acciones de promoción del autocuidado (PP_mujer). </t>
  </si>
  <si>
    <t xml:space="preserve">En septiembre se realizó 1 informe sobre las publicaciones relacionadas con la promoción de la salud (violencia de género, salud sexual reproductiva, promoción del enfoque diferencial, jornadas de la estrategia en torno a tu salud, promoción de EVS y PAI). </t>
  </si>
  <si>
    <t xml:space="preserve">En septiembre se realizo un informe de dos (2) intervenciones para Generar Información en salud para la afectación positiva de los determinantes sociales; cinco (5) intervenciones para Sensibilizar personas como gestores de cambio para el fortalecimiento de la participación social en salud, un grupo de Victimas de conflicto y dos escenarios deportivos. Las acciones favorecen el autocuidado en salud en 26 mujeres (PP mujer). No se generó aporte en PP participación social. </t>
  </si>
  <si>
    <t>En septiembre se intervinieron 1 institución E. comunitario (1G_AM); 1 inst_Ent_educativo (IES); 80 instituciones del E. laboral (80 unidades productivas formales e informales) y 6 actores institucionales (5 IPS, 1 CPSAM), para un total de 88 instituciones con estrategias de promoción, prevención y hábitos saludables para el fomento del cuidado de la salud y la vida implementadas.</t>
  </si>
  <si>
    <t>En septiembre se realizó un informe sobre la recepción y entrega de biológicos e insumos que entraron al centro de acopio y que fueron entregadas a las IPS vacunadoras;  dosis aplicadas,  coberturas de vacunación, Monitoreos Rápidos de Cobertura de Vacunación; así como la documentación de los diferentes programas.</t>
  </si>
  <si>
    <t>En Septiembre se realizó 1 informe sobre el desarrollo del proceso formativo con adolescentes y Jóvenes. Participación de 80 AJ en el 3 módulo. Entrega material IEC : 50 morrales. (V1 no aporte)</t>
  </si>
  <si>
    <t>En septiembre se realizó un informe relacionado con la gestión con lideres para socializar avances del proyecto;  la promoción de alianzas de gestión del conocimiento. Se realizó Movilización Social #2 Olimpiadas del Saber. Y cuidado al cuidador 30 pacientes: 5 modulos. Procesos con docentes y psicosociales.</t>
  </si>
  <si>
    <t xml:space="preserve">En septiembre se realizó un informe que da cuenta del desarrollo de 5 sesiones  del proceso formativo con docentes, psicosociales de instituciones educativas y colegios priorizados; y se generó un proceso lúdico formativo con familias y cuidadores. Participación de 30 padres y cuidadores. 
</t>
  </si>
  <si>
    <t xml:space="preserve">En septiembre se realizaron 3 de 5 módulos del proceso formativo con adolescentes y Jóvenes; así como entrega material IEC; gestión con lideres para socializar avances del proyecto; Movilización Social #2 Olimpiadas del Saber, una (1) jornada de cuidado al cuidador, 5 sesiones del proceso formativo con docentes, psicosociales de instituciones educativas y colegios priorizados; y un proceso lúdico formativo con familias y cuidadores. 
</t>
  </si>
  <si>
    <t>En septiembre se dio continuidad a los procesos de focalización del talento humano, así como gestión con la comunidad, por parte del operador, para que el talento humano corresponda a personas que residen en el territorio. Por lo anterior, no se generó informe para el reporte. (V1 no aporte)</t>
  </si>
  <si>
    <t xml:space="preserve">En septiembre se dio continuidad a los procesos de focalización del talento humano, así como gestión con la comunidad, por parte del operador, para que el talento humano corresponda a personas que residen en el territorio. Por lo anterior, no se generó informe para el reporte. </t>
  </si>
  <si>
    <t xml:space="preserve">En septiembre se realizó focalización del talento humano, y gestión con la comunidad para la concertación del plan de trabajo con la comunidad. </t>
  </si>
  <si>
    <t xml:space="preserve">En septiembre no se logró desarrollo de la actividad, debido a que la comunidad no generó la información de población beneficiaria, generando limitación en la ejecución operativa del contrato. Por lo anterior, no se generó informe de reporte. (V1 no aporte) </t>
  </si>
  <si>
    <t xml:space="preserve">En septiembre no se logró desarrollo de la actividad, debido a que la comunidad no generó la información de población beneficiaria, generando limitación en la ejecución operativa del contrato. Por lo anterior, no se generó informe de reporte. </t>
  </si>
  <si>
    <t xml:space="preserve">En septiembre se desarrolló gestión con la comunidad para el logro de la concertación del inicio en la ejecución operativa del contrato. </t>
  </si>
  <si>
    <t>En septiembre se avanzó en el fortalecimiento al desarrollo del proceso de convocatoria y conformación de grupos de participantes; así como acompañamiento al grupo de apoyo que realiza control social el proyecto. (V1 no aporte)</t>
  </si>
  <si>
    <t xml:space="preserve">En septiembre se avanzó en el fortalecimiento al desarrollo del proceso de convocatoria y conformación de grupos de participantes; así como acompañamiento al grupo de apoyo que realiza control social el proyecto. </t>
  </si>
  <si>
    <t>En septiembre se avanzó en la conformación de los grupos de beneficiarios para la operatividad del proyecto (beneficiarios)</t>
  </si>
  <si>
    <t xml:space="preserve">Los recursos de esta actividad presentan avance de ejecución desde la Unidad de Apoyo por tratarse de recursos para temas logísticos de la dependencia. </t>
  </si>
  <si>
    <t>En septiembre, el proyecto logró un avance significativo con la presentación del plan de trabajo por parte de la Red Ladera. Este plan detalla las actividades que la Red llevará a cabo en la Comuna 18 como parte del proyecto de fortalecimiento de la seguridad alimentaria y nutricional.</t>
  </si>
  <si>
    <t>En el mes de Julio se realizo seguimiento a 23 IPS(V2)  y 1 a la Ese Suroriente (V1), logrando la verificación e implementación de los componentes de Seguridad del paciente a indicadores de Calidad y PAMEC. En la Ese Suroriente se verificaron componentes adicionales referencia y contrareferencia, atención al usuario, humanización de la salud, servicio de urgencias, paciente trazador y los temas de Seguridad del paciente, indicadores de Calidad y PAMEC.</t>
  </si>
  <si>
    <t>En el mes de agosto se realizo seguimiento a 24 IPS(V2)  y 1 a la Ese Centro (V1), logrando la verificación e implementación de los componentes de Seguridad del paciente a indicadores de Calidad y PAMEC. En la Ese Suroriente se verificaron componentes adicionales referencia y contrareferencia, atención al usuario, humanización de la salud, servicio de urgencias, paciente trazador y los temas de Seguridad del paciente, indicadores de Calidad y PAMEC.</t>
  </si>
  <si>
    <t>Articulos y Documentos de investigacion</t>
  </si>
  <si>
    <t>En el mes de Septiembre se realizó 1 seguimiento a las acciones realizadas en los territorios y se participó en 9 jornadas de Salud en las comunas 1 (patio bonito), 6 (Jorge Eliecer gaitan dos jornadas), 15 (LLano Verde), 18 (alto Jordan), 12 (el rodeo dos Jornadas), 16 (union de Vivienda Popular) y corregimientos El Hormiguero, también se capacitaron 690 personas desarrollando acciones de IEC para la salud y la gestión del riesgo en corregimiento la buitrera, el guabal, el rodeo, promociones populares, comuneros I y jorge Eliecer Gaitan, aportando con 2 territorios a la variable 1. Aportando a la Política de Soberanía y Seguridad Alimentaria a través de desarrollo de estas intervenciones en los siguientes territorios, corregimiento la buitrera, el guabal, el rodeo, promociones populares, comuneros I y jorge Eliecer Gaitan. Se adicionaron recursos para garantizar la expansión del alcance territorial, se requiere fortalece la intervención en 14 territorios con estrategias que reduzcan inequidades sociales en salud y mejoren la calidad de vida de la población</t>
  </si>
  <si>
    <t xml:space="preserve">En el mes de septiembre se llevaron a cabo las acciones de ejecución del adecuado proceso de seguimiento a la implementación del Sistema Único de Habilitación, mediante el cronograma de   visitas para seguimiento al correcto diligenciamiento de las actas e informes resultantes de las visitas realizadas y notificación al proceso jurídico de los prestadores visitados. El entregable de la actividad no se encontraba programado para el periodo de reporte. 
Se realizó una modificación presupuestal al proyecto BP-26005446 con el propósito de fortalecer la implementación del Sistema Único de Habilitación en Santiago de Cali. Esta adición permitió reforzar las acciones de verificación de condiciones, asistencia técnica y seguimiento a los prestadores de servicios de salud, en cumplimiento de la normatividad vigente y orientadas a garantizar la calidad en la atención.
</t>
  </si>
  <si>
    <t>En el mes de septiembre se realizaron acciones de inspección, vigilancia y control sanitario a 983 edificaciones e intalaciones asociadas a riesgo del consumo en el distrito de las cuales 469 cumplen con condiciones seguras para la salud humana. Se aportó a la PSSAN a través del control a 983 Establecimientos expendedores de alimentos respecto a riesgos del consumo y toma de 59 Muestras de alimentos preparados y pre empacados analizadas respecto a parámetros microbiológicos y físicos. Aportando con 469 edificaciones e instalaciones a la variable 1
Se realizo adición para reforzar la capacidad operativa y técnica de la entidad ante los crecientes desafíos en salud pública, relacionado con la regulación sanitaria y control.</t>
  </si>
  <si>
    <t>En el mes de Septiembre se realizaron 59 muestras de alimentos y 94 de agua para consumo humano para un total de 153 muestras.
Se realizo adición para reforzar la capacidad operativa y técnica de la entidad ante los crecientes desafíos en salud pública, relacionado con la regulación sanitaria y control.</t>
  </si>
  <si>
    <t>En el mes de septiembre se realizaron acciones de inspección, vigilancia y control sanitario a 528 edificaciones e intalaciones generadoras de residuos de las cuales 142 cumplen con condiciones seguras para la salud humana. Aportando con 142 edificaciones e instalaciones a la variable 1.
Se realizo adición para reforzar la capacidad operativa y técnica de la entidad ante los crecientes desafíos en salud pública, relacionado con la regulación sanitaria y control.</t>
  </si>
  <si>
    <t>En el mes de septiembre se realizaron acciones de inspección, vigilancia y control sanitario a 163 edificaciones e intalaciones asociadas a riesgo por medicamentos y dispositivos medicos de las cuales 153 cumplen con condiciones seguras para la salud humana. Aportando con 153 edificaciones e instalaciones a la variable 1
Se realizo adición para reforzar la capacidad operativa y técnica de la entidad ante los crecientes desafíos en salud pública, relacionado con la regulación sanitaria y control.</t>
  </si>
  <si>
    <t>En el mes de septiembre se realizaron 3 informes con el registro y sistematización de información relacionada a las acciones de IVC en los territorios, seguimiento y analisis a la gestion y reportes de información de acuerdo a las acciones de regulacion y control sanitario del mes de septiembre.
Se realizo adición para reforzar la capacidad operativa y técnica de la entidad ante los crecientes desafíos en salud pública, relacionado con la regulación sanitaria y control.</t>
  </si>
  <si>
    <t>Durante el mes de septiembre, se realizaron 21 intervenciones en el entorno comunitario, 8  en el entorno educativo, 8 en el entorno laboral con enfoque en gestión del riesgo en VIH, cáncer, ECNT, IRA.  Se aportó a las variables 1,  2 y 3 de la meta de producto del plan de desarrollo (3 entidades del entorno comunitario, 2 entidades del entorno educativo, 2 del entorno laboral intervenidas con campaña de gestión del riesgo). 
Se adicionaron recursos para ampliar la capacidad operativa de la Secretaria en territorios priorizados beneficiando la población más pobre y vulnerable</t>
  </si>
  <si>
    <t>En el mes de septiembre se realizó comité de seguimiento al convenio interadministrativo con Enterritorio, revisando la trazabilidad y oportunidad en el proceso de canalización a servicios de atención integral y se realiza gestión de casos con barreras en la atención. Se realizo mesa técnica municipal enfermedades huérfanas.  Se llevó a cabo la Reunión TB/VIH con la participación de diferentes actores institucionales y referentes de los programas de TB-FR, así como con responsables de indicadores priorizados de TB y Hansen de las IPS del distrito. Este espacio permitió analizar los avances, dificultades y propuestas de mejora para optimizar la gestión en la atención y control de estas enfermedades.
Se adicionaron recursos para complementar la financiación de talento humano de TB</t>
  </si>
  <si>
    <t>Durante el mes de septiembre, se realizaron 21 intervenciones en el entorno comunitario, 8  en el entorno educativo, 8 en el entorno laboral con enfoque en gestión del riesgo en VIH, cáncer, ECNT, IRA.  Se aportó a las variables 1,  2 y 3 de la meta de producto del plan de desarrollo (3 entidades del entorno comunitario, 2 entidades del entorno educativo, 2 del entorno laboral intervenidas con campaña de gestión del riesgo). 
Se adicionaron recursos para ampliará la capacidad operativa de la Secretaria en territorios priorizados beneficiando la población más pobre y vulnerable</t>
  </si>
  <si>
    <t>En septiembre  se hizo seguimiento a la atención de usuarios con diagnóstico de VIH,  Hepatitis B y Hepatitis C en 1 IPS.  Se dio seguimiento a la Implementación de la Guía de Caso índice en 2 IPS.   Se realizó 57 visitas a casos de tb y 3 a casos de Hansen.  se llevó a cabo la Reunión Mensual TB/VIH, con la participación de diferentes actores institucionales y referentes de los programas de TB-FR. Se hizo  análisis y difusión de los indicadores de TB y Hansen. Se articularon acciones para disminuir riesgo y discapacidad por Hansen, sensibilización y captación de sintomáticos respiratorios.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
Se adicionaron recursos de los Programas de TB y Lepra  que no fueron ejecutados con el fin de realizar devolución al Ministerio de Salud y para dar continuidad a las intervenciones para el control integral de las personas afectadas con TB y lepra.</t>
  </si>
  <si>
    <t xml:space="preserve">Para el mes de septiembre se reporto que los procesos relacionados con compras de  equipos tecnológicos avanzaron en la ejecución presupuestal. Esta actividad no contribuye directamente a ninguna variable de Plan de Desarrollo. </t>
  </si>
  <si>
    <t>En el mes de septiembre, se brindo apoyo por medio de 6 vehículos dispuestos al servicio misional del organismo para llevar a cabo las actividades del equipo de dengue, fumigación, tuberculosis, revisión de aguas. Adicionalmente se conto con el servicio de 2 camiones para realizar un traslado de mobiliarios y archivo del organismo hasta la sede física de Gestión Documental.
Se adicionaron recursos para promover el desarrollo de jornadas de capacitación, actividades colectivas como intervenciones en salud comunitaria, talleres dirigidos a actores interinstitucionales e intersectoriales, y la implementación de estrategias de inspección, vigilancia y control en terreno.</t>
  </si>
  <si>
    <t>En el mes de septiembre, se realizó: Seguimiento del plan anual de adquisiciones, entrega de la matriz 1S,3S,PAS II Trimestre, informe pptal, reporte en PIIP, entrega del POAI 2026 del Organismo ajustado a los techos remitidos por el Departamento de Hacienda y Comunas y Corregimientos priorizados por la JAL, cuarto comite de seguimiento a Politicas Publicas. Entrega de material aprovechable a personal de Asodecores generado en el organismo, tercera reunión del Comité SGIRS del año, donde se abordaron las acciones del tercer trimestre, se evidenciaron los avances, requerimientos pendientes para la buena consecución del sistema y se delegaron tareas a los diferentes grupos que conforman el comité. Se recibió traslado documental del grupo de jurídica con un total de 12 cajas con 58 carpetas correspondientes a la vigencia 2022. Se entregaron 4 documentos.
 Se adicionaron recursos para fortalecer y garantizar la misionalidad de los diferentes grupos transversales dando cumplimiento a las metas establecidas.</t>
  </si>
  <si>
    <t>En el mes de septiembre se realizan 190 intervenciones de RBC que corresponden a las personas con discapacidad, sus familias y cuidadores, en 3 momentos. Aporta a la  V2: 190 intervenciones que aportan al plan de desarrollo. 
 Esta actividad tiene una adicion con el objetivo de facilitar la detección oportuna de condiciones de salud que dan origen a la discapacidad.</t>
  </si>
  <si>
    <t>En el mes de septiembre, se realizaron 350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y Norte. Aporte a la V1 del plan de desarrollo 350.
Esta actividad tiene una adicion con el objetivo de extender la cobertura en la implementación del procedimiento de certificación de discapacidad en Santiago de Cali.</t>
  </si>
  <si>
    <t>En el mes de septiembre se realizan 190 intervenciones de RBC que corresponden a las personas con discapacidad, sus familias y cuidadores, en 3 momentos. Aporta a la  V2: 190 intervenciones que aportan al plan de desarrollo. 
Esta actividad tiene una adicion con el objetivo de facilitar la detección oportuna de condiciones de salud que dan origen a la discapacidad.</t>
  </si>
  <si>
    <t xml:space="preserve">En el mes de septiembre se avanzo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 V5: 50,V6:125, V7:0, V8:0.
Esta actividad tiene una adicion con el objetivo de implementar acciones de intervención colectiva y de la gestión en salud pública, con enfoque diferencial. </t>
  </si>
  <si>
    <t>Se realizo un ajuste de actividad considerando que la actividad previa, financiada con recursos del SGP, permite realizar investigaciones en salud pública para generar evidencia científica que apoye la toma de decisiones.  </t>
  </si>
  <si>
    <t>Durante el mes de septiembre se realizo reunión con las ESE (ESE Norte, Oriente y Centro) para la presentación del proyecto y actividades contractuales que permita la implementación de las 3 campañas adicionales.
Se realizó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</si>
  <si>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Durante el mes de septiembre se realizo reunión con las ESE (ESE Norte, Oriente y Centro) para la presentación del proyecto y actividades contractuales que permita la implementación de las 3 campañas adicionales.
Se realizó una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</si>
  <si>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 xml:space="preserve">En septiembre se realizó un informe relacionado con el desarrollo de acciones de las estrategias de promoción en la salud en Ent_educativo (35 Inst_educativas, 2 IES, 4 hog_infantiles); Ent_comunitario (14 hog_comunitarios, 1 g_adulto_mayor); Fortalecimiento en AIEPI TH 1 ESE. Ent_Laboral (79 un_productoras, 1 empresa). V1 (1), V2 (1) y V3 (80). 
Esta actividad tuvo una adición orientada a la adecuación sociocultural para la atención de EDA, IRA y otras enfermedades preevalentes de la infancia;  el fortalecimiento de la estrategia de inmunización del PAI en zona rural y el desarrollo de una estrategia de promoción de una cultura del cuidado de la salud. </t>
  </si>
  <si>
    <t>En septiembre se realizó 1 informe sobre las publicaciones relacionadas con la promoción de la salud (violencia de género, salud sexual reproductiva, promoción del enfoque diferencial, jornadas de la estrategia en torno a tu salud, promoción de EVS y PAI). 
Esta actividad tuvo una adición orientada a estrategias de comunicación en salud  orientadas a la comunidad y a la familia para afianzar la confianza en la vacunación y la promoción de la salud.</t>
  </si>
  <si>
    <t>Se da inicio al contrato N° 4145.010.26.1.1204-2025 para la adquisición de elementos de equipos de difusión. Y el contrato N° contrato N°4145.010.26.1.1206-2025 para la adquisición de elementos para el seguimiento y manejo de la cadena de frio.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</si>
  <si>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Se da inicio al contrato N° 4145.010.26.1.1208-2025 en el que se encuentra inmerso la adquisición del alimento concentrado para perros y gatos.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</si>
  <si>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septiembre se realizaron 124.633 acciones de control de Aedes aegypti en Sumideros recolectores de agua en vía pública, Lugares de Concentración Humana, Viviendas, Control biológico y fumigación. Aportando al avance de las 14 campáñas de la Variable No. 1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</si>
  <si>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Septiembre se realizaron 4 informes del avance en la implementación de la Estrategia Educativa para la Prevención de las ETV en 7 nuevos territorios: Mojica, Republica de Israel, Antonio Nariño, El Poblado II, Vallegrande, Ciudadela Floralia y Alfonso Bonilla Aragón. Ya implementada en 7 territorios priorizados (Salomia. Brisas de los Álamos. Manuela Beltran. El Vallado. San Luis II. Siloe. Terrón colorado) y con entrega de crtificados institucionales a los participantes. Y Aportando al avance de las 14 campáñas de la Variable No. 1
Se adicionaron recursos para fortalecer la respuesta ante la situacion de epidemia por Dengue que se viene presentando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</si>
  <si>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septiembre se realizaron 3 territorios con acciones de prevencion y vigilancia de la rabia con el desarrollo de 2 campañas con acciones de inmunización en perros y gatos en la comuna 8, 14, 18, atencion a solicitudes se realizaron intervenciones puntuales con vacunacion  en las comunas 5, 11, 6, 8, 19, 17 y corregimieno de Pance. para un total de 11.738  animales  inmunizados. se realiza monitoreo rapido de vacunacion antirrabica en la comuna 18. Seguimiento a 373 casos notificados de agresiones generadas por animales potencialmente transmisores de rabia que cuentan con informacion que permiten su seguimiento de 514 casos recibidos mediante SIVIGILA en el periodo, con un seguimiento del 99,5% con 15 notificaciones aun en tramite  y atencion a 36 solicitudes asociadas a la prevencion y vigilancia de la rabia. Aportando a la variable No. 2 a traves de 3 campañas, (se realizo 1 territorio menos debido a las acciones realizadas por caso de rabia silvestre detectado mediante  vigilancia activa de la rabia  se intervino nuevamente territorios ya vacunados generando atrasos en la programacion establecida).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</si>
  <si>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septiembre se realizo 1 informe de la atencion a 7 solicitudes por riesgos sanitarios asociados a zoonosis en comunas 3,4,9,10,17 y una (1) en la zona rural de Montebello por presencia de especies sinantropicas,criaderos y alojamientos irregulares y albergues con riesgo zoonotico y riesgos asociados a animales domesticos en viviendas. 4 capacitaciones sobre las Generalidades de las Enfermedades Zoonóticas una (1) en el territorio priorizado Floralia Comuna 6 , tres (3) en las comunas 3, 11 y 19 sobre Generalidades de las Enfermedades Zoonóticas y la Prevención de la Transmisión de la Rabia, con 51 personas capacitadas, control integral de roedores en 45 espacios públicos y 48 canales de agua lluvia con una reduccion de madrigueras activas del 72,2%. para la prevención de leptospirosis, seguimiento a 10 notificaciones asociado a casos probables por leptospirosis y la atencion de 18 solicitudes asociadas a roedores en las comunas 1,2,3,4,8,10,13,14,15,16,18,19 y 20.. Aportando a la variable No. 2 a traves de 1 campaña. (en el mes de julio se realizo 1 informe que no estaba programado debido a la emergencia sanitaria por caso de rabia silvestres detectado)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</si>
  <si>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septiembre se realizo (1) informe con el reporte de acciones de Inspección. Vigilancia y Control de los factores de riesgo sanitario asociados a establecimientos prestadores de servicios de sanidad animal y actividades conexas con 2 visitas realizadas en las comunas 10 y 17, Además, de geocodificación y georeferenciación semanal de los casos de dengue a la SE 38. Aportando al avance de las 63 campáñas del proyecto.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</si>
  <si>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En el mes de septiembre , se avanzó en la finalización y consolidación de la etapa contractual con la E.S.E Centro para el fortalecimiento de acciones de la Linea 106  en promoción de  salud mental, convivencia social y violencias.
Se realizó proceso de adición de recursos con el proposito de fortalecer la articulacion con la academia,  las acciones en experiencias exitosas en materia de salud mental y la articulación intersectorial de la línea 106 para el segundo semestre del año.</t>
  </si>
  <si>
    <t>En el mes de septiembre se realizó 1 asistencia tecnica al COTSA departamental del Choco en tres jornadas, asistencia tecnica para articulacion con CVC mesas tecnicas del COTSA Distrital y el comité de entornos saludables, ademas se presento propuesta para conversatorio de salud ambiental para la semana de la biodiversidad, se entregaron las memorias y actas de la asistencia tecnica de la CONASA realizada en el mes de agosto, acciones a 2 territorios de la V1.
Se adicionaron recursos para garantizar la expansión del alcance territorial, se requiere fortalece la intervención en 14 territorios con estrategias que reduzcan inequidades sociales en salud y mejoren la calidad de vida de la población</t>
  </si>
  <si>
    <t>En el mes de Septiembre se realizo seguimiento al diagnostico intersectorial y comunitario de los territorios priorizados el Rodeos, Llano verde, El Guabal, Vista Hermosa Patio Bonito, Corregimientos El Hormiguero y La Buitrera,  ademas se realizó intervención en 664 viviendas correspondiente al diagnóstico, sanitario, ambiental y social, de los territorios priorizados Jorge Eliecer Gaitan com6 y Promociones Populares de la Com14, aportando con las accciones a 2 territorios de la variable 1. El entregable de la actividad no se encontraba programado para el periodo de reporte.
Se adicionaron recursos para garantizar la expansión del alcance territorial, se requiere fortalece la intervención en 14 territorios con estrategias que reduzcan inequidades sociales en salud y mejoren la calidad de vida de la población</t>
  </si>
  <si>
    <t>Para el mes de septiembre se dio inicio a la ejecución del contrato de capacitación al personal, realizando los ajustes necesarios con el proveedor del servicio para garantizar la aprobación de los contenidos temáticos, así como las adecuaciones locativas y logísticas requeridas. Adicionalmente, se adelantó el proceso contractual para la ejecución de las auditorías externas de seguimiento al Modelo de Rectoría en Salud y al otorgamiento del Sello de No Discriminación. El entregable de la actividad no se encontraba programado para el periodo de reporte.
La adición de recursos al proyecto BP-26005457 se direcciona al fortalecimiento de las líneas de investigación del proyecto. Además, se realizará un estudio de la implementación del programa de salud preventiva en cáncer de mama y otro de la estrategia de los equipos de acción comunitaria en el territorio. Así mismo, la Secretaría de Salud debe implementar el Sello de No Discriminación con el cual se busca garantizar una prestación del servicio de salud sin distinción alguna.</t>
  </si>
  <si>
    <t>Durante el mes de septiembre se llevaron acabo las siguientes actividades para el cumplimiento de la política pública: Se realizó la convocatoria del Comité Académico de Salud y Entorno Laboral, se realizaron 2 webinares; retos y aprendizajes en la gestión de politicas públicas II y de la idea a la acción: Formulación de Politicas Publicas con una participación de 111 personas. Se evaluó por parte del Comite de Investigaciones y de Ética un estudio " Contribución del personal de enfermeria en la gestion de las funciones esenciales de la Salud Pública, renovadas en Cali-Colombia.
La adición de recursos al proyecto BP-26005457 se direcciona al fortalecimiento de las líneas de investigación del proyecto. Además, se realizará un estudio de la implementación del programa de salud preventiva en cáncer de mama y otro de la estrategia de los equipos de acción comunitaria en el territorio. Así mismo, la Secretaría de Salud debe implementar el Sello de No Discriminación con el cual se busca garantizar una prestación del servicio de salud sin distinción alguna.</t>
  </si>
  <si>
    <t>Durante septiembre, la Secretaría de Salud fortaleció sus capacidades institucionales y el cumplimiento normativo. Se realizaron 21 asistencias técnicas a grupos misionales y transversales, seguimiento a 20 políticas vigentes y reporte de 16 herramientas del Sistema de Gestión de Calidad. Se prepararon 28 auditorías internas, se analizaron 3.030 encuestas de satisfacción y se gestionaron 21 matrices de comunicación. Además, se actualizaron y socializaron 8 documentos críticos.
La adición de recursos al proyecto BP-26005457 se direcciona al fortalecimiento de las líneas de investigación del proyecto. Además, se realizará un estudio de la implementación del programa de salud preventiva en cáncer de mama y otro de la estrategia de los equipos de acción comunitaria en el territorio. Así mismo, la Secretaría de Salud debe implementar el Sello de No Discriminación con el cual se busca garantizar una prestación del servicio de salud sin distinción alguna.</t>
  </si>
  <si>
    <t>En septiembre se realizaron 3 sesiones de coaching, conferencia “Afronta lo incierto” con 20 asistentes, pausa cultural “Rickie Rincón” con 30, celebración Amor y Amistad para 355 colaboradores. Se dictaron 7 capacitaciones con un total de 147 participantes, se hizo seguimiento al programa de inducción 2025, se reportó 1 accidente laboral y 5 incapacidades, se efectuaron visitas a las UESAS y las sedes del organismo para actualizar la Matriz de Peligros, Evaluación y Valoración de los Riesgos.
La adición de recursos al proyecto BP-26005457 se direcciona al fortalecimiento de las líneas de investigación del proyecto. Además, se realizará un estudio de la implementación del programa de salud preventiva en cáncer de mama y otro de la estrategia de los equipos de acción comunitaria en el territorio. Así mismo, la Secretaría de Salud debe implementar el Sello de No Discriminación con el cual se busca garantizar una prestación del servicio de salud sin distinción alguna.</t>
  </si>
  <si>
    <t>Durante el mes de septiembre se realizaron acciones de la variable 1, mediante la adjudicación de 7 convenios interadministrativos para el fortalecimiento de la capacidad de operación de las Empresas Sociales del Estado. El entregable de la actividad no se encontraba programado para el periodo de reporte.
Se adiciónaron recurson para el fortalecimiento de la capacidad de operación de las ESES a través del mejoramiento de su infraestructura, realización de estudios y diseños arquitectónicos, adquisición de unidad móviles y ambulancias; así mismo, se requieren realizar dos estudios técnicos que incluya el diagnóstico y modelamiento económico y financiero y de oferta y demanda de servicios de salud de la de la red pública de baja complejidad del Distrito Especial de Santiago de Cali.</t>
  </si>
  <si>
    <t>Durante el mes de septiembre se publico en SECOP el proceso que permitirá la contratación de la consultoría de oferta, demanda y modelamiento económico y financiero de la Red Pública de baja complejidad del Distrito de Santiago de Cali.
Se adiciónaron recurson para el fortalecimiento de la capacidad de operación de las ESES a través del mejoramiento de su infraestructura, realización de estudios y diseños arquitectónicos, adquisición de unidad móviles y ambulancias; así mismo, se requieren realizar dos estudios técnicos que incluya el diagnóstico y modelamiento económico y financiero y de oferta y demanda de servicios de salud de la de la red pública de baja complejidad del Distrito Especial de Santiago de Cali.</t>
  </si>
  <si>
    <t xml:space="preserve">En el mes de septiembre realizo seguimiento a las acciones implementadas en los terriotrios priorizados, ademas de la participacion en las jornadas de Salud en las comunas 1 (patio bonito), 6 (Jorge Eliecer gaitan dos jornadas), 15 (LLano Verde), 18 (alto Jordan), 12 (el rodeo dos Jornadas), 16 (union de Vivienda Popular) y corregimientos El Hormiguero, capacitación de 690 personas desarrollando acciones de información educación y comunicación para la salud y la gestión del riesgo y asistencia tecnica a los planes de accion de los comites comunitarios de entornos para la vida en corregimiento la buitrera, comuna 15 y comuna 6. aportando con 2 territorios relacionados a la variable 1. Adicionalmente se realizó acompañamiento a líderes comunitario en 7 pasos de la metodología temporal POAI 2026, en la comuna 19; aportando un (1) territorio a la V2. Se conformó dos grupos comunitarios de territorio, se realizó recorrido por territorio priorizado, construcción del plan de trabajo, diseño y ejecución de acciones educativas, aportando dos (2) territorios (Floralia y Republica de Israel) a la V3. </t>
  </si>
  <si>
    <t xml:space="preserve">En el mes de septiembre se realizo seguimiento a las acciones implementadas en los terriotrios priorizados, ademas de la participacion en las jornadas de Salud en las comunas 1 (patio bonito), 6 (Jorge Eliecer gaitan dos jornadas), 15 (LLano Verde), 18 (alto Jordan), 12 (el rodeo dos Jornadas), 16 (union de Vivienda Popular) y corregimientos El Hormiguero, capacitación de 690 personas desarrollando acciones de información educación y comunicación para la salud y la gestión del riesgo y asistencia tecnica a los planes de accion de los comites comunitarios de entornos para la vida en corregimiento la buitrera, comuna 15 y comuna 6. aportando con 2 territorios relacionados a la variable 1. Adicionalmente se realizó acompañamiento a líderes comunitario en 7 pasos de la metodología temporal POAI 2026, en la comuna 19; aportando un (1) territorio a la V2. Se conformó dos grupos comunitarios de territorio, se realizó recorrido por territorio priorizado, construcción del plan de trabajo, diseño y ejecución de acciones educativas, aportando dos (2) territorios (Floralia y Republica de Israel) a la V3. </t>
  </si>
  <si>
    <t>En el mes de septiembre 817 establecimientos e instalaciones vigiladas cumplen con las condiciones sanitarias.</t>
  </si>
  <si>
    <t>En el mes de septiembre se realizaron 20 informes de evento. Específicamente este producto contribuyó a la realización de  5 informes generados en la identificación y comunicación del riesgo frente a brotes y epidemias - V1-V5 respectivamente y al mismo tiempo, 6 informes generados en el análisis del riesgo frente a brotes y epidemias - V3, 9 informes generados para la preparación frente a brotes y epidemias-V2 y de respuesta frente a brotes y epidemias-V4 al mismo tiempo.</t>
  </si>
  <si>
    <t xml:space="preserve"> </t>
  </si>
  <si>
    <t>En el mes de octubre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170 personas  que van en el Marco del plan de intervenciones colectivas de cada una de las poblaciones. V2:100, V3:0,V4: 0, V5: 0,V6:0, V7:0, V8:70 Aun no hay aporte las  politicas de afro y diversidad</t>
  </si>
  <si>
    <t>En octubre  se realizo; atencion psicosocial y salud integral a159 personas victimas del conflicto armado en las modalidades individual y familiar incluidas en registro unico de victimas. Se  identificaron 7 niños con esquema de vacunacion completo (Ind. Niños). No se conformo ninguna red integrada para Fomentar la participación de la población respecto de sus derechos y garantías de acceso a la salud con enfoque diferencial, se aporto a la V4: 157  y V8 0 personas, no se aporto a la V5 del plan de desarrollo. Se reportaron a la PP: 2.3.3. mujeres victimas del conflicto armado 93 y 2.3.4. mujeres afro: 30</t>
  </si>
  <si>
    <t xml:space="preserve">En el mes de octubre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170 personas  que van en el Marco del plan de intervenciones colectivas de cada una de las poblaciones. V2:100, V3:0,V4: 0, V5: 0,V6:0, V7:0, V8:70 </t>
  </si>
  <si>
    <t xml:space="preserve">En el mes de octubre se realizan 270 intervenciones de RBC que corresponden a las personas con discapacidad, sus familias y cuidadores, en 3 momentos. Aporta a la  V2: 270 intervenciones que aportan al plan de desarrollo. </t>
  </si>
  <si>
    <t>En el mes de octubre, se realizaron 300 valoraciones institucionales del procedimiento de certificación de discapacidad y registro de localización y caracterización de personas con discapacidad para extender la cobertura en la implementacion del procedimiento de certificacion. con las IPS Certificadora: San Miguel y Ese Norte . Aporte a la V1 del plan de desarrollo 300</t>
  </si>
  <si>
    <t>En el mes de octubre ,  se intervinieron a traves de las acciones del proyecto un total de 393 personas de las cuales: indigenas: 51, afro101, victimas del conflicto armado: 167,  habitante de calle y en calle:1,  migrantes:1; campesino: 0  ; persona mayor: 71, y LGTBIQ+:1</t>
  </si>
  <si>
    <t>En el mes de octubre se intervinieron a traves de las acciones del proyecto un total de 570 personas (le aportan a la variable 1 con 300 certificados  y a la variable 2 con 270 personas con RBC del plan de desarrollo.</t>
  </si>
  <si>
    <t>En el mes de septiembre, se realizaron 118  intervenciones para la gestión del riesgo de enfermedades trasmisibles y no trasmisibles en los entornos laboral, comunitario, educativo e institucional. Le aporta a  la meta del plan de desarrollo con 7 instituciones del entorno comunitario (V1), 5 del entorno educativo (V2), 2 del entorno laboral (V3) y 4  institución del entorno institucional (V4)</t>
  </si>
  <si>
    <t>Los recursos de esta actividad presentan avance de ejecucion desde la Unidad de Apoyo por tratarse de recursos para temas logisticos de la dependencia. Se adelantaron gestiones para la realización de congreso de salud pública</t>
  </si>
  <si>
    <t xml:space="preserve">En octubre, se realizaron 30 asistencias técnicas para el desarrollo de capacidades en TB – Hansen, cáncer, IRA, Cesación de Tabaco  y riesgo cardio cerebrovascular y metabólico en instituciones priorizadas. Se aportó a la PP envejecimiento con 3 capacitaciones en ACV. Se aportó a los indicadores 13 y 5 de la PP Calidiversidad con AT en VIH, Hepatitis B y C  a 1 ESE, 4 EAPB y 4 IPS , se realizó capacitación en 1 ESE aportando al indicador de la Política Pública de Mujer.  Se aportó a la variable 4 de la meta de producto del plan de desarrollo (4 entidades intervenida con campaña de gestión del riesgo).  </t>
  </si>
  <si>
    <t>En el mes de octubre, se realizaron 5 jornadas en las que se contribuye al aumento de coberturas de tamizajes, diagnóstico oportuno de los cánceres priorizados y prácticas de hábitos de vida saludable con enfoque diferencial y territorial en salud, se han realizado 7396 tamizajes para VIH, 6608 personas se han beneficiado con paquetes y se brinda educación aportando al cumplimiento del indicador 13 de la PP Calidiversidad. Se realizaron 9 investigaciones epidemiológicas de campo y 695 tamizajes, se continua con caracterizaciones, capacitación y espirometrías en el entorno laboral.</t>
  </si>
  <si>
    <t xml:space="preserve">En el mes de octubre se realizó comité de seguimiento al convenio interadministrativo con Enterritorio, revisando la trazabilidad y oportunidad en el proceso de canalización a servicios de atención integral y se realiza gestión de casos con barreras en la atención. Se realizo seguimiento a la ruta de AME implementada por las EAPB.  </t>
  </si>
  <si>
    <t>Durante el mes de octube, se realizaron 24 intervenciones en el entorno comunitario y 10 jornadas, 24  en el entorno educativo, 11 en el entorno laboral con enfoque en gestión del riesgo en VIH, cáncer, ECNT, IRA.  Se aportó a las variables 1,  2 y 3 de la meta de producto del plan de desarrollo (7 entidades del entorno comunitario, 5 entidades del entorno educativo, 2 del entorno laboral intervenidas con campaña de gestión del riesgo). No se aportó a la política mujer</t>
  </si>
  <si>
    <t xml:space="preserve">En el mes de octubre, se garantizó la seguridad de las unidades biológicas mediante el mantenimiento preventivo y/o correctivo de 4 equipos del centro de acopio. Además, se realizó el monitoreo y reporte de temperatura de los equipos dos veces al día cumpliendo con los lineamientos establecidos. no hubo disposición de biologicos </t>
  </si>
  <si>
    <t xml:space="preserve">Durante el mes de octube, se realizaron 24 intervenciones en el entorno comunitario y 10 jornadas, 24  en el entorno educativo, 11 en el entorno laboral con enfoque en gestión del riesgo en VIH, cáncer, ECNT, IRA.  Se aportó a las variables 1,  2 y 3 de la meta de producto del plan de desarrollo (7 entidades del entorno comunitario, 5 entidades del entorno educativo, 2 del entorno laboral intervenidas con campaña de gestión del riesgo). </t>
  </si>
  <si>
    <t xml:space="preserve">En octubre, se realizaron 30 asistencias técnicas para el desarrollo de capacidades en TB – Hansen, cáncer, IRA, Cesación de Tabaco  y riesgo cardio cerebrovascular y metabólico en instituciones priorizadas.  Se realizaron 12 capacitaciones en temas relacionados con desarrollo de capacidades en gestión del riesgo para enfermedades trasmisibles y no trasmisibles. Se aportó a la variable 4 de la meta de producto del plan de desarrollo (4 entidades intervenidas con campaña de gestión del riesgo).  </t>
  </si>
  <si>
    <t>En el mes de octubre, se realizaron 5 jornadas en las que se contribuye al aumento de coberturas de tamizajes, diagnóstico oportuno de los cánceres priorizados y prácticas de hábitos de vida saludable con enfoque diferencial y territorial en salud, se han realizado 7396 tamizajes para VIH, 6608 personas se han beneficiado con paquetes y se brinda educación. Se realizaron 9 investigaciones epidemiológicas de campo y 695 tamizajes, se continua con caracterizaciones, capacitación y espirometrías en el entorno laboral.</t>
  </si>
  <si>
    <t>La actividad cumplió ejecución del 100%</t>
  </si>
  <si>
    <r>
      <t xml:space="preserve">En octubre, se realizaron 30 asistencias técnicas para el desarrollo de capacidades en TB – Hansen, cáncer, IRA, Cesación de Tabaco  y riesgo cardio cerebrovascular y metabólico en instituciones priorizadas.  Se realizaron 12 capacitaciones en temas relacionados con desarrollo de capacidades en gestión del riesgo para enfermedades trasmisibles y no trasmisibles. </t>
    </r>
    <r>
      <rPr>
        <sz val="10"/>
        <color rgb="FFFF0000"/>
        <rFont val="Arial"/>
        <family val="2"/>
      </rPr>
      <t xml:space="preserve">Se aportó a la variable 4 de la meta de producto del plan de desarrollo (4 entidades intervenidas con campaña de gestión del riesgo).  </t>
    </r>
  </si>
  <si>
    <t>En octubre se hizo seguimiento a la atención de usuarios con diagnóstico de VIH, Hepatitis B y Hepatitis C en 1 IPS aportando al indicador 2,3,2 de la PP Mujer. Se dio seguimiento a la Implementación de la Guía de Caso índice en 3 IPS. Se realizaron 42 visitas a casos de tb y 8 a casos de Hansen. Se llevó a cabo mesa psicosocial, enfocada en fortalecer la adherencia terapéutica en tb. Se hizo análisis y difusión de los indicadores de TB y Hansen. Se acompañó auditoria en enfermedades no transmisibles en 2 instituciones.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</si>
  <si>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En octubre se hizo seguimiento a la atención de usuarios con diagnóstico de VIH, Hepatitis B y Hepatitis C en 1 IPS. Se dio seguimiento a la Implementación de la Guía de Caso índice en 3 IPS. Se realizaron 42 visitas a casos de tb y 8 a casos de Hansen. Se llevó a cabo mesa psicosocial, enfocada en fortalecer la adherencia terapéutica en tb. Se hizo análisis y difusión de los indicadores de TB y Hansen. Se acompañó auditoria en enfermedades no transmisibles en 2 instituciones.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</si>
  <si>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En el mes de octubre, mediante la realización de jornadas se aplicaron 3964 dósis de vacunas a población no incluida en el esquema nacional gratuito</t>
  </si>
  <si>
    <t>Para el mes de octubre y con el fin de avanzar en la implantación de los sistemas de la medicina ancestral, se realizaron mingas con 50 personas (aporte V1 plan de desarrollo) con los diferentes cabildos: Cabildo Indígena NuPachik Chak De Santiago De Cali, Cabildo Indígena Nasa Distrito Especial Santiago de Cali, Cabildo Indígena Yanacona De Santiago De Cali, Cabildo Indígena Inga De Santiago De Cali, Cabildo indígena Kichwa de Santiago de Cali, Resguardo Indígena Kofan de Santiago de Cali, Cabildo Indígena Nasa Ukawe ́Sx Tha ́ Contexto Rural, Cabildo Eperara Siapidaara del Pacifico Sur, Cabildo Dxi ́J Pha ́Dena “AbriendoCaminos” De Pance Santiago De Cali</t>
  </si>
  <si>
    <t xml:space="preserve">En el mes de octubre, se realizó la intervencion en 7 entidades, articuladas intersectorialmente para el abordaje de la salud con enfoque diferencial. Esta actividad le aporta al plan de desarrollo a traves de las siguientes variables: V4: 7. V7: 0, V8: 0. </t>
  </si>
  <si>
    <t>En el mes de octubre, se realizó la intervencion en 7 entidades, articuladas intersectorialmente para el abordaje de la salud con enfoque diferencial. Esta actividad le aporta al plan de desarrollo a traves de las siguientes variables: V4: 7. V7: 0, V8: 0. En la politica publica de mujer y genero se le aporto al indicador: Mujeres victimas del conflicto armado  vinculadas a estrategias  de promoción en salud integral a 7 mujeres. En el periodo sin aporte a politica de Envejecimiento.</t>
  </si>
  <si>
    <t>En el mes de octubre, se realizó la intervencion en 7 entidades, articuladas intersectorialmente para el abordaje de la salud con enfoque diferencial. Esta actividad le aporta al plan de desarrollo a traves de las siguientes variables: V4: 7. V7: 0, V8: 0. En la politica publica de mujer y genero se le aporto al indicador: Mujeres victimas del conflicto armado  vinculadas a estrategias  de promoción en salud integral a 7 mujeres. En el periodo sin aporte a politica Caliafro y Envejecimiento.</t>
  </si>
  <si>
    <t>En el mes de octubre, se realizo asistencia tecnica a 65 entidades para el desarrollo de capacidades en respuesta a los actores del sistema en salud en el abordaje de los grupos vulnerables, diferenciales y discapacidad en las que se encuentran EPS, IPS y ESE. En el periodo no hay aporte a las variables del plan de desarrollo</t>
  </si>
  <si>
    <t>En el mes de octubre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170 personas  que van en el Marco del plan de intervenciones colectivas de cada una de las poblaciones. V2:100, V3:0,V4: 0, V5: 0,V6:0, V7:0, V8:70 . Aun no hay aporte a la politica publica de envejecimiento.</t>
  </si>
  <si>
    <t>En el mes de octubre, se realizo asistencia tecnica a 7 entidades en desarrollo de la capacitacion a los actores del sistema en salud en el abordaje con enfoque diferencial entre las que se encuentran EAPB, IPS, ESE. Esta Actividad le aporta al plan de desarrollo a traves de las siguientes variables o poblaciones intervenidas; V1 1. V2 1. V3 1. V4 1. V5 0. V6 1. V7 1 y V8 1. En la politica publica de envejecimiento y vejez segun los indicadores.1.5.6.7.12.13.14.15.18 y 20 se realizo una asistencia tecnica. Para el periodo de reporte se realizo 1  asistencias tecnicas para el aporte a politica de victimas. En el periodo no hay aporte a politica de D. humanos y cali afro</t>
  </si>
  <si>
    <t>En el mes de octubre, se realizo asistencia tecnica a 7 entidades en desarrollo de la capacitacion a los actores del sistema en salud en el abordaje con enfoque diferencial entre las que se encuentran EAPB, IPS, ESE. Esta Actividad le aporta al plan de desarrollo a traves de las siguientes variables o poblaciones intervenidas; V1 1. V2 1. V3 1. V4 1. V5 0. V6 1. V7 1 y V8 1. En la politica publica de envejecimiento y vejez segun los indicadores.1.5.6.7.12.13.14.15.18 y 20 se realizo una asistencia tecnica. En el periodo no hay aporte a la poltica publica de diversidad</t>
  </si>
  <si>
    <t xml:space="preserve">En el mes de octubre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170 personas  que van en el Marco del plan de intervenciones colectivas de cada una de las poblaciones. V2:100, V3:0,V4: 0, V5: 0,V6:0, V7:0, V8:70 
</t>
  </si>
  <si>
    <t>BP26005919</t>
  </si>
  <si>
    <t>Fortalecimiento de la Capacidad de operación de la Red de Salud Ladera ESE en Santiago De Cali</t>
  </si>
  <si>
    <t>BP260054481010107</t>
  </si>
  <si>
    <t>BP260054481010109</t>
  </si>
  <si>
    <t>BP260054481010110</t>
  </si>
  <si>
    <t>BP260054481010150</t>
  </si>
  <si>
    <t>BP260054481010115</t>
  </si>
  <si>
    <t>BP260054481010119</t>
  </si>
  <si>
    <t>BP260054481010152</t>
  </si>
  <si>
    <t>BP260054791010119</t>
  </si>
  <si>
    <t>BP260054791010141</t>
  </si>
  <si>
    <t>BP260059191010101</t>
  </si>
  <si>
    <t>BP260059191010102</t>
  </si>
  <si>
    <t>Apoyar el proceso institucional y estratégico que desarrolle Salud Publica a través de sus programas.</t>
  </si>
  <si>
    <t>Realizar la reposición de la infraestructura física del Centro de Salud Terron Colorado perteneciente a la Red de Salud Ladera ESE de Santiago de Cali</t>
  </si>
  <si>
    <t>Realizar la interventoría de obra del Centro de Salud Terron Colorado perteneciente a la Red de Salud Ladera ESE de Santiago de Cali</t>
  </si>
  <si>
    <t>2024760010066</t>
  </si>
  <si>
    <t>2024760010074</t>
  </si>
  <si>
    <t>202500000029780</t>
  </si>
  <si>
    <t>OCTUBRE</t>
  </si>
  <si>
    <t>En el mes de octubre se realizo el COTSSAN,  se revisa el plan de trabajo y se validan 4 instituciones con campañas en el entorno laboral las cuales son reportadas en la actividad BP260054711010110 correspondientes a la variable 3.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política de derechos humanos.</t>
  </si>
  <si>
    <t>En octubre, se impulsó la seguridad alimentaria y nutricional en 10 instituciones con campañas: 10 comunitarios - V1 (incluyendo Centros del Adulto Mayor). 4 laborales - V3 validadas en la actividad BP260054711010106.  Se apoyó  PPSSAN a de los indicadores 5.1.2. y 6.1.2 y indicadores 2.4.2 y 2.4.3 de la PP Envejecimiento y Vejez fomentando la alimentación saludable y verificando minutas en centros VIDA impactando a 180 personas. En el periodo no hay aporte a la Vs del plan de desarrollo</t>
  </si>
  <si>
    <t xml:space="preserve">En el mes de octubre se contrata servicio de  transporte para la realización de visitas a niños con desnutrición reportados en la ficha 113 en sus hogares, como una campaña para el fortalecimiento de seguridades alimentaria, alineado con el entorno institucional. A la fecha se han reportado 528 niños en la ficha 113 por diagnostico de desnutrición aguda menores de 5 años. </t>
  </si>
  <si>
    <t xml:space="preserve">Durante el mes de octubre se celebro el contrato con la  ESE CENTRO para generar la estrategia de comunicación con el fin de difundir la seguridad alimentaria y nutricional. El entregable de la actividad no se encontraba programado para el periodo de reporte.
</t>
  </si>
  <si>
    <t>En el mes de octubre, se realizó toma de peso y talla y educación alimentaria y nutricional a 700 niños y niñas en edad escolar,  y se realizó intervención de 10 sedes educativas (V2) en cuanto a la verificación de la oferta de alimentos en la tienda escolar y el PAE, capacitación en hábitos saludables de 550 personas del entorno, aportándole al cumplimiento de los indicadores 5.1.2 de la PP de Seguridad alimentaria, referente al indicador de sistemas de vigilancia nutricional en escolares y 2.2 de la PP de Derechos Humanos. En el periodo no hay aporte a la V4 del plan de desarrollo</t>
  </si>
  <si>
    <t>En el mes de octubre, se realizó toma de peso y talla y educación alimentaria y nutricional a 700 niños y niñas en edad escolar,  y se realizó intervención de 10 sedes educativas (V2) en cuanto a la verificación de la oferta de alimentos en la tienda escolar y el PAE, capacitación en hábitos saludables de 550 personas del entorno, aportándole al cumplimiento de los indicadores 5.1.2 de la PP de Seguridad alimentaria, referente al indicador de sistemas de vigilancia nutricional en escolares. En el periodo no hay aporte a la V4 del plan de desarrollo</t>
  </si>
  <si>
    <t>En el mes de octubre se realizo el COTSSAN y la mesa técnica y de supervisión para la evaluación de la política publica,  se revisa el plan de trabajo y se validan 4 instituciones con campañas en el entorno laboral las cuales son reportadas en la actividad BP260054711010110 correspondientes a la variable 3.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política de derechos humanos.</t>
  </si>
  <si>
    <t>En el mes de octubre, el proyecto dio inicio formalmente con las actividades de inscripción para los talleres de nutrición y gastronomía, con la aprobación del cronograma y el plan de trabajo por parte del equipo de supervisión, lo cual habilito el proceso para efectuar el pago de la primera cuota contractual.</t>
  </si>
  <si>
    <t>En el mes de Octubre se avanzó en la operatividad de la linea de teleorientación 106 con la atención en primeros auxilios psicologicos, se desarrollaron acciones en los territorios con la estrategias de difusion y orientación en rutas, acompañamiento a Instituciones Educativas con estrategias en temas de rutas de atencion integral de las afectaciones de salud mental y prevención de violencias, así mismo se participó en espacios de intervenciones en diferentes entornos logrando capacitar a 250 personas en temas de salud mental, V1= 125 y V2 =125. Esta actividad aporta a la Politica de Salud mental con acciones en los territorios priorizados así mismo, el desarrollo de acciones de articulación con los organismos corresponsables de esta politica</t>
  </si>
  <si>
    <t>En el mes de Octubre, el avance para el cumplimiento del producto relacionado con servicio de educacion informal en temas de salud publica es de 850 personas capacitadas de las cuales 425 son aportadas por la variable 1 y 425 por la variable 2</t>
  </si>
  <si>
    <t xml:space="preserve">En el mes de Octubre, se avanzó en el desarrollo de capacitaciones a 50 personas con relacion a temas de unidades funcionales de salud mental (V1) en el entorno institucional asi mismo seguimiento a la atención integral  en la  comunidad del sistema de responsabilidad penal adolescente (SRPA)  en el marco del plan de intervenciones colectivas P.I.C que desarrollan las E.S.E en temas de asistencias tecnicas a las entidades de atencion en salud mental y consumo de spa las acciones responden a la Politica Publica de Salud mental con acciones de promoción y prevención que apoyan los indicadores. Politica de Juventudes,  se avanzó en el desarrollo de las estrategias para jovenes . </t>
  </si>
  <si>
    <t>En el mes de Octubre, se avanzó en el marco de la estrategia centros de acogida en donde se ha logrado impactar a la población en consumo de sustancias por via inyectada, se diligenció formulario para la consolidación de la información frente a la reducción de riesgos y daños, se tiene presente hacerlo en los cae y las diferentes zonas de Santiago de Cali donde se encuentren esta población objeto en el marco del plan de intervenciones colectivas P.I.C que desarrollan las E.S.E como parte de las estrategias  de inclusión social para personas con afectaciones por consumo de sustancias psicoactivas, las acciones responden a la Politica Publica de Salud Mental con el desarrollo de actividades que permiten el cumplimiento de los indicadores y espacios de  articulación con organismos corresponsables. Politica de Juventudes,  se avanzó en el desarrollo de las estrategias para jovenes. Se cumplió el aporte a la variable 1 del plan de desarrollo</t>
  </si>
  <si>
    <t>En el mes de Octubre, se avanzó en el marco de la estrategia centros de acogida en donde se ha logrado impactar a la población en consumo de sustancias por via inyectada, se diligenció formulario para la consolidación de la información frente a la reducción de riesgos y daños, se tiene presente hacerlo en los cae y las diferentes zonas de Santiago de Cali donde se encuentren esta población objeto en el marco del plan de intervenciones colectivas P.I.C que desarrollan las E.S.E como parte de las estrategias  de inclusión social para personas con afectaciones por consumo de sustancias psicoactivas, las acciones responden a la Politica Publica de Salud Mental con el desarrollo de actividades que permiten el cumplimiento de los indicadores y espacios de  articulación con organismos corresponsables. Politica de Juventudes,  se avanzó en el desarrollo de las estrategias para jovenes</t>
  </si>
  <si>
    <t xml:space="preserve">En el mes de octubre, el avance para el cumplimiento del producto relacionado con servicio de educacion informal en temas de salud publica es de 235 personas capacitadas las cuales son aportadas por la variable 1 </t>
  </si>
  <si>
    <t>Durante el mes de Octubre se realizo 1 proceso de convocatoria a actores sociales e institucionales del territorio, con la socialización de la propuesta para la implementación de las actividades y se desarrollo el proceso de inscripcion de los participantes del proceso formativo</t>
  </si>
  <si>
    <t>Durante el mes de Octubre se desarrollo salida extra mural al Hospital psiquiatrico del valle, se desarrollo 2da mesa de comite de vigilancia epidemiologica,  se avanzo en el proceso formativo capacitando a 15 personas. Al plan de desarrollo, le aporta 5 a la V1 y 10 a la V2</t>
  </si>
  <si>
    <t xml:space="preserve"> Durante el mes de Octubre se desarrollo actividad de cuidado al cuidador que permite fortalecer la salud mental de 50 lideres en el desarrollo de encuentros comunitarios para el fortalecimiento de entornos protectores en el territorio, de igual forma se realizo un encuentro comunitario con niños, niñas, adolescentes y jovenes para la prevencion de violencias en IEO de la comuna 16.</t>
  </si>
  <si>
    <t>Durante el mes de Octubre  se avanzo en el proceso de planeación  del evento de cierre</t>
  </si>
  <si>
    <t>En el mes de Octubre, se avanzo en acciones de servicios de educacion informal en temas de salud publica con la capacitacion a 15 lideres de la comuna 16 con referencia a temas de salud mental aportanto 5 personas a la variable 1 y 10 personas a la variable 2 del plan de desarrollo</t>
  </si>
  <si>
    <t>Se Desarrollo proceso de inscripcion de los participantes del proceso Formativo</t>
  </si>
  <si>
    <t>Se Desarrollo proceso de inscripcion de los participantes del proceso Formativo. Aun no hay aporte a variables del plan de desarrollo</t>
  </si>
  <si>
    <t>En el mes de octubre; Se Desarrollo proceso de inscripcion de los participantes del proceso Formativo</t>
  </si>
  <si>
    <t>En el mes de octubre Se  avanzo en el proceso del  diseño de material pedagogico y se avanzo en acciones de servicios de educacion informal en temas de salud publica con la capacitacion a 15 lideres de la comuna 20 con referencia a temas de salud mental aportanto 10 personas a la variable 1 y 5 personas a la variable 2 del plan de desarrollo y se realizo  proceso de inscripción para las que faltaban.</t>
  </si>
  <si>
    <t>Se avanzo con el Diseño y planeación  de campaña de promocion de la convivencia, prevencion del consumo de spa y cuidado de la salud mental y acciones educativas con Niños, niñas, adolescentes y jovenes en Instituciones Educativas</t>
  </si>
  <si>
    <t>Se Realizo planeación para reunion de articulación con la red prestadora de la comuna que incluya, linea 106, unidad funcional de salud mental y  definición de la fecha de cierre del proceso formativo</t>
  </si>
  <si>
    <t>En el mes de Octubre, se avanzo en acciones de servicios de educacion informal en temas de salud publica con la capacitacion a 15 lideres de la comuna 20 con referencia a temas de salud mental aportanto 5 personas a la variable 1 y 10 personas a la variable 2 del plan de desarrollo</t>
  </si>
  <si>
    <t xml:space="preserve">En el mes de octubre Se  avanzo en el proceso del  diseño de material pedagogico y se avanzo en acciones de servicios de educacion informal en temas de salud publica con la capacitacion a 15 lideres de la comuna 18 con referencia a temas de salud mental aportanto 10 personas a la variable 1 y 5 personas a la variable 2 del plan de desarrollo </t>
  </si>
  <si>
    <t>Se avanzo con el Diseño y planeación  de campaña de promocion de la convivencia, prevencion del consumo de spa y cuidado de la salud mental y acciones educativas con Niños, niñas, adolescentes y jovenes en Instituciones Educativas de la comuna 18</t>
  </si>
  <si>
    <t>En el mes de Octubre, se avanzo en acciones de servicios de educacion informal en temas de salud publica con la capacitacion a 15 lideres de la comuna 18 con referencia a temas de salud mental aportanto 5 personas a la variable 1 y 10 personas a la variable 2 del plan de desarrollo</t>
  </si>
  <si>
    <t>En el mes de Octubre, se avanzó en el ejercicio de concertación con la E.S.E Centro y articulación con otros organismos y entidades para el fortalecimiento de acciones de la Linea 106 en promoción de  salud mental, convivencia social y violencias</t>
  </si>
  <si>
    <t>En el mes de Octubre se avanzó en la operatividad de la linea de teleorientación 106 con la atención en primeros auxilios psicologicos, se desarrollaron acciones en los territorios con la estrategias de difusion y orientación en rutas, acompañamiento a Instituciones Educativas con estrategias en temas de rutas de atencion integral de las afectaciones de salud mental y prevención de violencias, así mismo se participó en espacios de intervenciones en diferentes entornos logrando capacitar a 250 personas en temas de salud mental, V1= 125 y V2 =125. Esta actividad aporta a la Politica de Salud mental con acciones en los territorios priorizados así mismo, el desarrollo de acciones de articulación con los organismos corresponsables de esta politica y P.P Juventudes con el desarrollo de las estrategias que vinculan a la población juvenil en temas de salud mental y prevención de violencias</t>
  </si>
  <si>
    <t xml:space="preserve">En el mes de Octubre se avanzó en la operatividad de la linea de teleorientación 106 con la atención en primeros auxilios psicologicos, se desarrollaron acciones en los territorios con la estrategias de difusion y orientación en rutas, acompañamiento a Instituciones Educativas con estrategias en temas de rutas de atencion integral de las afectaciones de salud mental y prevención de violencias, así mismo se participó en espacios de intervenciones en diferentes entornos logrando capacitar a 250 personas en temas de salud mental, V1= 125 y V2 =125. Esta actividad aporta a la P.P Salud Mental con acciones en los territorios priorizados así mismo, acciones de articulacion con los diferentes organismos corresponsables, Aporta a P.P. Mujer con 153=Mujeres del proceso de acompañamiento Cuidarte y 390 = Hombres  en estrategias de nuevas masculinidades, P.P Juventudes con el desarrollo de las estrategias que vinculan a la población juvenil en temas de salud mental y prevención de violencias </t>
  </si>
  <si>
    <t>En el mes de Octubre, se adelantó proceso de formación a docentes, estudiantes y padres de familia a estudiantes en el marco de la estrategia pasaje a la palabra de las instituciones educativas priorizadas en la prevención de suicidio en el marco de las acciones del P.I.C. Esta estrategia aporta al desarrollo de la Política Pública de Salud Mental.</t>
  </si>
  <si>
    <t>En el mes de Octubre, se avanzo en jornadas de autocuidado y tecnicas de relejación, el desarrollo de evento movilizador en factores protectores, en prevencion del suicidio y salud mental,  se realizó procesos de capacitación en el marco del PIC, logrando capacitar 600 personas y contribuye a las V1=300  y V2=300 del Plan de Desarrollo. Aporta a P.P. Mujer con 153=Mujeres del proceso de acompañamiento Cuidarte y 390 = Hombres  en estrategias de nuevas masculinidades, P.P Salud Mental con acciones en los territorios priorizados así mismo, acciones de articulacion con los diferentes organismos corresponsables, P.P Juventudes con el desarrollo de las estrategias que vinculan a la población juvenil en temas de salud mental y prevención de violencias y el P.I.S.C.C se logró impactar a 274 personas en temas de salud mental.</t>
  </si>
  <si>
    <t>En el mes de Octubre, se adelantó proceso de capacitación a 185 personas en diferentes territorios con relación a los temas de prevención del consumo de sustancias psicocativas (V1), se avanzó en el desarrollo de 300 Tamizajes ASSIST y AUDIT en temas de consumo de sustancias psicoactivas, se avanzó en la certificación de las Z.O.E y las Z.O.U, proceso de capacitacióna los centros de escucha, en el marco del plan de intervenciones colectivas P.I.C que desarrollan las E.S.E en temas de  promoción y prevención del consumo de SPA las acciones responden a la Politica Publica de Salud Mental con el desarrollo de actividades que permiten el cumplimiento de los indicadores y espacios de  articulación con organismos corresponsables, Politica de Juventudes con estrategias I.E.C, Politica de Derechos Humanos se avanzó con la capacitación a 44 personas de la zona suroriente y PISCC se avanzó en procesos de capacitación a 41 personas.</t>
  </si>
  <si>
    <t>En octubre, se impulsó la seguridad alimentaria y nutricional en 10 instituciones con campañas: 10 comunitarios - V1 (incluyendo Centros del Adulto Mayor). 4 laborales - V3 validadas en la actividad BP260054711010106.  Se apoyó  PPSSAN a de los indicadores 5.1.2. y 6.1.2 y indicadores 2.4.2 y 2.4.3 de la PP Envejecimiento y Vejez fomentando la alimentación saludable y verificando minutas en centros VIDA impactando a 180 personas. En el periodo no hay aporte a la V4 del plan de desarrollo</t>
  </si>
  <si>
    <t>En el mes de octubre se realizaron 2 asistencias tecnicas mediante campañas en el entorno institucional (V4: 2 IPS) enfocadas en el cumplimiento de la ruta integral de atención en salud- RIA impactando a 15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</si>
  <si>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En octubre se realizaron actividades educativas y asistencias técnicas para la promoción, aprovechamiento de alimentos y atención integral a la malnutrición en 26 instituciones de los entornos: comunitario (10), Educativo (10), institucional (2) y laboral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</si>
</sst>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_-&quot;$&quot;\ * #,##0_-;\-&quot;$&quot;\ * #,##0_-;_-&quot;$&quot;\ * &quot;-&quot;??_-;_-@"/>
    <numFmt numFmtId="166" formatCode="&quot;$&quot;#,##0"/>
    <numFmt numFmtId="167" formatCode="d/m/yyyy"/>
    <numFmt numFmtId="168" formatCode="dd/mm/yyyy"/>
    <numFmt numFmtId="169" formatCode="#,##0.0"/>
    <numFmt numFmtId="170" formatCode="_-* #,##0_-;\-* #,##0_-;_-* &quot;-&quot;??_-;_-@_-"/>
  </numFmts>
  <fonts count="72">
    <font>
      <sz val="10"/>
      <color rgb="FF000000"/>
      <name val="Arial"/>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0"/>
      <color theme="1"/>
      <name val="Arial"/>
      <family val="2"/>
    </font>
    <font>
      <b/>
      <sz val="10"/>
      <color theme="1"/>
      <name val="Arial"/>
      <family val="2"/>
    </font>
    <font>
      <b/>
      <sz val="10"/>
      <color rgb="FFFFFFFF"/>
      <name val="Arial"/>
      <family val="2"/>
    </font>
    <font>
      <sz val="10"/>
      <color rgb="FF000000"/>
      <name val="Arial"/>
      <family val="2"/>
    </font>
    <font>
      <sz val="10"/>
      <color rgb="FF000000"/>
      <name val="Arial"/>
      <family val="2"/>
    </font>
    <font>
      <sz val="11"/>
      <color rgb="FF000000"/>
      <name val="&quot;Aptos Narrow&quot;"/>
    </font>
    <font>
      <sz val="10"/>
      <color theme="1"/>
      <name val="Arial"/>
      <family val="2"/>
    </font>
    <font>
      <b/>
      <sz val="8"/>
      <color rgb="FF0070C0"/>
      <name val="Arial"/>
      <family val="2"/>
    </font>
    <font>
      <b/>
      <sz val="8"/>
      <color rgb="FF0070C0"/>
      <name val="Arial"/>
      <family val="2"/>
      <scheme val="minor"/>
    </font>
    <font>
      <sz val="10"/>
      <color rgb="FF000000"/>
      <name val="Arial"/>
      <family val="2"/>
      <scheme val="minor"/>
    </font>
    <font>
      <b/>
      <sz val="10"/>
      <color theme="1"/>
      <name val="Arial"/>
      <family val="2"/>
    </font>
    <font>
      <sz val="9"/>
      <color indexed="81"/>
      <name val="Tahoma"/>
      <family val="2"/>
    </font>
    <font>
      <b/>
      <sz val="9"/>
      <color indexed="81"/>
      <name val="Tahoma"/>
      <family val="2"/>
    </font>
    <font>
      <sz val="12"/>
      <color indexed="81"/>
      <name val="Arial"/>
      <family val="2"/>
    </font>
    <font>
      <b/>
      <sz val="12"/>
      <color indexed="81"/>
      <name val="Arial"/>
      <family val="2"/>
    </font>
    <font>
      <sz val="12"/>
      <color indexed="81"/>
      <name val="Arial"/>
      <family val="2"/>
      <scheme val="minor"/>
    </font>
    <font>
      <b/>
      <sz val="12"/>
      <color indexed="81"/>
      <name val="Arial"/>
      <family val="2"/>
      <scheme val="minor"/>
    </font>
    <font>
      <b/>
      <sz val="12"/>
      <color indexed="81"/>
      <name val="Tahoma"/>
      <family val="2"/>
    </font>
    <font>
      <sz val="12"/>
      <color indexed="81"/>
      <name val="Tahoma"/>
      <family val="2"/>
    </font>
    <font>
      <sz val="10"/>
      <color rgb="FF000000"/>
      <name val="Arial"/>
      <family val="2"/>
    </font>
    <font>
      <sz val="10"/>
      <color rgb="FF000000"/>
      <name val="Arial"/>
      <family val="2"/>
      <scheme val="minor"/>
    </font>
    <font>
      <b/>
      <sz val="10"/>
      <color rgb="FF000000"/>
      <name val="Arial"/>
      <family val="2"/>
      <scheme val="minor"/>
    </font>
    <font>
      <sz val="10"/>
      <name val="Arial"/>
      <family val="2"/>
    </font>
    <font>
      <sz val="10"/>
      <color theme="1"/>
      <name val="Arial"/>
      <family val="2"/>
      <scheme val="minor"/>
    </font>
    <font>
      <sz val="11"/>
      <color theme="1"/>
      <name val="&quot;Aptos Narrow&quot;"/>
    </font>
    <font>
      <sz val="11"/>
      <color theme="1"/>
      <name val="Arial"/>
      <family val="2"/>
    </font>
    <font>
      <sz val="10"/>
      <color rgb="FF000000"/>
      <name val="Arial"/>
      <family val="2"/>
      <charset val="1"/>
    </font>
    <font>
      <b/>
      <sz val="11"/>
      <color indexed="81"/>
      <name val="Tahoma"/>
      <family val="2"/>
    </font>
    <font>
      <sz val="11"/>
      <color indexed="81"/>
      <name val="Tahoma"/>
      <family val="2"/>
    </font>
    <font>
      <sz val="11"/>
      <color rgb="FF9C0006"/>
      <name val="Arial"/>
      <family val="2"/>
      <scheme val="minor"/>
    </font>
    <font>
      <b/>
      <sz val="10"/>
      <color rgb="FF000000"/>
      <name val="Arial"/>
      <family val="2"/>
    </font>
    <font>
      <b/>
      <sz val="11"/>
      <color theme="1"/>
      <name val="Arial"/>
      <family val="2"/>
      <scheme val="minor"/>
    </font>
    <font>
      <sz val="10"/>
      <color theme="1"/>
      <name val="Arial"/>
      <family val="2"/>
    </font>
    <font>
      <sz val="10"/>
      <color rgb="FF000000"/>
      <name val="Arial"/>
      <family val="2"/>
      <scheme val="minor"/>
    </font>
    <font>
      <sz val="11"/>
      <color rgb="FF9C6500"/>
      <name val="Arial"/>
      <family val="2"/>
      <scheme val="minor"/>
    </font>
    <font>
      <sz val="11"/>
      <name val="Arial"/>
      <family val="2"/>
      <scheme val="minor"/>
    </font>
    <font>
      <sz val="10"/>
      <color rgb="FFFF0000"/>
      <name val="Arial"/>
      <family val="2"/>
    </font>
    <font>
      <sz val="11"/>
      <color rgb="FF006100"/>
      <name val="Arial"/>
      <family val="2"/>
      <scheme val="minor"/>
    </font>
    <font>
      <sz val="11"/>
      <color rgb="FF3F3F76"/>
      <name val="Arial"/>
      <family val="2"/>
      <scheme val="minor"/>
    </font>
    <font>
      <b/>
      <sz val="11"/>
      <color rgb="FF006100"/>
      <name val="Arial"/>
      <family val="2"/>
      <scheme val="minor"/>
    </font>
    <font>
      <b/>
      <sz val="10"/>
      <color rgb="FFC00000"/>
      <name val="Arial"/>
      <family val="2"/>
    </font>
    <font>
      <b/>
      <sz val="10"/>
      <color rgb="FF0070C0"/>
      <name val="Arial"/>
      <family val="2"/>
      <scheme val="minor"/>
    </font>
    <font>
      <sz val="12"/>
      <color rgb="FFEE0000"/>
      <name val="Aptos"/>
      <family val="2"/>
    </font>
    <font>
      <sz val="12"/>
      <color rgb="FF000000"/>
      <name val="Aptos"/>
      <family val="2"/>
    </font>
    <font>
      <sz val="10"/>
      <color indexed="81"/>
      <name val="Tahoma"/>
      <family val="2"/>
    </font>
    <font>
      <b/>
      <sz val="9"/>
      <color rgb="FF000000"/>
      <name val="Tahoma"/>
      <family val="2"/>
    </font>
    <font>
      <sz val="12"/>
      <color rgb="FF000000"/>
      <name val="Tahoma"/>
      <family val="2"/>
    </font>
    <font>
      <b/>
      <sz val="14"/>
      <color indexed="81"/>
      <name val="Tahoma"/>
      <family val="2"/>
    </font>
    <font>
      <sz val="14"/>
      <color indexed="81"/>
      <name val="Tahoma"/>
      <family val="2"/>
    </font>
    <font>
      <sz val="9"/>
      <color indexed="81"/>
      <name val="Tahoma"/>
    </font>
    <font>
      <b/>
      <sz val="9"/>
      <color indexed="81"/>
      <name val="Tahoma"/>
    </font>
    <font>
      <sz val="10"/>
      <color theme="3"/>
      <name val="Arial"/>
      <family val="2"/>
    </font>
    <font>
      <sz val="10"/>
      <color theme="3"/>
      <name val="Arial"/>
      <family val="2"/>
      <scheme val="minor"/>
    </font>
  </fonts>
  <fills count="27">
    <fill>
      <patternFill patternType="none"/>
    </fill>
    <fill>
      <patternFill patternType="gray125"/>
    </fill>
    <fill>
      <patternFill patternType="solid">
        <fgColor rgb="FFFFE599"/>
        <bgColor rgb="FFFFE599"/>
      </patternFill>
    </fill>
    <fill>
      <patternFill patternType="solid">
        <fgColor rgb="FFA6E3B6"/>
        <bgColor rgb="FFA6E3B6"/>
      </patternFill>
    </fill>
    <fill>
      <patternFill patternType="solid">
        <fgColor rgb="FF4A86E8"/>
        <bgColor rgb="FF4A86E8"/>
      </patternFill>
    </fill>
    <fill>
      <patternFill patternType="solid">
        <fgColor rgb="FFFFD966"/>
        <bgColor rgb="FFFFD966"/>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9" tint="0.79998168889431442"/>
        <bgColor rgb="FFFFE599"/>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rgb="FFA6E3B6"/>
      </patternFill>
    </fill>
    <fill>
      <patternFill patternType="solid">
        <fgColor theme="0" tint="-4.9989318521683403E-2"/>
        <bgColor rgb="FF4A86E8"/>
      </patternFill>
    </fill>
    <fill>
      <patternFill patternType="solid">
        <fgColor theme="0" tint="-4.9989318521683403E-2"/>
        <bgColor indexed="64"/>
      </patternFill>
    </fill>
    <fill>
      <patternFill patternType="solid">
        <fgColor rgb="FFFFC7CE"/>
      </patternFill>
    </fill>
    <fill>
      <patternFill patternType="solid">
        <fgColor rgb="FF92D05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EB9C"/>
      </patternFill>
    </fill>
    <fill>
      <patternFill patternType="solid">
        <fgColor theme="2" tint="-4.9989318521683403E-2"/>
        <bgColor indexed="64"/>
      </patternFill>
    </fill>
    <fill>
      <patternFill patternType="solid">
        <fgColor theme="2" tint="-4.9989318521683403E-2"/>
        <bgColor rgb="FFA6E3B6"/>
      </patternFill>
    </fill>
    <fill>
      <patternFill patternType="solid">
        <fgColor theme="2" tint="-4.9989318521683403E-2"/>
        <bgColor rgb="FF4A86E8"/>
      </patternFill>
    </fill>
    <fill>
      <patternFill patternType="solid">
        <fgColor rgb="FFC6EFCE"/>
      </patternFill>
    </fill>
    <fill>
      <patternFill patternType="solid">
        <fgColor rgb="FFFFCC99"/>
      </patternFill>
    </fill>
    <fill>
      <patternFill patternType="solid">
        <fgColor theme="0" tint="-4.9989318521683403E-2"/>
        <bgColor indexed="65"/>
      </patternFill>
    </fill>
  </fills>
  <borders count="4">
    <border>
      <left/>
      <right/>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s>
  <cellStyleXfs count="7">
    <xf numFmtId="0" fontId="0" fillId="0" borderId="0"/>
    <xf numFmtId="9" fontId="39" fillId="0" borderId="0" applyFont="0" applyFill="0" applyBorder="0" applyAlignment="0" applyProtection="0"/>
    <xf numFmtId="0" fontId="48" fillId="15" borderId="0" applyNumberFormat="0" applyBorder="0" applyAlignment="0" applyProtection="0"/>
    <xf numFmtId="43" fontId="52" fillId="0" borderId="0" applyFont="0" applyFill="0" applyBorder="0" applyAlignment="0" applyProtection="0"/>
    <xf numFmtId="0" fontId="53" fillId="20" borderId="0" applyNumberFormat="0" applyBorder="0" applyAlignment="0" applyProtection="0"/>
    <xf numFmtId="0" fontId="56" fillId="24" borderId="0" applyNumberFormat="0" applyBorder="0" applyAlignment="0" applyProtection="0"/>
    <xf numFmtId="0" fontId="57" fillId="25" borderId="3" applyNumberFormat="0" applyAlignment="0" applyProtection="0"/>
  </cellStyleXfs>
  <cellXfs count="263">
    <xf numFmtId="0" fontId="0" fillId="0" borderId="0" xfId="0"/>
    <xf numFmtId="0" fontId="19" fillId="0" borderId="0" xfId="0" applyFont="1" applyAlignment="1">
      <alignment horizontal="center" vertical="top" wrapText="1"/>
    </xf>
    <xf numFmtId="10" fontId="19" fillId="0" borderId="0" xfId="0" applyNumberFormat="1" applyFont="1" applyAlignment="1">
      <alignment horizontal="center" vertical="top" wrapText="1"/>
    </xf>
    <xf numFmtId="0" fontId="24" fillId="6" borderId="0" xfId="0" applyFont="1" applyFill="1" applyAlignment="1">
      <alignment horizontal="center" vertical="top" wrapText="1"/>
    </xf>
    <xf numFmtId="4" fontId="19" fillId="0" borderId="0" xfId="0" applyNumberFormat="1" applyFont="1" applyAlignment="1">
      <alignment horizontal="center" vertical="top" wrapText="1"/>
    </xf>
    <xf numFmtId="2" fontId="19" fillId="0" borderId="0" xfId="0" applyNumberFormat="1" applyFont="1" applyAlignment="1">
      <alignment horizontal="center" vertical="top" wrapText="1"/>
    </xf>
    <xf numFmtId="0" fontId="0" fillId="0" borderId="0" xfId="0" applyAlignment="1">
      <alignment horizontal="center" vertical="top" wrapText="1"/>
    </xf>
    <xf numFmtId="0" fontId="20" fillId="0" borderId="1" xfId="0" applyFont="1" applyBorder="1" applyAlignment="1">
      <alignment horizontal="center" vertical="top" wrapText="1"/>
    </xf>
    <xf numFmtId="1" fontId="20" fillId="0" borderId="1" xfId="0" applyNumberFormat="1" applyFont="1" applyBorder="1" applyAlignment="1">
      <alignment horizontal="center" vertical="top" wrapText="1"/>
    </xf>
    <xf numFmtId="10" fontId="20" fillId="2" borderId="1" xfId="0" applyNumberFormat="1" applyFont="1" applyFill="1" applyBorder="1" applyAlignment="1">
      <alignment horizontal="center" vertical="top" wrapText="1"/>
    </xf>
    <xf numFmtId="10" fontId="20" fillId="0" borderId="1" xfId="0" applyNumberFormat="1" applyFont="1" applyBorder="1" applyAlignment="1">
      <alignment horizontal="center" vertical="top" wrapText="1"/>
    </xf>
    <xf numFmtId="0" fontId="21" fillId="4" borderId="2" xfId="0" applyFont="1" applyFill="1" applyBorder="1" applyAlignment="1">
      <alignment horizontal="center" vertical="top" wrapText="1"/>
    </xf>
    <xf numFmtId="0" fontId="20" fillId="0" borderId="2" xfId="0" applyFont="1" applyBorder="1" applyAlignment="1">
      <alignment horizontal="center" vertical="top" wrapText="1"/>
    </xf>
    <xf numFmtId="0" fontId="20" fillId="3" borderId="2" xfId="0" applyFont="1" applyFill="1" applyBorder="1" applyAlignment="1">
      <alignment horizontal="center" vertical="top" wrapText="1"/>
    </xf>
    <xf numFmtId="2" fontId="20" fillId="5" borderId="1" xfId="0" applyNumberFormat="1" applyFont="1" applyFill="1" applyBorder="1" applyAlignment="1">
      <alignment horizontal="center" vertical="top" wrapText="1"/>
    </xf>
    <xf numFmtId="164" fontId="20" fillId="5" borderId="1" xfId="0" applyNumberFormat="1" applyFont="1" applyFill="1" applyBorder="1" applyAlignment="1">
      <alignment horizontal="center" vertical="top" wrapText="1"/>
    </xf>
    <xf numFmtId="2" fontId="20" fillId="0" borderId="1" xfId="0" applyNumberFormat="1" applyFont="1" applyBorder="1" applyAlignment="1">
      <alignment horizontal="center" vertical="top" wrapText="1"/>
    </xf>
    <xf numFmtId="164" fontId="20" fillId="0" borderId="2" xfId="0" applyNumberFormat="1" applyFont="1" applyBorder="1" applyAlignment="1">
      <alignment horizontal="center" vertical="top" wrapText="1"/>
    </xf>
    <xf numFmtId="0" fontId="20" fillId="5" borderId="1" xfId="0" applyFont="1" applyFill="1" applyBorder="1" applyAlignment="1">
      <alignment horizontal="center" vertical="top" wrapText="1"/>
    </xf>
    <xf numFmtId="165" fontId="20" fillId="5" borderId="1" xfId="0" applyNumberFormat="1" applyFont="1" applyFill="1" applyBorder="1" applyAlignment="1">
      <alignment horizontal="center" vertical="top" wrapText="1"/>
    </xf>
    <xf numFmtId="14" fontId="20" fillId="3" borderId="2" xfId="0" applyNumberFormat="1" applyFont="1" applyFill="1" applyBorder="1" applyAlignment="1">
      <alignment horizontal="center" vertical="top" wrapText="1"/>
    </xf>
    <xf numFmtId="14" fontId="20" fillId="0" borderId="1" xfId="0" applyNumberFormat="1" applyFont="1" applyBorder="1" applyAlignment="1">
      <alignment horizontal="center" vertical="top" wrapText="1"/>
    </xf>
    <xf numFmtId="0" fontId="20" fillId="0" borderId="0" xfId="0" applyFont="1" applyAlignment="1">
      <alignment horizontal="center" vertical="top" wrapText="1"/>
    </xf>
    <xf numFmtId="0" fontId="29" fillId="0" borderId="0" xfId="0" applyFont="1" applyAlignment="1">
      <alignment horizontal="center" vertical="top" wrapText="1"/>
    </xf>
    <xf numFmtId="0" fontId="22" fillId="0" borderId="0" xfId="0" applyFont="1" applyAlignment="1">
      <alignment horizontal="center" vertical="top" wrapText="1"/>
    </xf>
    <xf numFmtId="1" fontId="22" fillId="0" borderId="0" xfId="0" applyNumberFormat="1" applyFont="1" applyAlignment="1">
      <alignment horizontal="center" vertical="top" wrapText="1"/>
    </xf>
    <xf numFmtId="2" fontId="22" fillId="0" borderId="0" xfId="0" applyNumberFormat="1" applyFont="1" applyAlignment="1">
      <alignment horizontal="center" vertical="top" wrapText="1"/>
    </xf>
    <xf numFmtId="166" fontId="19" fillId="0" borderId="0" xfId="0" applyNumberFormat="1" applyFont="1" applyAlignment="1">
      <alignment horizontal="center" vertical="top" wrapText="1"/>
    </xf>
    <xf numFmtId="167" fontId="22" fillId="0" borderId="0" xfId="0" applyNumberFormat="1" applyFont="1" applyAlignment="1">
      <alignment horizontal="center" vertical="top" wrapText="1"/>
    </xf>
    <xf numFmtId="0" fontId="26" fillId="0" borderId="0" xfId="0" applyFont="1" applyAlignment="1">
      <alignment horizontal="center" vertical="top" wrapText="1"/>
    </xf>
    <xf numFmtId="168" fontId="22" fillId="0" borderId="0" xfId="0" applyNumberFormat="1" applyFont="1" applyAlignment="1">
      <alignment horizontal="center" vertical="top" wrapText="1"/>
    </xf>
    <xf numFmtId="0" fontId="27" fillId="0" borderId="0" xfId="0" applyFont="1" applyAlignment="1">
      <alignment horizontal="center" vertical="top" wrapText="1"/>
    </xf>
    <xf numFmtId="0" fontId="0" fillId="6" borderId="0" xfId="0" applyFill="1" applyAlignment="1">
      <alignment horizontal="center" vertical="top" wrapText="1"/>
    </xf>
    <xf numFmtId="0" fontId="22" fillId="7" borderId="0" xfId="0" applyFont="1" applyFill="1" applyAlignment="1">
      <alignment horizontal="center" vertical="top" wrapText="1"/>
    </xf>
    <xf numFmtId="0" fontId="0" fillId="7" borderId="0" xfId="0" applyFill="1" applyAlignment="1">
      <alignment horizontal="center" vertical="top" wrapText="1"/>
    </xf>
    <xf numFmtId="1" fontId="19" fillId="0" borderId="0" xfId="0" applyNumberFormat="1" applyFont="1" applyAlignment="1">
      <alignment horizontal="center" vertical="top" wrapText="1"/>
    </xf>
    <xf numFmtId="14" fontId="22" fillId="0" borderId="0" xfId="0" applyNumberFormat="1" applyFont="1" applyAlignment="1">
      <alignment horizontal="center" vertical="top" wrapText="1"/>
    </xf>
    <xf numFmtId="4" fontId="19" fillId="0" borderId="0" xfId="0" applyNumberFormat="1" applyFont="1" applyAlignment="1">
      <alignment vertical="top"/>
    </xf>
    <xf numFmtId="1" fontId="29" fillId="10" borderId="0" xfId="0" applyNumberFormat="1" applyFont="1" applyFill="1" applyAlignment="1">
      <alignment horizontal="center" vertical="top" wrapText="1"/>
    </xf>
    <xf numFmtId="1" fontId="19" fillId="10" borderId="0" xfId="0" applyNumberFormat="1" applyFont="1" applyFill="1" applyAlignment="1">
      <alignment horizontal="center" vertical="top" wrapText="1"/>
    </xf>
    <xf numFmtId="1" fontId="25" fillId="10" borderId="0" xfId="0" applyNumberFormat="1" applyFont="1" applyFill="1" applyAlignment="1">
      <alignment horizontal="center" vertical="top" wrapText="1"/>
    </xf>
    <xf numFmtId="1" fontId="29" fillId="10" borderId="0" xfId="0" applyNumberFormat="1" applyFont="1" applyFill="1" applyAlignment="1">
      <alignment horizontal="center" vertical="center" wrapText="1"/>
    </xf>
    <xf numFmtId="0" fontId="0" fillId="0" borderId="0" xfId="0" applyAlignment="1">
      <alignment vertical="top"/>
    </xf>
    <xf numFmtId="14" fontId="38" fillId="0" borderId="0" xfId="0" applyNumberFormat="1" applyFont="1" applyAlignment="1">
      <alignment horizontal="center" vertical="top" wrapText="1"/>
    </xf>
    <xf numFmtId="1" fontId="20" fillId="10" borderId="0" xfId="0" applyNumberFormat="1" applyFont="1" applyFill="1" applyAlignment="1">
      <alignment horizontal="center" vertical="top" wrapText="1"/>
    </xf>
    <xf numFmtId="0" fontId="22" fillId="11" borderId="0" xfId="0" applyFont="1" applyFill="1" applyAlignment="1">
      <alignment horizontal="center" vertical="top" wrapText="1"/>
    </xf>
    <xf numFmtId="0" fontId="40" fillId="7" borderId="0" xfId="0" applyFont="1" applyFill="1" applyAlignment="1">
      <alignment horizontal="center" vertical="top" wrapText="1"/>
    </xf>
    <xf numFmtId="4" fontId="20" fillId="0" borderId="0" xfId="0" applyNumberFormat="1" applyFont="1" applyAlignment="1">
      <alignment horizontal="center" vertical="top" wrapText="1"/>
    </xf>
    <xf numFmtId="0" fontId="40" fillId="0" borderId="0" xfId="0" applyFont="1" applyAlignment="1">
      <alignment vertical="top"/>
    </xf>
    <xf numFmtId="10" fontId="20" fillId="9" borderId="0" xfId="0" applyNumberFormat="1" applyFont="1" applyFill="1" applyAlignment="1">
      <alignment horizontal="center" vertical="top" wrapText="1"/>
    </xf>
    <xf numFmtId="10" fontId="20" fillId="10" borderId="2" xfId="0" applyNumberFormat="1" applyFont="1" applyFill="1" applyBorder="1" applyAlignment="1">
      <alignment horizontal="center" vertical="top" wrapText="1"/>
    </xf>
    <xf numFmtId="0" fontId="20" fillId="10" borderId="2" xfId="0" applyFont="1" applyFill="1" applyBorder="1" applyAlignment="1">
      <alignment horizontal="center" vertical="top" wrapText="1"/>
    </xf>
    <xf numFmtId="1" fontId="19" fillId="11" borderId="0" xfId="0" applyNumberFormat="1" applyFont="1" applyFill="1" applyAlignment="1">
      <alignment horizontal="center" vertical="top" wrapText="1"/>
    </xf>
    <xf numFmtId="0" fontId="20" fillId="10" borderId="2" xfId="0" applyFont="1" applyFill="1" applyBorder="1" applyAlignment="1">
      <alignment horizontal="center" vertical="center" wrapText="1"/>
    </xf>
    <xf numFmtId="1" fontId="20" fillId="0" borderId="0" xfId="0" applyNumberFormat="1" applyFont="1" applyAlignment="1">
      <alignment horizontal="center" vertical="top" wrapText="1"/>
    </xf>
    <xf numFmtId="10" fontId="20" fillId="0" borderId="0" xfId="0" applyNumberFormat="1" applyFont="1" applyAlignment="1">
      <alignment horizontal="center" vertical="top" wrapText="1"/>
    </xf>
    <xf numFmtId="10" fontId="20" fillId="12" borderId="2" xfId="0" applyNumberFormat="1" applyFont="1" applyFill="1" applyBorder="1" applyAlignment="1">
      <alignment horizontal="center" vertical="top" wrapText="1"/>
    </xf>
    <xf numFmtId="0" fontId="20" fillId="14" borderId="2" xfId="0" applyFont="1" applyFill="1" applyBorder="1" applyAlignment="1">
      <alignment horizontal="center" vertical="top" wrapText="1"/>
    </xf>
    <xf numFmtId="0" fontId="20" fillId="12" borderId="2" xfId="0" applyFont="1" applyFill="1" applyBorder="1" applyAlignment="1">
      <alignment horizontal="center" vertical="top" wrapText="1"/>
    </xf>
    <xf numFmtId="164" fontId="22" fillId="14" borderId="0" xfId="0" applyNumberFormat="1" applyFont="1" applyFill="1" applyAlignment="1">
      <alignment horizontal="center" vertical="top" wrapText="1"/>
    </xf>
    <xf numFmtId="0" fontId="22" fillId="14" borderId="0" xfId="0" applyFont="1" applyFill="1" applyAlignment="1">
      <alignment horizontal="center" vertical="top" wrapText="1"/>
    </xf>
    <xf numFmtId="10" fontId="19" fillId="14" borderId="0" xfId="0" applyNumberFormat="1" applyFont="1" applyFill="1" applyAlignment="1">
      <alignment horizontal="center" vertical="top" wrapText="1"/>
    </xf>
    <xf numFmtId="10" fontId="22" fillId="14" borderId="0" xfId="0" applyNumberFormat="1" applyFont="1" applyFill="1" applyAlignment="1">
      <alignment horizontal="center" vertical="top" wrapText="1"/>
    </xf>
    <xf numFmtId="164" fontId="23" fillId="14" borderId="0" xfId="0" applyNumberFormat="1" applyFont="1" applyFill="1" applyAlignment="1">
      <alignment horizontal="center" vertical="top" wrapText="1"/>
    </xf>
    <xf numFmtId="0" fontId="19" fillId="14" borderId="0" xfId="0" applyFont="1" applyFill="1" applyAlignment="1">
      <alignment horizontal="center" vertical="top" wrapText="1"/>
    </xf>
    <xf numFmtId="10" fontId="25" fillId="14" borderId="0" xfId="0" applyNumberFormat="1" applyFont="1" applyFill="1" applyAlignment="1">
      <alignment horizontal="center" vertical="top" wrapText="1"/>
    </xf>
    <xf numFmtId="0" fontId="25" fillId="14" borderId="0" xfId="0" applyFont="1" applyFill="1" applyAlignment="1">
      <alignment horizontal="center" vertical="top" wrapText="1"/>
    </xf>
    <xf numFmtId="10" fontId="23" fillId="14" borderId="0" xfId="0" applyNumberFormat="1" applyFont="1" applyFill="1" applyAlignment="1">
      <alignment horizontal="center" vertical="top" wrapText="1"/>
    </xf>
    <xf numFmtId="10" fontId="19" fillId="14" borderId="0" xfId="1" applyNumberFormat="1" applyFont="1" applyFill="1" applyAlignment="1">
      <alignment horizontal="center" vertical="top" wrapText="1"/>
    </xf>
    <xf numFmtId="0" fontId="38" fillId="14" borderId="0" xfId="0" applyFont="1" applyFill="1" applyAlignment="1">
      <alignment horizontal="center" vertical="top" wrapText="1"/>
    </xf>
    <xf numFmtId="0" fontId="28" fillId="14" borderId="0" xfId="0" applyFont="1" applyFill="1" applyAlignment="1">
      <alignment horizontal="center" vertical="top" wrapText="1"/>
    </xf>
    <xf numFmtId="0" fontId="20" fillId="13" borderId="2" xfId="0" applyFont="1" applyFill="1" applyBorder="1" applyAlignment="1">
      <alignment horizontal="center" vertical="top" wrapText="1"/>
    </xf>
    <xf numFmtId="164" fontId="20" fillId="14" borderId="2" xfId="0" applyNumberFormat="1" applyFont="1" applyFill="1" applyBorder="1" applyAlignment="1">
      <alignment horizontal="center" vertical="top" wrapText="1"/>
    </xf>
    <xf numFmtId="1" fontId="19" fillId="14" borderId="0" xfId="0" applyNumberFormat="1" applyFont="1" applyFill="1" applyAlignment="1">
      <alignment horizontal="center" vertical="top" wrapText="1"/>
    </xf>
    <xf numFmtId="2" fontId="20" fillId="13" borderId="2" xfId="0" applyNumberFormat="1" applyFont="1" applyFill="1" applyBorder="1" applyAlignment="1">
      <alignment horizontal="center" vertical="top" wrapText="1"/>
    </xf>
    <xf numFmtId="3" fontId="19" fillId="14" borderId="0" xfId="0" applyNumberFormat="1" applyFont="1" applyFill="1" applyAlignment="1">
      <alignment horizontal="center" vertical="top" wrapText="1"/>
    </xf>
    <xf numFmtId="164" fontId="19" fillId="14" borderId="0" xfId="0" applyNumberFormat="1" applyFont="1" applyFill="1" applyAlignment="1">
      <alignment horizontal="center" vertical="top" wrapText="1"/>
    </xf>
    <xf numFmtId="0" fontId="42" fillId="14" borderId="0" xfId="0" applyFont="1" applyFill="1" applyAlignment="1">
      <alignment horizontal="center" vertical="top" wrapText="1"/>
    </xf>
    <xf numFmtId="10" fontId="19" fillId="14" borderId="0" xfId="0" applyNumberFormat="1" applyFont="1" applyFill="1" applyAlignment="1">
      <alignment vertical="top" wrapText="1"/>
    </xf>
    <xf numFmtId="0" fontId="43" fillId="14" borderId="0" xfId="0" applyFont="1" applyFill="1" applyAlignment="1">
      <alignment horizontal="center" vertical="top" wrapText="1"/>
    </xf>
    <xf numFmtId="164" fontId="43" fillId="14" borderId="0" xfId="0" applyNumberFormat="1" applyFont="1" applyFill="1" applyAlignment="1">
      <alignment horizontal="center" vertical="top" wrapText="1"/>
    </xf>
    <xf numFmtId="10" fontId="43" fillId="14" borderId="0" xfId="0" applyNumberFormat="1" applyFont="1" applyFill="1" applyAlignment="1">
      <alignment horizontal="center" vertical="top" wrapText="1"/>
    </xf>
    <xf numFmtId="0" fontId="44" fillId="14" borderId="0" xfId="0" applyFont="1" applyFill="1" applyAlignment="1">
      <alignment horizontal="center" vertical="top" wrapText="1"/>
    </xf>
    <xf numFmtId="0" fontId="22" fillId="0" borderId="0" xfId="0" applyFont="1" applyAlignment="1">
      <alignment horizontal="center" vertical="top"/>
    </xf>
    <xf numFmtId="0" fontId="0" fillId="0" borderId="0" xfId="0" applyAlignment="1">
      <alignment horizontal="left"/>
    </xf>
    <xf numFmtId="0" fontId="0" fillId="17" borderId="0" xfId="0" applyFill="1"/>
    <xf numFmtId="0" fontId="0" fillId="18" borderId="0" xfId="0" applyFill="1"/>
    <xf numFmtId="0" fontId="22" fillId="8" borderId="0" xfId="0" applyFont="1" applyFill="1" applyAlignment="1">
      <alignment horizontal="center" vertical="top" wrapText="1"/>
    </xf>
    <xf numFmtId="0" fontId="0" fillId="14" borderId="0" xfId="0" applyFill="1" applyAlignment="1">
      <alignment horizontal="center" vertical="top" wrapText="1"/>
    </xf>
    <xf numFmtId="9" fontId="0" fillId="14" borderId="0" xfId="1" applyFont="1" applyFill="1" applyAlignment="1">
      <alignment horizontal="center" vertical="top" wrapText="1"/>
    </xf>
    <xf numFmtId="10" fontId="0" fillId="14" borderId="0" xfId="1" applyNumberFormat="1" applyFont="1" applyFill="1" applyAlignment="1">
      <alignment horizontal="center" vertical="top" wrapText="1"/>
    </xf>
    <xf numFmtId="0" fontId="48" fillId="11" borderId="0" xfId="2" applyFill="1" applyAlignment="1">
      <alignment vertical="top"/>
    </xf>
    <xf numFmtId="0" fontId="0" fillId="16" borderId="0" xfId="0" applyFill="1"/>
    <xf numFmtId="0" fontId="22" fillId="0" borderId="0" xfId="0" applyFont="1" applyAlignment="1">
      <alignment horizontal="left" vertical="top"/>
    </xf>
    <xf numFmtId="10" fontId="19" fillId="0" borderId="0" xfId="0" applyNumberFormat="1" applyFont="1" applyAlignment="1">
      <alignment horizontal="center" vertical="center" wrapText="1"/>
    </xf>
    <xf numFmtId="0" fontId="15" fillId="14" borderId="0" xfId="2" applyFont="1" applyFill="1" applyAlignment="1">
      <alignment horizontal="center" vertical="top" wrapText="1"/>
    </xf>
    <xf numFmtId="2" fontId="0" fillId="14" borderId="0" xfId="0" applyNumberFormat="1" applyFill="1" applyAlignment="1">
      <alignment horizontal="center" vertical="top" wrapText="1"/>
    </xf>
    <xf numFmtId="2" fontId="19" fillId="14" borderId="0" xfId="0" applyNumberFormat="1" applyFont="1" applyFill="1" applyAlignment="1">
      <alignment horizontal="center" vertical="top" wrapText="1"/>
    </xf>
    <xf numFmtId="0" fontId="40" fillId="14" borderId="0" xfId="0" applyFont="1" applyFill="1" applyAlignment="1">
      <alignment horizontal="center" vertical="top" wrapText="1"/>
    </xf>
    <xf numFmtId="1" fontId="20" fillId="14" borderId="0" xfId="0" applyNumberFormat="1" applyFont="1" applyFill="1" applyAlignment="1">
      <alignment horizontal="center" vertical="top" wrapText="1"/>
    </xf>
    <xf numFmtId="10" fontId="51" fillId="8" borderId="0" xfId="0" applyNumberFormat="1" applyFont="1" applyFill="1" applyAlignment="1">
      <alignment horizontal="center" vertical="center" wrapText="1"/>
    </xf>
    <xf numFmtId="10" fontId="19" fillId="8" borderId="0" xfId="0" applyNumberFormat="1" applyFont="1" applyFill="1" applyAlignment="1">
      <alignment horizontal="center" vertical="center" wrapText="1"/>
    </xf>
    <xf numFmtId="10" fontId="51" fillId="0" borderId="0" xfId="0" applyNumberFormat="1" applyFont="1" applyAlignment="1">
      <alignment horizontal="center" vertical="center" wrapText="1"/>
    </xf>
    <xf numFmtId="10" fontId="19" fillId="14" borderId="0" xfId="0" applyNumberFormat="1" applyFont="1" applyFill="1" applyAlignment="1">
      <alignment horizontal="center" vertical="center" wrapText="1"/>
    </xf>
    <xf numFmtId="9" fontId="19" fillId="14" borderId="0" xfId="0" applyNumberFormat="1" applyFont="1" applyFill="1" applyAlignment="1">
      <alignment horizontal="center" vertical="top" wrapText="1"/>
    </xf>
    <xf numFmtId="10" fontId="16" fillId="14" borderId="0" xfId="2" applyNumberFormat="1" applyFont="1" applyFill="1" applyAlignment="1">
      <alignment horizontal="center" vertical="top" wrapText="1"/>
    </xf>
    <xf numFmtId="10" fontId="41" fillId="14" borderId="0" xfId="0" applyNumberFormat="1" applyFont="1" applyFill="1" applyAlignment="1">
      <alignment horizontal="center" vertical="top" wrapText="1"/>
    </xf>
    <xf numFmtId="10" fontId="18" fillId="14" borderId="0" xfId="2" applyNumberFormat="1" applyFont="1" applyFill="1" applyAlignment="1">
      <alignment horizontal="center" vertical="top" wrapText="1"/>
    </xf>
    <xf numFmtId="10" fontId="15" fillId="14" borderId="0" xfId="2" applyNumberFormat="1" applyFont="1" applyFill="1" applyAlignment="1">
      <alignment horizontal="center" vertical="top" wrapText="1"/>
    </xf>
    <xf numFmtId="1" fontId="19" fillId="14" borderId="0" xfId="0" applyNumberFormat="1" applyFont="1" applyFill="1" applyAlignment="1">
      <alignment horizontal="center" vertical="center" wrapText="1"/>
    </xf>
    <xf numFmtId="1" fontId="42" fillId="14" borderId="0" xfId="2" applyNumberFormat="1" applyFont="1" applyFill="1" applyAlignment="1">
      <alignment horizontal="center" vertical="top" wrapText="1"/>
    </xf>
    <xf numFmtId="10" fontId="17" fillId="14" borderId="0" xfId="2" applyNumberFormat="1" applyFont="1" applyFill="1" applyAlignment="1">
      <alignment horizontal="center" vertical="top" wrapText="1"/>
    </xf>
    <xf numFmtId="1" fontId="15" fillId="14" borderId="0" xfId="2" applyNumberFormat="1" applyFont="1" applyFill="1" applyAlignment="1">
      <alignment horizontal="center" vertical="top" wrapText="1"/>
    </xf>
    <xf numFmtId="4" fontId="45" fillId="14" borderId="0" xfId="0" applyNumberFormat="1" applyFont="1" applyFill="1" applyAlignment="1">
      <alignment horizontal="center" vertical="top" wrapText="1"/>
    </xf>
    <xf numFmtId="10" fontId="45" fillId="14" borderId="0" xfId="0" applyNumberFormat="1" applyFont="1" applyFill="1" applyAlignment="1">
      <alignment horizontal="center" vertical="top" wrapText="1"/>
    </xf>
    <xf numFmtId="10" fontId="48" fillId="15" borderId="0" xfId="2" applyNumberFormat="1" applyAlignment="1">
      <alignment horizontal="center" vertical="top" wrapText="1"/>
    </xf>
    <xf numFmtId="0" fontId="40" fillId="19" borderId="0" xfId="0" applyFont="1" applyFill="1" applyAlignment="1">
      <alignment horizontal="center" vertical="center" wrapText="1"/>
    </xf>
    <xf numFmtId="0" fontId="40" fillId="6" borderId="0" xfId="0" applyFont="1" applyFill="1" applyAlignment="1">
      <alignment horizontal="center" vertical="center" wrapText="1"/>
    </xf>
    <xf numFmtId="0" fontId="40" fillId="6" borderId="0" xfId="0" applyFont="1" applyFill="1" applyAlignment="1">
      <alignment horizontal="center" vertical="top" wrapText="1"/>
    </xf>
    <xf numFmtId="169" fontId="0" fillId="0" borderId="0" xfId="0" applyNumberFormat="1" applyAlignment="1">
      <alignment horizontal="center" vertical="top" wrapText="1"/>
    </xf>
    <xf numFmtId="0" fontId="12" fillId="0" borderId="0" xfId="2" applyFont="1" applyFill="1" applyAlignment="1">
      <alignment horizontal="center" vertical="top" wrapText="1"/>
    </xf>
    <xf numFmtId="10" fontId="54" fillId="8" borderId="0" xfId="2" applyNumberFormat="1" applyFont="1" applyFill="1" applyAlignment="1">
      <alignment horizontal="center" vertical="center" wrapText="1"/>
    </xf>
    <xf numFmtId="10" fontId="9" fillId="21" borderId="0" xfId="2" applyNumberFormat="1" applyFont="1" applyFill="1" applyAlignment="1">
      <alignment horizontal="center" vertical="top" wrapText="1"/>
    </xf>
    <xf numFmtId="10" fontId="40" fillId="8" borderId="0" xfId="1" applyNumberFormat="1" applyFont="1" applyFill="1" applyAlignment="1">
      <alignment horizontal="center" vertical="top" wrapText="1"/>
    </xf>
    <xf numFmtId="10" fontId="20" fillId="8" borderId="0" xfId="0" applyNumberFormat="1" applyFont="1" applyFill="1" applyAlignment="1">
      <alignment horizontal="center" vertical="top" wrapText="1"/>
    </xf>
    <xf numFmtId="10" fontId="20" fillId="8" borderId="0" xfId="0" applyNumberFormat="1" applyFont="1" applyFill="1" applyAlignment="1">
      <alignment horizontal="center" vertical="center" wrapText="1"/>
    </xf>
    <xf numFmtId="0" fontId="0" fillId="21" borderId="0" xfId="0" applyFill="1" applyAlignment="1">
      <alignment horizontal="center" vertical="top" wrapText="1"/>
    </xf>
    <xf numFmtId="0" fontId="48" fillId="11" borderId="0" xfId="2" applyFill="1" applyAlignment="1">
      <alignment horizontal="center" vertical="top"/>
    </xf>
    <xf numFmtId="0" fontId="48" fillId="11" borderId="0" xfId="2" applyFill="1" applyAlignment="1">
      <alignment horizontal="center" vertical="top" wrapText="1"/>
    </xf>
    <xf numFmtId="1" fontId="19" fillId="21" borderId="0" xfId="0" applyNumberFormat="1" applyFont="1" applyFill="1" applyAlignment="1">
      <alignment horizontal="center" vertical="top" wrapText="1"/>
    </xf>
    <xf numFmtId="3" fontId="19" fillId="21" borderId="0" xfId="0" applyNumberFormat="1" applyFont="1" applyFill="1" applyAlignment="1">
      <alignment horizontal="center" vertical="top" wrapText="1"/>
    </xf>
    <xf numFmtId="10" fontId="19" fillId="21" borderId="0" xfId="0" applyNumberFormat="1" applyFont="1" applyFill="1" applyAlignment="1">
      <alignment horizontal="center" vertical="top" wrapText="1"/>
    </xf>
    <xf numFmtId="10" fontId="11" fillId="21" borderId="0" xfId="2" applyNumberFormat="1" applyFont="1" applyFill="1" applyAlignment="1">
      <alignment horizontal="center" vertical="top" wrapText="1"/>
    </xf>
    <xf numFmtId="10" fontId="10" fillId="21" borderId="0" xfId="2" applyNumberFormat="1" applyFont="1" applyFill="1" applyAlignment="1">
      <alignment horizontal="center" vertical="top" wrapText="1"/>
    </xf>
    <xf numFmtId="10" fontId="42" fillId="21" borderId="0" xfId="2" applyNumberFormat="1" applyFont="1" applyFill="1" applyAlignment="1">
      <alignment horizontal="center" vertical="top" wrapText="1"/>
    </xf>
    <xf numFmtId="1" fontId="14" fillId="21" borderId="0" xfId="2" applyNumberFormat="1" applyFont="1" applyFill="1" applyAlignment="1">
      <alignment horizontal="center" vertical="top" wrapText="1"/>
    </xf>
    <xf numFmtId="10" fontId="54" fillId="21" borderId="0" xfId="2" applyNumberFormat="1" applyFont="1" applyFill="1" applyAlignment="1">
      <alignment horizontal="center" vertical="top" wrapText="1"/>
    </xf>
    <xf numFmtId="10" fontId="44" fillId="21" borderId="0" xfId="0" applyNumberFormat="1" applyFont="1" applyFill="1" applyAlignment="1">
      <alignment horizontal="center" vertical="top" wrapText="1"/>
    </xf>
    <xf numFmtId="3" fontId="54" fillId="21" borderId="0" xfId="2" applyNumberFormat="1" applyFont="1" applyFill="1" applyAlignment="1">
      <alignment horizontal="center" vertical="top" wrapText="1"/>
    </xf>
    <xf numFmtId="1" fontId="12" fillId="21" borderId="0" xfId="2" applyNumberFormat="1" applyFont="1" applyFill="1" applyAlignment="1">
      <alignment horizontal="center" vertical="top" wrapText="1"/>
    </xf>
    <xf numFmtId="0" fontId="0" fillId="21" borderId="0" xfId="0" applyFill="1" applyAlignment="1">
      <alignment horizontal="center" vertical="center" wrapText="1"/>
    </xf>
    <xf numFmtId="1" fontId="42" fillId="21" borderId="0" xfId="2" applyNumberFormat="1" applyFont="1" applyFill="1" applyAlignment="1">
      <alignment horizontal="center" vertical="top" wrapText="1"/>
    </xf>
    <xf numFmtId="1" fontId="20" fillId="21" borderId="0" xfId="0" applyNumberFormat="1" applyFont="1" applyFill="1" applyAlignment="1">
      <alignment horizontal="center" vertical="top" wrapText="1"/>
    </xf>
    <xf numFmtId="3" fontId="0" fillId="21" borderId="0" xfId="0" applyNumberFormat="1" applyFill="1" applyAlignment="1">
      <alignment horizontal="center" vertical="top" wrapText="1"/>
    </xf>
    <xf numFmtId="10" fontId="0" fillId="21" borderId="0" xfId="1" applyNumberFormat="1" applyFont="1" applyFill="1" applyAlignment="1">
      <alignment horizontal="center" vertical="top" wrapText="1"/>
    </xf>
    <xf numFmtId="0" fontId="28" fillId="21" borderId="0" xfId="0" applyFont="1" applyFill="1" applyAlignment="1">
      <alignment horizontal="center" vertical="top" wrapText="1"/>
    </xf>
    <xf numFmtId="1" fontId="0" fillId="21" borderId="0" xfId="0" applyNumberFormat="1" applyFill="1" applyAlignment="1">
      <alignment horizontal="center" vertical="top" wrapText="1"/>
    </xf>
    <xf numFmtId="10" fontId="28" fillId="21" borderId="0" xfId="1" applyNumberFormat="1" applyFont="1" applyFill="1" applyAlignment="1">
      <alignment horizontal="center" vertical="top" wrapText="1"/>
    </xf>
    <xf numFmtId="9" fontId="0" fillId="21" borderId="0" xfId="1" applyFont="1" applyFill="1" applyAlignment="1">
      <alignment horizontal="center" vertical="top" wrapText="1"/>
    </xf>
    <xf numFmtId="3" fontId="12" fillId="21" borderId="0" xfId="2" applyNumberFormat="1" applyFont="1" applyFill="1" applyAlignment="1">
      <alignment horizontal="center" vertical="top" wrapText="1"/>
    </xf>
    <xf numFmtId="10" fontId="12" fillId="21" borderId="0" xfId="2" applyNumberFormat="1" applyFont="1" applyFill="1" applyAlignment="1">
      <alignment horizontal="center" vertical="top" wrapText="1"/>
    </xf>
    <xf numFmtId="0" fontId="24" fillId="0" borderId="0" xfId="0" applyFont="1" applyAlignment="1">
      <alignment horizontal="center" vertical="top" wrapText="1"/>
    </xf>
    <xf numFmtId="1" fontId="40" fillId="10" borderId="0" xfId="0" applyNumberFormat="1" applyFont="1" applyFill="1" applyAlignment="1">
      <alignment horizontal="center" vertical="top" wrapText="1"/>
    </xf>
    <xf numFmtId="1" fontId="28" fillId="10" borderId="0" xfId="0" applyNumberFormat="1" applyFont="1" applyFill="1" applyAlignment="1">
      <alignment horizontal="center" vertical="top" wrapText="1"/>
    </xf>
    <xf numFmtId="1" fontId="40" fillId="10" borderId="0" xfId="1" applyNumberFormat="1" applyFont="1" applyFill="1" applyAlignment="1">
      <alignment horizontal="center" vertical="top" wrapText="1"/>
    </xf>
    <xf numFmtId="0" fontId="28" fillId="0" borderId="0" xfId="0" applyFont="1" applyAlignment="1">
      <alignment horizontal="center" vertical="top" wrapText="1"/>
    </xf>
    <xf numFmtId="0" fontId="22" fillId="0" borderId="0" xfId="0" applyFont="1" applyAlignment="1">
      <alignment horizontal="center" vertical="center" wrapText="1"/>
    </xf>
    <xf numFmtId="1" fontId="22" fillId="0" borderId="0" xfId="1" applyNumberFormat="1" applyFont="1" applyFill="1" applyAlignment="1">
      <alignment horizontal="center" vertical="center" wrapText="1"/>
    </xf>
    <xf numFmtId="10" fontId="20" fillId="10" borderId="0" xfId="0" applyNumberFormat="1" applyFont="1" applyFill="1" applyAlignment="1">
      <alignment horizontal="center" vertical="top" wrapText="1"/>
    </xf>
    <xf numFmtId="0" fontId="40" fillId="10" borderId="0" xfId="0" applyFont="1" applyFill="1" applyAlignment="1">
      <alignment horizontal="center" vertical="top"/>
    </xf>
    <xf numFmtId="0" fontId="0" fillId="10" borderId="0" xfId="0" applyFill="1" applyAlignment="1">
      <alignment horizontal="center" vertical="top"/>
    </xf>
    <xf numFmtId="0" fontId="40" fillId="10" borderId="0" xfId="0" applyFont="1" applyFill="1" applyAlignment="1">
      <alignment horizontal="center" vertical="top" wrapText="1"/>
    </xf>
    <xf numFmtId="0" fontId="40" fillId="10" borderId="0" xfId="0" applyFont="1" applyFill="1" applyAlignment="1">
      <alignment horizontal="center" vertical="center" wrapText="1"/>
    </xf>
    <xf numFmtId="0" fontId="40" fillId="10" borderId="0" xfId="0" applyFont="1" applyFill="1" applyAlignment="1">
      <alignment horizontal="center" vertical="center"/>
    </xf>
    <xf numFmtId="0" fontId="0" fillId="10" borderId="0" xfId="0" applyFill="1" applyAlignment="1">
      <alignment horizontal="center" vertical="top" wrapText="1"/>
    </xf>
    <xf numFmtId="0" fontId="50" fillId="10" borderId="0" xfId="2" applyFont="1" applyFill="1" applyAlignment="1">
      <alignment horizontal="center" vertical="top"/>
    </xf>
    <xf numFmtId="0" fontId="8" fillId="10" borderId="0" xfId="2" applyFont="1" applyFill="1" applyAlignment="1">
      <alignment horizontal="center" vertical="top"/>
    </xf>
    <xf numFmtId="0" fontId="13" fillId="10" borderId="0" xfId="2" applyFont="1" applyFill="1" applyAlignment="1">
      <alignment horizontal="center" vertical="top"/>
    </xf>
    <xf numFmtId="0" fontId="0" fillId="10" borderId="0" xfId="0" applyFill="1" applyAlignment="1">
      <alignment horizontal="center" vertical="center"/>
    </xf>
    <xf numFmtId="0" fontId="7" fillId="10" borderId="0" xfId="2" applyFont="1" applyFill="1" applyAlignment="1">
      <alignment horizontal="center" vertical="top"/>
    </xf>
    <xf numFmtId="10" fontId="0" fillId="0" borderId="0" xfId="1" applyNumberFormat="1" applyFont="1" applyFill="1" applyAlignment="1">
      <alignment horizontal="center" vertical="top" wrapText="1"/>
    </xf>
    <xf numFmtId="1" fontId="28" fillId="0" borderId="0" xfId="0" applyNumberFormat="1" applyFont="1" applyAlignment="1">
      <alignment horizontal="center" vertical="top" wrapText="1"/>
    </xf>
    <xf numFmtId="0" fontId="0" fillId="0" borderId="0" xfId="0" applyAlignment="1">
      <alignment horizontal="center" vertical="top"/>
    </xf>
    <xf numFmtId="0" fontId="40" fillId="0" borderId="0" xfId="0" applyFont="1" applyAlignment="1">
      <alignment horizontal="center" vertical="top" wrapText="1"/>
    </xf>
    <xf numFmtId="2" fontId="0" fillId="0" borderId="0" xfId="0" applyNumberFormat="1" applyAlignment="1">
      <alignment horizontal="center" vertical="top" wrapText="1"/>
    </xf>
    <xf numFmtId="0" fontId="43" fillId="21" borderId="0" xfId="0" applyFont="1" applyFill="1" applyAlignment="1">
      <alignment horizontal="center" vertical="top" wrapText="1"/>
    </xf>
    <xf numFmtId="0" fontId="19" fillId="21" borderId="0" xfId="0" applyFont="1" applyFill="1" applyAlignment="1">
      <alignment horizontal="center" vertical="top" wrapText="1"/>
    </xf>
    <xf numFmtId="164" fontId="43" fillId="21" borderId="0" xfId="0" applyNumberFormat="1" applyFont="1" applyFill="1" applyAlignment="1">
      <alignment horizontal="center" vertical="top" wrapText="1"/>
    </xf>
    <xf numFmtId="10" fontId="43" fillId="21" borderId="0" xfId="0" applyNumberFormat="1" applyFont="1" applyFill="1" applyAlignment="1">
      <alignment horizontal="center" vertical="top" wrapText="1"/>
    </xf>
    <xf numFmtId="0" fontId="42" fillId="21" borderId="0" xfId="0" applyFont="1" applyFill="1" applyAlignment="1">
      <alignment horizontal="center" vertical="top"/>
    </xf>
    <xf numFmtId="2" fontId="19" fillId="21" borderId="0" xfId="0" applyNumberFormat="1" applyFont="1" applyFill="1" applyAlignment="1">
      <alignment horizontal="center" vertical="top" wrapText="1"/>
    </xf>
    <xf numFmtId="10" fontId="19" fillId="21" borderId="0" xfId="0" applyNumberFormat="1" applyFont="1" applyFill="1" applyAlignment="1">
      <alignment horizontal="left" vertical="top" wrapText="1"/>
    </xf>
    <xf numFmtId="10" fontId="24" fillId="0" borderId="0" xfId="1" applyNumberFormat="1" applyFont="1" applyFill="1" applyAlignment="1">
      <alignment horizontal="center" vertical="top" wrapText="1"/>
    </xf>
    <xf numFmtId="10" fontId="22" fillId="0" borderId="0" xfId="1" applyNumberFormat="1" applyFont="1" applyFill="1" applyAlignment="1">
      <alignment horizontal="center" vertical="top" wrapText="1"/>
    </xf>
    <xf numFmtId="10" fontId="19" fillId="0" borderId="0" xfId="1" applyNumberFormat="1" applyFont="1" applyFill="1" applyAlignment="1">
      <alignment horizontal="center" vertical="top" wrapText="1"/>
    </xf>
    <xf numFmtId="14" fontId="24" fillId="0" borderId="0" xfId="0" applyNumberFormat="1" applyFont="1" applyAlignment="1">
      <alignment horizontal="center" vertical="top" wrapText="1"/>
    </xf>
    <xf numFmtId="14" fontId="0" fillId="0" borderId="0" xfId="0" applyNumberFormat="1" applyAlignment="1">
      <alignment horizontal="center" vertical="top" wrapText="1"/>
    </xf>
    <xf numFmtId="1" fontId="0" fillId="0" borderId="0" xfId="1" applyNumberFormat="1" applyFont="1" applyFill="1" applyAlignment="1">
      <alignment horizontal="center" vertical="top" wrapText="1"/>
    </xf>
    <xf numFmtId="0" fontId="20" fillId="22" borderId="2" xfId="0" applyFont="1" applyFill="1" applyBorder="1" applyAlignment="1">
      <alignment horizontal="center" vertical="top" wrapText="1"/>
    </xf>
    <xf numFmtId="0" fontId="20" fillId="23" borderId="2" xfId="0" applyFont="1" applyFill="1" applyBorder="1" applyAlignment="1">
      <alignment horizontal="center" vertical="top" wrapText="1"/>
    </xf>
    <xf numFmtId="0" fontId="20" fillId="21" borderId="2" xfId="0" applyFont="1" applyFill="1" applyBorder="1" applyAlignment="1">
      <alignment horizontal="center" vertical="center" wrapText="1"/>
    </xf>
    <xf numFmtId="0" fontId="20" fillId="21" borderId="2" xfId="0" applyFont="1" applyFill="1" applyBorder="1" applyAlignment="1">
      <alignment horizontal="center" vertical="top" wrapText="1"/>
    </xf>
    <xf numFmtId="169" fontId="20" fillId="21" borderId="2" xfId="0" applyNumberFormat="1" applyFont="1" applyFill="1" applyBorder="1" applyAlignment="1">
      <alignment horizontal="center" vertical="center" wrapText="1"/>
    </xf>
    <xf numFmtId="0" fontId="49" fillId="0" borderId="0" xfId="0" applyFont="1" applyAlignment="1">
      <alignment horizontal="center" vertical="top" wrapText="1"/>
    </xf>
    <xf numFmtId="0" fontId="49" fillId="0" borderId="0" xfId="0" applyFont="1" applyAlignment="1">
      <alignment horizontal="center" vertical="center" wrapText="1"/>
    </xf>
    <xf numFmtId="0" fontId="28" fillId="10" borderId="0" xfId="0" applyFont="1" applyFill="1" applyAlignment="1">
      <alignment horizontal="center" vertical="top" wrapText="1"/>
    </xf>
    <xf numFmtId="10" fontId="56" fillId="24" borderId="0" xfId="5" applyNumberFormat="1" applyAlignment="1">
      <alignment horizontal="center" vertical="top" wrapText="1"/>
    </xf>
    <xf numFmtId="0" fontId="28" fillId="0" borderId="0" xfId="0" applyFont="1" applyAlignment="1">
      <alignment wrapText="1"/>
    </xf>
    <xf numFmtId="0" fontId="57" fillId="25" borderId="3" xfId="6" applyAlignment="1">
      <alignment horizontal="center" vertical="top" wrapText="1"/>
    </xf>
    <xf numFmtId="1" fontId="56" fillId="24" borderId="0" xfId="5" applyNumberFormat="1" applyAlignment="1">
      <alignment horizontal="center" vertical="top" wrapText="1"/>
    </xf>
    <xf numFmtId="0" fontId="42" fillId="0" borderId="0" xfId="4" applyFont="1" applyFill="1" applyAlignment="1">
      <alignment horizontal="center" vertical="top" wrapText="1"/>
    </xf>
    <xf numFmtId="10" fontId="2" fillId="0" borderId="0" xfId="4" applyNumberFormat="1" applyFont="1" applyFill="1" applyAlignment="1">
      <alignment horizontal="center" vertical="top" wrapText="1"/>
    </xf>
    <xf numFmtId="0" fontId="56" fillId="24" borderId="0" xfId="5" applyAlignment="1">
      <alignment horizontal="center" vertical="top" wrapText="1"/>
    </xf>
    <xf numFmtId="14" fontId="22" fillId="8" borderId="0" xfId="0" applyNumberFormat="1" applyFont="1" applyFill="1" applyAlignment="1">
      <alignment horizontal="center" vertical="top" wrapText="1"/>
    </xf>
    <xf numFmtId="14" fontId="24" fillId="8" borderId="0" xfId="0" applyNumberFormat="1" applyFont="1" applyFill="1" applyAlignment="1">
      <alignment horizontal="center" vertical="top" wrapText="1"/>
    </xf>
    <xf numFmtId="14" fontId="22" fillId="8" borderId="0" xfId="3" applyNumberFormat="1" applyFont="1" applyFill="1" applyAlignment="1">
      <alignment horizontal="center" vertical="top" wrapText="1"/>
    </xf>
    <xf numFmtId="14" fontId="0" fillId="8" borderId="0" xfId="0" applyNumberFormat="1" applyFill="1" applyAlignment="1">
      <alignment horizontal="center" vertical="top" wrapText="1"/>
    </xf>
    <xf numFmtId="10" fontId="1" fillId="14" borderId="0" xfId="2" applyNumberFormat="1" applyFont="1" applyFill="1" applyAlignment="1">
      <alignment horizontal="center" vertical="top" wrapText="1"/>
    </xf>
    <xf numFmtId="0" fontId="20" fillId="14" borderId="2" xfId="0" applyFont="1" applyFill="1" applyBorder="1" applyAlignment="1">
      <alignment horizontal="center" vertical="center" wrapText="1"/>
    </xf>
    <xf numFmtId="1" fontId="58" fillId="26" borderId="0" xfId="5" applyNumberFormat="1" applyFont="1" applyFill="1" applyAlignment="1">
      <alignment horizontal="center" vertical="top" wrapText="1"/>
    </xf>
    <xf numFmtId="0" fontId="56" fillId="26" borderId="0" xfId="5" applyFill="1" applyAlignment="1">
      <alignment vertical="top" wrapText="1"/>
    </xf>
    <xf numFmtId="0" fontId="0" fillId="14" borderId="0" xfId="0" applyFill="1" applyAlignment="1">
      <alignment vertical="top" wrapText="1"/>
    </xf>
    <xf numFmtId="10" fontId="56" fillId="26" borderId="0" xfId="5" applyNumberFormat="1" applyFill="1" applyAlignment="1">
      <alignment horizontal="center" vertical="top" wrapText="1"/>
    </xf>
    <xf numFmtId="10" fontId="5" fillId="14" borderId="0" xfId="2" applyNumberFormat="1" applyFont="1" applyFill="1" applyAlignment="1">
      <alignment horizontal="center" vertical="top" wrapText="1"/>
    </xf>
    <xf numFmtId="10" fontId="42" fillId="14" borderId="0" xfId="2" applyNumberFormat="1" applyFont="1" applyFill="1" applyAlignment="1">
      <alignment horizontal="center" vertical="top" wrapText="1"/>
    </xf>
    <xf numFmtId="1" fontId="5" fillId="14" borderId="0" xfId="5" applyNumberFormat="1" applyFont="1" applyFill="1" applyAlignment="1">
      <alignment horizontal="center" vertical="top" wrapText="1"/>
    </xf>
    <xf numFmtId="1" fontId="5" fillId="14" borderId="0" xfId="2" applyNumberFormat="1" applyFont="1" applyFill="1" applyAlignment="1">
      <alignment horizontal="center" vertical="top" wrapText="1"/>
    </xf>
    <xf numFmtId="1" fontId="56" fillId="26" borderId="0" xfId="5" applyNumberFormat="1" applyFill="1" applyAlignment="1">
      <alignment horizontal="center" vertical="top" wrapText="1"/>
    </xf>
    <xf numFmtId="1" fontId="6" fillId="14" borderId="0" xfId="2" applyNumberFormat="1" applyFont="1" applyFill="1" applyAlignment="1">
      <alignment horizontal="center" vertical="top" wrapText="1"/>
    </xf>
    <xf numFmtId="10" fontId="6" fillId="14" borderId="0" xfId="2" applyNumberFormat="1" applyFont="1" applyFill="1" applyAlignment="1">
      <alignment horizontal="center" vertical="top" wrapText="1"/>
    </xf>
    <xf numFmtId="10" fontId="4" fillId="14" borderId="0" xfId="2" applyNumberFormat="1" applyFont="1" applyFill="1" applyAlignment="1">
      <alignment horizontal="center" vertical="top" wrapText="1"/>
    </xf>
    <xf numFmtId="10" fontId="3" fillId="14" borderId="0" xfId="2" applyNumberFormat="1" applyFont="1" applyFill="1" applyAlignment="1">
      <alignment horizontal="center" vertical="top" wrapText="1"/>
    </xf>
    <xf numFmtId="10" fontId="3" fillId="14" borderId="0" xfId="2" applyNumberFormat="1" applyFont="1" applyFill="1" applyAlignment="1">
      <alignment horizontal="justify" vertical="top" wrapText="1"/>
    </xf>
    <xf numFmtId="10" fontId="6" fillId="14" borderId="0" xfId="2" applyNumberFormat="1" applyFont="1" applyFill="1" applyAlignment="1">
      <alignment horizontal="justify" vertical="top" wrapText="1"/>
    </xf>
    <xf numFmtId="10" fontId="19" fillId="14" borderId="0" xfId="0" applyNumberFormat="1" applyFont="1" applyFill="1" applyAlignment="1">
      <alignment horizontal="justify" vertical="top" wrapText="1"/>
    </xf>
    <xf numFmtId="10" fontId="19" fillId="14" borderId="0" xfId="0" applyNumberFormat="1" applyFont="1" applyFill="1" applyAlignment="1">
      <alignment horizontal="left" vertical="top" wrapText="1"/>
    </xf>
    <xf numFmtId="10" fontId="56" fillId="26" borderId="0" xfId="5" applyNumberFormat="1" applyFill="1" applyBorder="1" applyAlignment="1">
      <alignment horizontal="center" vertical="top" wrapText="1"/>
    </xf>
    <xf numFmtId="10" fontId="42" fillId="14" borderId="0" xfId="4" applyNumberFormat="1" applyFont="1" applyFill="1" applyBorder="1" applyAlignment="1">
      <alignment horizontal="center" vertical="top" wrapText="1"/>
    </xf>
    <xf numFmtId="10" fontId="54" fillId="14" borderId="0" xfId="2" applyNumberFormat="1" applyFont="1" applyFill="1" applyBorder="1" applyAlignment="1">
      <alignment horizontal="center" vertical="top" wrapText="1"/>
    </xf>
    <xf numFmtId="0" fontId="58" fillId="26" borderId="0" xfId="5" applyNumberFormat="1" applyFont="1" applyFill="1" applyAlignment="1">
      <alignment horizontal="center" vertical="top" wrapText="1"/>
    </xf>
    <xf numFmtId="10" fontId="57" fillId="26" borderId="3" xfId="6" applyNumberFormat="1" applyFill="1" applyAlignment="1">
      <alignment horizontal="center" vertical="top" wrapText="1"/>
    </xf>
    <xf numFmtId="0" fontId="57" fillId="26" borderId="3" xfId="6" applyFill="1" applyAlignment="1">
      <alignment horizontal="center" vertical="top" wrapText="1"/>
    </xf>
    <xf numFmtId="3" fontId="0" fillId="14" borderId="0" xfId="0" applyNumberFormat="1" applyFill="1" applyAlignment="1">
      <alignment horizontal="center" vertical="top" wrapText="1"/>
    </xf>
    <xf numFmtId="0" fontId="22" fillId="14" borderId="0" xfId="0" applyFont="1" applyFill="1" applyAlignment="1">
      <alignment horizontal="center" vertical="center" wrapText="1"/>
    </xf>
    <xf numFmtId="169" fontId="0" fillId="14" borderId="0" xfId="0" applyNumberFormat="1" applyFill="1" applyAlignment="1">
      <alignment horizontal="center" vertical="top" wrapText="1"/>
    </xf>
    <xf numFmtId="0" fontId="19" fillId="14" borderId="0" xfId="0" applyFont="1" applyFill="1" applyAlignment="1">
      <alignment horizontal="center" vertical="center" wrapText="1"/>
    </xf>
    <xf numFmtId="0" fontId="22" fillId="14" borderId="0" xfId="0" applyFont="1" applyFill="1" applyAlignment="1">
      <alignment vertical="center" wrapText="1"/>
    </xf>
    <xf numFmtId="0" fontId="22" fillId="14" borderId="0" xfId="0" applyFont="1" applyFill="1" applyAlignment="1">
      <alignment horizontal="justify" vertical="center"/>
    </xf>
    <xf numFmtId="3" fontId="19" fillId="14" borderId="0" xfId="3" applyNumberFormat="1" applyFont="1" applyFill="1" applyAlignment="1">
      <alignment horizontal="center" vertical="top" wrapText="1"/>
    </xf>
    <xf numFmtId="10" fontId="41" fillId="0" borderId="0" xfId="0" applyNumberFormat="1" applyFont="1" applyAlignment="1">
      <alignment horizontal="center" vertical="top" wrapText="1"/>
    </xf>
    <xf numFmtId="0" fontId="19" fillId="0" borderId="0" xfId="0" applyFont="1" applyAlignment="1">
      <alignment horizontal="center" vertical="top"/>
    </xf>
    <xf numFmtId="10" fontId="48" fillId="15" borderId="0" xfId="2" applyNumberFormat="1" applyBorder="1" applyAlignment="1">
      <alignment horizontal="center" vertical="top" wrapText="1"/>
    </xf>
    <xf numFmtId="10" fontId="56" fillId="24" borderId="3" xfId="5" applyNumberFormat="1" applyBorder="1" applyAlignment="1">
      <alignment horizontal="center" vertical="top" wrapText="1"/>
    </xf>
    <xf numFmtId="0" fontId="0" fillId="0" borderId="0" xfId="0" applyAlignment="1">
      <alignment horizontal="center" vertical="center" wrapText="1"/>
    </xf>
    <xf numFmtId="0" fontId="40" fillId="0" borderId="0" xfId="0" applyFont="1" applyAlignment="1">
      <alignment horizontal="center" vertical="top"/>
    </xf>
    <xf numFmtId="0" fontId="60" fillId="0" borderId="0" xfId="0" applyFont="1" applyAlignment="1">
      <alignment horizontal="center" vertical="top" wrapText="1"/>
    </xf>
    <xf numFmtId="10" fontId="40" fillId="0" borderId="0" xfId="1" applyNumberFormat="1" applyFont="1" applyFill="1" applyAlignment="1">
      <alignment horizontal="center" vertical="top" wrapText="1"/>
    </xf>
    <xf numFmtId="0" fontId="0" fillId="14" borderId="0" xfId="0" applyFill="1" applyAlignment="1">
      <alignment vertical="top"/>
    </xf>
    <xf numFmtId="0" fontId="40" fillId="14" borderId="0" xfId="0" applyFont="1" applyFill="1" applyAlignment="1">
      <alignment vertical="top"/>
    </xf>
    <xf numFmtId="166" fontId="19" fillId="14" borderId="0" xfId="0" applyNumberFormat="1" applyFont="1" applyFill="1" applyAlignment="1">
      <alignment horizontal="center" vertical="top" wrapText="1"/>
    </xf>
    <xf numFmtId="10" fontId="42" fillId="0" borderId="0" xfId="2" applyNumberFormat="1" applyFont="1" applyFill="1" applyAlignment="1">
      <alignment horizontal="center" vertical="top" wrapText="1"/>
    </xf>
    <xf numFmtId="0" fontId="28" fillId="0" borderId="0" xfId="0" applyFont="1" applyAlignment="1">
      <alignment horizontal="center" vertical="center" wrapText="1"/>
    </xf>
    <xf numFmtId="170" fontId="19" fillId="0" borderId="0" xfId="3" applyNumberFormat="1" applyFont="1" applyFill="1" applyAlignment="1">
      <alignment vertical="top" wrapText="1"/>
    </xf>
    <xf numFmtId="170" fontId="19" fillId="0" borderId="0" xfId="3" applyNumberFormat="1" applyFont="1" applyAlignment="1">
      <alignment vertical="top" wrapText="1"/>
    </xf>
    <xf numFmtId="1" fontId="70" fillId="0" borderId="0" xfId="0" applyNumberFormat="1" applyFont="1" applyAlignment="1">
      <alignment horizontal="center" vertical="top" wrapText="1"/>
    </xf>
    <xf numFmtId="10" fontId="70" fillId="0" borderId="0" xfId="0" applyNumberFormat="1" applyFont="1" applyAlignment="1">
      <alignment horizontal="center" vertical="top" wrapText="1"/>
    </xf>
    <xf numFmtId="170" fontId="70" fillId="0" borderId="0" xfId="3" applyNumberFormat="1" applyFont="1" applyAlignment="1">
      <alignment horizontal="center" vertical="top" wrapText="1"/>
    </xf>
    <xf numFmtId="1" fontId="70" fillId="0" borderId="0" xfId="0" applyNumberFormat="1" applyFont="1" applyAlignment="1">
      <alignment horizontal="right" vertical="top" wrapText="1"/>
    </xf>
    <xf numFmtId="0" fontId="71" fillId="0" borderId="0" xfId="0" applyFont="1" applyAlignment="1">
      <alignment horizontal="center" vertical="top" wrapText="1"/>
    </xf>
    <xf numFmtId="170" fontId="70" fillId="0" borderId="0" xfId="3" applyNumberFormat="1" applyFont="1" applyFill="1" applyAlignment="1">
      <alignment horizontal="right" vertical="top" wrapText="1"/>
    </xf>
    <xf numFmtId="170" fontId="70" fillId="0" borderId="0" xfId="3" applyNumberFormat="1" applyFont="1" applyFill="1" applyAlignment="1">
      <alignment horizontal="right" vertical="center" wrapText="1"/>
    </xf>
    <xf numFmtId="1" fontId="48" fillId="15" borderId="0" xfId="2" applyNumberFormat="1" applyAlignment="1">
      <alignment horizontal="right" vertical="top" wrapText="1"/>
    </xf>
    <xf numFmtId="1" fontId="48" fillId="15" borderId="0" xfId="2" applyNumberFormat="1" applyAlignment="1">
      <alignment horizontal="center" vertical="top" wrapText="1"/>
    </xf>
  </cellXfs>
  <cellStyles count="7">
    <cellStyle name="Bueno" xfId="5" builtinId="26"/>
    <cellStyle name="Entrada" xfId="6" builtinId="20"/>
    <cellStyle name="Incorrecto" xfId="2" builtinId="27"/>
    <cellStyle name="Millares" xfId="3" builtinId="3"/>
    <cellStyle name="Neutral" xfId="4" builtinId="28"/>
    <cellStyle name="Normal" xfId="0" builtinId="0"/>
    <cellStyle name="Porcentaje" xfId="1" builtinId="5"/>
  </cellStyles>
  <dxfs count="1">
    <dxf>
      <fill>
        <patternFill patternType="solid">
          <fgColor rgb="FFF4CCCC"/>
          <bgColor rgb="FFF4CCCC"/>
        </patternFill>
      </fill>
    </dxf>
  </dxfs>
  <tableStyles count="0" defaultTableStyle="TableStyleMedium2" defaultPivotStyle="PivotStyleLight16"/>
  <colors>
    <mruColors>
      <color rgb="FFFC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gela.vivas/Desktop/SEGUIMIENTO/1S/2025/OCTUBRE%202025/10.%20Ejecucion_Def_Octubre_In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VO"/>
      <sheetName val="PROPÓSITO"/>
      <sheetName val="RETO"/>
      <sheetName val="PROGRAMA"/>
      <sheetName val="ORGANISMOS"/>
      <sheetName val="ORGANISMOS ICLD"/>
      <sheetName val="TERRITORIO"/>
      <sheetName val="AVANCE GENERAL"/>
      <sheetName val="EJECUCION X FUENTE"/>
      <sheetName val="EMPRÉSTITO"/>
      <sheetName val="Número de Proyectos"/>
    </sheetNames>
    <sheetDataSet>
      <sheetData sheetId="0">
        <row r="2">
          <cell r="P2" t="str">
            <v>BP260053231020103</v>
          </cell>
          <cell r="Q2">
            <v>13</v>
          </cell>
          <cell r="R2" t="str">
            <v>Realizar el fortalecimiento de la capacidad de operación de la Empresas Sociales del Estado</v>
          </cell>
          <cell r="S2" t="str">
            <v>2-340204</v>
          </cell>
          <cell r="T2" t="str">
            <v>Entidades del gobierno general</v>
          </cell>
          <cell r="U2">
            <v>121000</v>
          </cell>
          <cell r="V2" t="str">
            <v>Ingresos corrientes de Libre Destinación</v>
          </cell>
          <cell r="W2" t="str">
            <v>Organismo</v>
          </cell>
          <cell r="X2" t="str">
            <v>SANTIAGO DE CALI</v>
          </cell>
          <cell r="Y2" t="str">
            <v>Actual</v>
          </cell>
          <cell r="Z2" t="str">
            <v>Inversión</v>
          </cell>
          <cell r="AA2">
            <v>1882751133</v>
          </cell>
          <cell r="AB2">
            <v>2075585738</v>
          </cell>
          <cell r="AC2">
            <v>2065585738</v>
          </cell>
          <cell r="AD2">
            <v>1088811509</v>
          </cell>
          <cell r="AE2">
            <v>1088811509</v>
          </cell>
          <cell r="AF2">
            <v>0</v>
          </cell>
          <cell r="AG2">
            <v>0</v>
          </cell>
          <cell r="AH2">
            <v>0</v>
          </cell>
          <cell r="AI2">
            <v>192834605</v>
          </cell>
          <cell r="AJ2">
            <v>0</v>
          </cell>
          <cell r="AK2">
            <v>0</v>
          </cell>
          <cell r="AL2">
            <v>2065585738</v>
          </cell>
          <cell r="AM2">
            <v>2065585738</v>
          </cell>
          <cell r="AN2">
            <v>0</v>
          </cell>
          <cell r="AO2">
            <v>10000000</v>
          </cell>
          <cell r="AP2" t="str">
            <v>Recursos Propios de Libre Destinación</v>
          </cell>
          <cell r="AQ2" t="str">
            <v>Recursos Propios de Libre Destinación</v>
          </cell>
        </row>
        <row r="3">
          <cell r="P3" t="str">
            <v>BP260053231020105</v>
          </cell>
          <cell r="Q3">
            <v>337</v>
          </cell>
          <cell r="R3" t="str">
            <v>Realizar el fortalecimiento de la capacidad de operación de la Empresas Sociales del Estado</v>
          </cell>
          <cell r="S3" t="str">
            <v>2-340204</v>
          </cell>
          <cell r="T3" t="str">
            <v>Entidades del gobierno general</v>
          </cell>
          <cell r="U3">
            <v>133100</v>
          </cell>
          <cell r="V3" t="str">
            <v xml:space="preserve">R.B. Ingresos Corrientes de Libre Destinación </v>
          </cell>
          <cell r="W3" t="str">
            <v>Organismo</v>
          </cell>
          <cell r="X3" t="str">
            <v>SANTIAGO DE CALI</v>
          </cell>
          <cell r="Y3" t="str">
            <v>Balance</v>
          </cell>
          <cell r="Z3" t="str">
            <v>Inversión</v>
          </cell>
          <cell r="AA3">
            <v>0</v>
          </cell>
          <cell r="AB3">
            <v>2400000000</v>
          </cell>
          <cell r="AC3">
            <v>2396980682</v>
          </cell>
          <cell r="AD3">
            <v>0</v>
          </cell>
          <cell r="AE3">
            <v>0</v>
          </cell>
          <cell r="AF3">
            <v>0</v>
          </cell>
          <cell r="AG3">
            <v>2400000000</v>
          </cell>
          <cell r="AH3">
            <v>0</v>
          </cell>
          <cell r="AI3">
            <v>0</v>
          </cell>
          <cell r="AJ3">
            <v>0</v>
          </cell>
          <cell r="AK3">
            <v>0</v>
          </cell>
          <cell r="AL3">
            <v>2396980682</v>
          </cell>
          <cell r="AM3">
            <v>2396980682</v>
          </cell>
          <cell r="AN3">
            <v>0</v>
          </cell>
          <cell r="AO3">
            <v>3019318</v>
          </cell>
          <cell r="AP3" t="str">
            <v>Recursos Propios de Libre Destinación</v>
          </cell>
          <cell r="AQ3" t="str">
            <v>Recursos Propios de Libre Destinación</v>
          </cell>
        </row>
        <row r="4">
          <cell r="P4" t="str">
            <v>BP260053231020109</v>
          </cell>
          <cell r="Q4">
            <v>338</v>
          </cell>
          <cell r="R4" t="str">
            <v>Realizar el fortalecimiento de la capacidad de operación de la Empresas Sociales del Estado</v>
          </cell>
          <cell r="S4" t="str">
            <v>2-340204</v>
          </cell>
          <cell r="T4" t="str">
            <v>Entidades del gobierno general</v>
          </cell>
          <cell r="U4">
            <v>133120503</v>
          </cell>
          <cell r="V4" t="str">
            <v>R.B. R.F. C.M.O.Gastos Salud e Inv.</v>
          </cell>
          <cell r="W4" t="str">
            <v>Organismo</v>
          </cell>
          <cell r="X4" t="str">
            <v>SANTIAGO DE CALI</v>
          </cell>
          <cell r="Y4" t="str">
            <v>Balance</v>
          </cell>
          <cell r="Z4" t="str">
            <v>Inversión</v>
          </cell>
          <cell r="AA4">
            <v>0</v>
          </cell>
          <cell r="AB4">
            <v>67657647</v>
          </cell>
          <cell r="AC4">
            <v>67657647</v>
          </cell>
          <cell r="AD4">
            <v>0</v>
          </cell>
          <cell r="AE4">
            <v>0</v>
          </cell>
          <cell r="AF4">
            <v>0</v>
          </cell>
          <cell r="AG4">
            <v>67657647</v>
          </cell>
          <cell r="AH4">
            <v>0</v>
          </cell>
          <cell r="AI4">
            <v>0</v>
          </cell>
          <cell r="AJ4">
            <v>0</v>
          </cell>
          <cell r="AK4">
            <v>0</v>
          </cell>
          <cell r="AL4">
            <v>67657647</v>
          </cell>
          <cell r="AM4">
            <v>67657647</v>
          </cell>
          <cell r="AN4">
            <v>0</v>
          </cell>
          <cell r="AO4">
            <v>0</v>
          </cell>
          <cell r="AP4" t="str">
            <v>Otros Recursos con Destinación Especifica</v>
          </cell>
          <cell r="AQ4" t="str">
            <v>Recursos con Destinacion Especifica</v>
          </cell>
        </row>
        <row r="5">
          <cell r="P5" t="str">
            <v>BP260053231020110</v>
          </cell>
          <cell r="Q5">
            <v>341</v>
          </cell>
          <cell r="R5" t="str">
            <v>Realizar el fortalecimiento de la capacidad de operación de la Empresas Sociales del Estado</v>
          </cell>
          <cell r="S5" t="str">
            <v>2-340204</v>
          </cell>
          <cell r="T5" t="str">
            <v>Entidades del gobierno general</v>
          </cell>
          <cell r="U5">
            <v>13350402</v>
          </cell>
          <cell r="V5" t="str">
            <v>R.B. Cuentas maestras sector salud</v>
          </cell>
          <cell r="W5" t="str">
            <v>Organismo</v>
          </cell>
          <cell r="X5" t="str">
            <v>SANTIAGO DE CALI</v>
          </cell>
          <cell r="Y5" t="str">
            <v>Balance</v>
          </cell>
          <cell r="Z5" t="str">
            <v>Inversión</v>
          </cell>
          <cell r="AA5">
            <v>0</v>
          </cell>
          <cell r="AB5">
            <v>77177395</v>
          </cell>
          <cell r="AC5">
            <v>77177395</v>
          </cell>
          <cell r="AD5">
            <v>0</v>
          </cell>
          <cell r="AE5">
            <v>0</v>
          </cell>
          <cell r="AF5">
            <v>0</v>
          </cell>
          <cell r="AG5">
            <v>77177395</v>
          </cell>
          <cell r="AH5">
            <v>0</v>
          </cell>
          <cell r="AI5">
            <v>0</v>
          </cell>
          <cell r="AJ5">
            <v>0</v>
          </cell>
          <cell r="AK5">
            <v>0</v>
          </cell>
          <cell r="AL5">
            <v>77177395</v>
          </cell>
          <cell r="AM5">
            <v>77177395</v>
          </cell>
          <cell r="AN5">
            <v>0</v>
          </cell>
          <cell r="AO5">
            <v>0</v>
          </cell>
          <cell r="AP5" t="str">
            <v>Recursos Propios con Destinacion Especifica</v>
          </cell>
          <cell r="AQ5" t="str">
            <v>Recursos con Destinacion Especifica</v>
          </cell>
        </row>
        <row r="6">
          <cell r="P6" t="str">
            <v>BP260053231020111</v>
          </cell>
          <cell r="Q6">
            <v>342</v>
          </cell>
          <cell r="R6" t="str">
            <v>Realizar el fortalecimiento de la capacidad de operación de la Empresas Sociales del Estado</v>
          </cell>
          <cell r="S6" t="str">
            <v>2-340204</v>
          </cell>
          <cell r="T6" t="str">
            <v>Entidades del gobierno general</v>
          </cell>
          <cell r="U6" t="str">
            <v>F13350402</v>
          </cell>
          <cell r="V6" t="str">
            <v>R.B. R.F. Cuentas Maestras Sector Salud</v>
          </cell>
          <cell r="W6" t="str">
            <v>Organismo</v>
          </cell>
          <cell r="X6" t="str">
            <v>SANTIAGO DE CALI</v>
          </cell>
          <cell r="Y6" t="str">
            <v>Balance</v>
          </cell>
          <cell r="Z6" t="str">
            <v>Inversión</v>
          </cell>
          <cell r="AA6">
            <v>0</v>
          </cell>
          <cell r="AB6">
            <v>480355332</v>
          </cell>
          <cell r="AC6">
            <v>480355332</v>
          </cell>
          <cell r="AD6">
            <v>0</v>
          </cell>
          <cell r="AE6">
            <v>0</v>
          </cell>
          <cell r="AF6">
            <v>0</v>
          </cell>
          <cell r="AG6">
            <v>480355332</v>
          </cell>
          <cell r="AH6">
            <v>0</v>
          </cell>
          <cell r="AI6">
            <v>0</v>
          </cell>
          <cell r="AJ6">
            <v>0</v>
          </cell>
          <cell r="AK6">
            <v>0</v>
          </cell>
          <cell r="AL6">
            <v>480355332</v>
          </cell>
          <cell r="AM6">
            <v>480355332</v>
          </cell>
          <cell r="AN6">
            <v>0</v>
          </cell>
          <cell r="AO6">
            <v>0</v>
          </cell>
          <cell r="AP6" t="str">
            <v>Otros Recursos con Destinación Especifica</v>
          </cell>
          <cell r="AQ6" t="str">
            <v>Recursos con Destinacion Especifica</v>
          </cell>
        </row>
        <row r="7">
          <cell r="P7" t="str">
            <v>BP260053231010125</v>
          </cell>
          <cell r="Q7">
            <v>7</v>
          </cell>
          <cell r="R7" t="str">
            <v>Ejecutar plan de auditoría y asistencia técnica a los prestadores de servicios de salud.</v>
          </cell>
          <cell r="S7" t="str">
            <v>2-320202009</v>
          </cell>
          <cell r="T7" t="str">
            <v>Servicios para la comunidad, sociales y personales</v>
          </cell>
          <cell r="U7">
            <v>121000</v>
          </cell>
          <cell r="V7" t="str">
            <v>Ingresos corrientes de Libre Destinación</v>
          </cell>
          <cell r="W7" t="str">
            <v>Organismo</v>
          </cell>
          <cell r="X7" t="str">
            <v>SANTIAGO DE CALI</v>
          </cell>
          <cell r="Y7" t="str">
            <v>Actual</v>
          </cell>
          <cell r="Z7" t="str">
            <v>Inversión</v>
          </cell>
          <cell r="AA7">
            <v>256882500</v>
          </cell>
          <cell r="AB7">
            <v>256882500</v>
          </cell>
          <cell r="AC7">
            <v>256882500</v>
          </cell>
          <cell r="AD7">
            <v>247736250</v>
          </cell>
          <cell r="AE7">
            <v>247736250</v>
          </cell>
          <cell r="AF7">
            <v>0</v>
          </cell>
          <cell r="AG7">
            <v>0</v>
          </cell>
          <cell r="AH7">
            <v>0</v>
          </cell>
          <cell r="AI7">
            <v>0</v>
          </cell>
          <cell r="AJ7">
            <v>0</v>
          </cell>
          <cell r="AK7">
            <v>0</v>
          </cell>
          <cell r="AL7">
            <v>256882500</v>
          </cell>
          <cell r="AM7">
            <v>256882500</v>
          </cell>
          <cell r="AN7">
            <v>0</v>
          </cell>
          <cell r="AO7">
            <v>0</v>
          </cell>
          <cell r="AP7" t="str">
            <v>Recursos Propios de Libre Destinación</v>
          </cell>
          <cell r="AQ7" t="str">
            <v>Recursos Propios de Libre Destinación</v>
          </cell>
        </row>
        <row r="8">
          <cell r="P8" t="str">
            <v>BP260053231010126</v>
          </cell>
          <cell r="Q8">
            <v>8</v>
          </cell>
          <cell r="R8" t="str">
            <v>Ejecutar plan de auditoría y asistencia técnica a las Empresas Administradoras de Planes de Beneficios.</v>
          </cell>
          <cell r="S8" t="str">
            <v>2-320202009</v>
          </cell>
          <cell r="T8" t="str">
            <v>Servicios para la comunidad, sociales y personales</v>
          </cell>
          <cell r="U8">
            <v>121000</v>
          </cell>
          <cell r="V8" t="str">
            <v>Ingresos corrientes de Libre Destinación</v>
          </cell>
          <cell r="W8" t="str">
            <v>Organismo</v>
          </cell>
          <cell r="X8" t="str">
            <v>SANTIAGO DE CALI</v>
          </cell>
          <cell r="Y8" t="str">
            <v>Actual</v>
          </cell>
          <cell r="Z8" t="str">
            <v>Inversión</v>
          </cell>
          <cell r="AA8">
            <v>256305000</v>
          </cell>
          <cell r="AB8">
            <v>256305000</v>
          </cell>
          <cell r="AC8">
            <v>253861500</v>
          </cell>
          <cell r="AD8">
            <v>241926500</v>
          </cell>
          <cell r="AE8">
            <v>241926500</v>
          </cell>
          <cell r="AF8">
            <v>0</v>
          </cell>
          <cell r="AG8">
            <v>0</v>
          </cell>
          <cell r="AH8">
            <v>0</v>
          </cell>
          <cell r="AI8">
            <v>0</v>
          </cell>
          <cell r="AJ8">
            <v>0</v>
          </cell>
          <cell r="AK8">
            <v>0</v>
          </cell>
          <cell r="AL8">
            <v>253861500</v>
          </cell>
          <cell r="AM8">
            <v>253861500</v>
          </cell>
          <cell r="AN8">
            <v>0</v>
          </cell>
          <cell r="AO8">
            <v>2443500</v>
          </cell>
          <cell r="AP8" t="str">
            <v>Recursos Propios de Libre Destinación</v>
          </cell>
          <cell r="AQ8" t="str">
            <v>Recursos Propios de Libre Destinación</v>
          </cell>
        </row>
        <row r="9">
          <cell r="P9" t="str">
            <v>BP260053231010127</v>
          </cell>
          <cell r="Q9">
            <v>9</v>
          </cell>
          <cell r="R9" t="str">
            <v>Realizar monitoreo a la gestión de las Empresas Sociales del Estado.</v>
          </cell>
          <cell r="S9" t="str">
            <v>2-320202009</v>
          </cell>
          <cell r="T9" t="str">
            <v>Servicios para la comunidad, sociales y personales</v>
          </cell>
          <cell r="U9">
            <v>121000</v>
          </cell>
          <cell r="V9" t="str">
            <v>Ingresos corrientes de Libre Destinación</v>
          </cell>
          <cell r="W9" t="str">
            <v>Organismo</v>
          </cell>
          <cell r="X9" t="str">
            <v>SANTIAGO DE CALI</v>
          </cell>
          <cell r="Y9" t="str">
            <v>Actual</v>
          </cell>
          <cell r="Z9" t="str">
            <v>Inversión</v>
          </cell>
          <cell r="AA9">
            <v>105133875</v>
          </cell>
          <cell r="AB9">
            <v>105133875</v>
          </cell>
          <cell r="AC9">
            <v>102718000</v>
          </cell>
          <cell r="AD9">
            <v>85765000</v>
          </cell>
          <cell r="AE9">
            <v>85765000</v>
          </cell>
          <cell r="AF9">
            <v>0</v>
          </cell>
          <cell r="AG9">
            <v>0</v>
          </cell>
          <cell r="AH9">
            <v>0</v>
          </cell>
          <cell r="AI9">
            <v>0</v>
          </cell>
          <cell r="AJ9">
            <v>0</v>
          </cell>
          <cell r="AK9">
            <v>0</v>
          </cell>
          <cell r="AL9">
            <v>102718000</v>
          </cell>
          <cell r="AM9">
            <v>102718000</v>
          </cell>
          <cell r="AN9">
            <v>0</v>
          </cell>
          <cell r="AO9">
            <v>2415875</v>
          </cell>
          <cell r="AP9" t="str">
            <v>Recursos Propios de Libre Destinación</v>
          </cell>
          <cell r="AQ9" t="str">
            <v>Recursos Propios de Libre Destinación</v>
          </cell>
        </row>
        <row r="10">
          <cell r="P10" t="str">
            <v>BP260053231010128</v>
          </cell>
          <cell r="Q10">
            <v>10</v>
          </cell>
          <cell r="R10" t="str">
            <v>Realizar seguimiento a la aclaración de cartera, a la depuración obligatoria de cuentas y al pago de facturación por prestación de servicios de salud.</v>
          </cell>
          <cell r="S10" t="str">
            <v>2-320202009</v>
          </cell>
          <cell r="T10" t="str">
            <v>Servicios para la comunidad, sociales y personales</v>
          </cell>
          <cell r="U10">
            <v>121000</v>
          </cell>
          <cell r="V10" t="str">
            <v>Ingresos corrientes de Libre Destinación</v>
          </cell>
          <cell r="W10" t="str">
            <v>Organismo</v>
          </cell>
          <cell r="X10" t="str">
            <v>SANTIAGO DE CALI</v>
          </cell>
          <cell r="Y10" t="str">
            <v>Actual</v>
          </cell>
          <cell r="Z10" t="str">
            <v>Inversión</v>
          </cell>
          <cell r="AA10">
            <v>83984250</v>
          </cell>
          <cell r="AB10">
            <v>83984250</v>
          </cell>
          <cell r="AC10">
            <v>83199000</v>
          </cell>
          <cell r="AD10">
            <v>81813000</v>
          </cell>
          <cell r="AE10">
            <v>81120000</v>
          </cell>
          <cell r="AF10">
            <v>0</v>
          </cell>
          <cell r="AG10">
            <v>0</v>
          </cell>
          <cell r="AH10">
            <v>0</v>
          </cell>
          <cell r="AI10">
            <v>0</v>
          </cell>
          <cell r="AJ10">
            <v>0</v>
          </cell>
          <cell r="AK10">
            <v>0</v>
          </cell>
          <cell r="AL10">
            <v>83199000</v>
          </cell>
          <cell r="AM10">
            <v>83199000</v>
          </cell>
          <cell r="AN10">
            <v>0</v>
          </cell>
          <cell r="AO10">
            <v>785250</v>
          </cell>
          <cell r="AP10" t="str">
            <v>Recursos Propios de Libre Destinación</v>
          </cell>
          <cell r="AQ10" t="str">
            <v>Recursos Propios de Libre Destinación</v>
          </cell>
        </row>
        <row r="11">
          <cell r="P11" t="str">
            <v>BP260053231010129</v>
          </cell>
          <cell r="Q11">
            <v>11</v>
          </cell>
          <cell r="R11" t="str">
            <v>Realizar seguimiento a la implementación de los programas de Tecnovigilancia, Farmacovigilancia y Reactivovigilancia en los prestadores de servicios de salud.</v>
          </cell>
          <cell r="S11" t="str">
            <v>2-320202009</v>
          </cell>
          <cell r="T11" t="str">
            <v>Servicios para la comunidad, sociales y personales</v>
          </cell>
          <cell r="U11">
            <v>121000</v>
          </cell>
          <cell r="V11" t="str">
            <v>Ingresos corrientes de Libre Destinación</v>
          </cell>
          <cell r="W11" t="str">
            <v>Organismo</v>
          </cell>
          <cell r="X11" t="str">
            <v>SANTIAGO DE CALI</v>
          </cell>
          <cell r="Y11" t="str">
            <v>Actual</v>
          </cell>
          <cell r="Z11" t="str">
            <v>Inversión</v>
          </cell>
          <cell r="AA11">
            <v>46599000</v>
          </cell>
          <cell r="AB11">
            <v>46599000</v>
          </cell>
          <cell r="AC11">
            <v>45815000</v>
          </cell>
          <cell r="AD11">
            <v>45815000</v>
          </cell>
          <cell r="AE11">
            <v>43197000</v>
          </cell>
          <cell r="AF11">
            <v>0</v>
          </cell>
          <cell r="AG11">
            <v>0</v>
          </cell>
          <cell r="AH11">
            <v>0</v>
          </cell>
          <cell r="AI11">
            <v>0</v>
          </cell>
          <cell r="AJ11">
            <v>0</v>
          </cell>
          <cell r="AK11">
            <v>0</v>
          </cell>
          <cell r="AL11">
            <v>45815000</v>
          </cell>
          <cell r="AM11">
            <v>45815000</v>
          </cell>
          <cell r="AN11">
            <v>0</v>
          </cell>
          <cell r="AO11">
            <v>784000</v>
          </cell>
          <cell r="AP11" t="str">
            <v>Recursos Propios de Libre Destinación</v>
          </cell>
          <cell r="AQ11" t="str">
            <v>Recursos Propios de Libre Destinación</v>
          </cell>
        </row>
        <row r="12">
          <cell r="P12" t="str">
            <v>BP260053231010130</v>
          </cell>
          <cell r="Q12">
            <v>12</v>
          </cell>
          <cell r="R12" t="str">
            <v>Realizar seguimiento al cumplimiento del Sistema de Garantía de la Calidad en Salud</v>
          </cell>
          <cell r="S12" t="str">
            <v>2-320202009</v>
          </cell>
          <cell r="T12" t="str">
            <v>Servicios para la comunidad, sociales y personales</v>
          </cell>
          <cell r="U12">
            <v>121000</v>
          </cell>
          <cell r="V12" t="str">
            <v>Ingresos corrientes de Libre Destinación</v>
          </cell>
          <cell r="W12" t="str">
            <v>Organismo</v>
          </cell>
          <cell r="X12" t="str">
            <v>SANTIAGO DE CALI</v>
          </cell>
          <cell r="Y12" t="str">
            <v>Actual</v>
          </cell>
          <cell r="Z12" t="str">
            <v>Inversión</v>
          </cell>
          <cell r="AA12">
            <v>646975875</v>
          </cell>
          <cell r="AB12">
            <v>646975875</v>
          </cell>
          <cell r="AC12">
            <v>644934000</v>
          </cell>
          <cell r="AD12">
            <v>615930250</v>
          </cell>
          <cell r="AE12">
            <v>613638375</v>
          </cell>
          <cell r="AF12">
            <v>0</v>
          </cell>
          <cell r="AG12">
            <v>0</v>
          </cell>
          <cell r="AH12">
            <v>0</v>
          </cell>
          <cell r="AI12">
            <v>0</v>
          </cell>
          <cell r="AJ12">
            <v>0</v>
          </cell>
          <cell r="AK12">
            <v>0</v>
          </cell>
          <cell r="AL12">
            <v>644934000</v>
          </cell>
          <cell r="AM12">
            <v>644934000</v>
          </cell>
          <cell r="AN12">
            <v>0</v>
          </cell>
          <cell r="AO12">
            <v>2041875</v>
          </cell>
          <cell r="AP12" t="str">
            <v>Recursos Propios de Libre Destinación</v>
          </cell>
          <cell r="AQ12" t="str">
            <v>Recursos Propios de Libre Destinación</v>
          </cell>
        </row>
        <row r="13">
          <cell r="P13" t="str">
            <v>BP260053231010115</v>
          </cell>
          <cell r="Q13">
            <v>1</v>
          </cell>
          <cell r="R13" t="str">
            <v>Ejecutar plan de auditoría y asistencia técnica a los prestadores de servicios de salud</v>
          </cell>
          <cell r="S13" t="str">
            <v>2-320202009</v>
          </cell>
          <cell r="T13" t="str">
            <v>Servicios para la comunidad, sociales y personales</v>
          </cell>
          <cell r="U13">
            <v>12322801</v>
          </cell>
          <cell r="V13" t="str">
            <v>Coljuegos  25%</v>
          </cell>
          <cell r="W13" t="str">
            <v>Organismo</v>
          </cell>
          <cell r="X13" t="str">
            <v>SANTIAGO DE CALI</v>
          </cell>
          <cell r="Y13" t="str">
            <v>Actual</v>
          </cell>
          <cell r="Z13" t="str">
            <v>Inversión</v>
          </cell>
          <cell r="AA13">
            <v>405402800</v>
          </cell>
          <cell r="AB13">
            <v>405402800</v>
          </cell>
          <cell r="AC13">
            <v>405402800</v>
          </cell>
          <cell r="AD13">
            <v>296670000</v>
          </cell>
          <cell r="AE13">
            <v>286605000</v>
          </cell>
          <cell r="AF13">
            <v>0</v>
          </cell>
          <cell r="AG13">
            <v>0</v>
          </cell>
          <cell r="AH13">
            <v>0</v>
          </cell>
          <cell r="AI13">
            <v>0</v>
          </cell>
          <cell r="AJ13">
            <v>0</v>
          </cell>
          <cell r="AK13">
            <v>0</v>
          </cell>
          <cell r="AL13">
            <v>405402800</v>
          </cell>
          <cell r="AM13">
            <v>405402800</v>
          </cell>
          <cell r="AN13">
            <v>0</v>
          </cell>
          <cell r="AO13">
            <v>0</v>
          </cell>
          <cell r="AP13" t="str">
            <v>Otros Recursos con Destinación Especifica</v>
          </cell>
          <cell r="AQ13" t="str">
            <v>Recursos con Destinacion Especifica</v>
          </cell>
        </row>
        <row r="14">
          <cell r="P14" t="str">
            <v>BP260053231010116</v>
          </cell>
          <cell r="Q14">
            <v>2</v>
          </cell>
          <cell r="R14" t="str">
            <v>Ejecutar plan de auditoría y asistencia técnica a las Empresas Administradoras de Planes de Beneficios</v>
          </cell>
          <cell r="S14" t="str">
            <v>2-320202009</v>
          </cell>
          <cell r="T14" t="str">
            <v>Servicios para la comunidad, sociales y personales</v>
          </cell>
          <cell r="U14">
            <v>12322801</v>
          </cell>
          <cell r="V14" t="str">
            <v>Coljuegos  25%</v>
          </cell>
          <cell r="W14" t="str">
            <v>Organismo</v>
          </cell>
          <cell r="X14" t="str">
            <v>SANTIAGO DE CALI</v>
          </cell>
          <cell r="Y14" t="str">
            <v>Actual</v>
          </cell>
          <cell r="Z14" t="str">
            <v>Inversión</v>
          </cell>
          <cell r="AA14">
            <v>358827000</v>
          </cell>
          <cell r="AB14">
            <v>358827000</v>
          </cell>
          <cell r="AC14">
            <v>358013000</v>
          </cell>
          <cell r="AD14">
            <v>255516000</v>
          </cell>
          <cell r="AE14">
            <v>255516000</v>
          </cell>
          <cell r="AF14">
            <v>0</v>
          </cell>
          <cell r="AG14">
            <v>0</v>
          </cell>
          <cell r="AH14">
            <v>0</v>
          </cell>
          <cell r="AI14">
            <v>0</v>
          </cell>
          <cell r="AJ14">
            <v>0</v>
          </cell>
          <cell r="AK14">
            <v>0</v>
          </cell>
          <cell r="AL14">
            <v>358013000</v>
          </cell>
          <cell r="AM14">
            <v>358013000</v>
          </cell>
          <cell r="AN14">
            <v>0</v>
          </cell>
          <cell r="AO14">
            <v>814000</v>
          </cell>
          <cell r="AP14" t="str">
            <v>Otros Recursos con Destinación Especifica</v>
          </cell>
          <cell r="AQ14" t="str">
            <v>Recursos con Destinacion Especifica</v>
          </cell>
        </row>
        <row r="15">
          <cell r="P15" t="str">
            <v>BP260053231010117</v>
          </cell>
          <cell r="Q15">
            <v>3</v>
          </cell>
          <cell r="R15" t="str">
            <v>Realizar monitoreo a la gestión de las Empresas Sociales del Estado</v>
          </cell>
          <cell r="S15" t="str">
            <v>2-320202009</v>
          </cell>
          <cell r="T15" t="str">
            <v>Servicios para la comunidad, sociales y personales</v>
          </cell>
          <cell r="U15">
            <v>12322801</v>
          </cell>
          <cell r="V15" t="str">
            <v>Coljuegos  25%</v>
          </cell>
          <cell r="W15" t="str">
            <v>Organismo</v>
          </cell>
          <cell r="X15" t="str">
            <v>SANTIAGO DE CALI</v>
          </cell>
          <cell r="Y15" t="str">
            <v>Actual</v>
          </cell>
          <cell r="Z15" t="str">
            <v>Inversión</v>
          </cell>
          <cell r="AA15">
            <v>147187425</v>
          </cell>
          <cell r="AB15">
            <v>147187425</v>
          </cell>
          <cell r="AC15">
            <v>146873000</v>
          </cell>
          <cell r="AD15">
            <v>108690000</v>
          </cell>
          <cell r="AE15">
            <v>108690000</v>
          </cell>
          <cell r="AF15">
            <v>0</v>
          </cell>
          <cell r="AG15">
            <v>0</v>
          </cell>
          <cell r="AH15">
            <v>0</v>
          </cell>
          <cell r="AI15">
            <v>0</v>
          </cell>
          <cell r="AJ15">
            <v>0</v>
          </cell>
          <cell r="AK15">
            <v>0</v>
          </cell>
          <cell r="AL15">
            <v>146873000</v>
          </cell>
          <cell r="AM15">
            <v>146873000</v>
          </cell>
          <cell r="AN15">
            <v>0</v>
          </cell>
          <cell r="AO15">
            <v>314425</v>
          </cell>
          <cell r="AP15" t="str">
            <v>Otros Recursos con Destinación Especifica</v>
          </cell>
          <cell r="AQ15" t="str">
            <v>Recursos con Destinacion Especifica</v>
          </cell>
        </row>
        <row r="16">
          <cell r="P16" t="str">
            <v>BP260053231010118</v>
          </cell>
          <cell r="Q16">
            <v>4</v>
          </cell>
          <cell r="R16" t="str">
            <v>Realizar seguimiento a la implementación de los programas de Tecnovigilancia, Farmacovigilancia y Reactivovigilancia en los prestadores de servicios de salud</v>
          </cell>
          <cell r="S16" t="str">
            <v>2-320202009</v>
          </cell>
          <cell r="T16" t="str">
            <v>Servicios para la comunidad, sociales y personales</v>
          </cell>
          <cell r="U16">
            <v>12322801</v>
          </cell>
          <cell r="V16" t="str">
            <v>Coljuegos  25%</v>
          </cell>
          <cell r="W16" t="str">
            <v>Organismo</v>
          </cell>
          <cell r="X16" t="str">
            <v>SANTIAGO DE CALI</v>
          </cell>
          <cell r="Y16" t="str">
            <v>Actual</v>
          </cell>
          <cell r="Z16" t="str">
            <v>Inversión</v>
          </cell>
          <cell r="AA16">
            <v>65238600</v>
          </cell>
          <cell r="AB16">
            <v>65238600</v>
          </cell>
          <cell r="AC16">
            <v>64680000</v>
          </cell>
          <cell r="AD16">
            <v>46200000</v>
          </cell>
          <cell r="AE16">
            <v>46200000</v>
          </cell>
          <cell r="AF16">
            <v>0</v>
          </cell>
          <cell r="AG16">
            <v>0</v>
          </cell>
          <cell r="AH16">
            <v>0</v>
          </cell>
          <cell r="AI16">
            <v>0</v>
          </cell>
          <cell r="AJ16">
            <v>0</v>
          </cell>
          <cell r="AK16">
            <v>0</v>
          </cell>
          <cell r="AL16">
            <v>64680000</v>
          </cell>
          <cell r="AM16">
            <v>64680000</v>
          </cell>
          <cell r="AN16">
            <v>0</v>
          </cell>
          <cell r="AO16">
            <v>558600</v>
          </cell>
          <cell r="AP16" t="str">
            <v>Otros Recursos con Destinación Especifica</v>
          </cell>
          <cell r="AQ16" t="str">
            <v>Recursos con Destinacion Especifica</v>
          </cell>
        </row>
        <row r="17">
          <cell r="P17" t="str">
            <v>BP260053231010119</v>
          </cell>
          <cell r="Q17">
            <v>5</v>
          </cell>
          <cell r="R17" t="str">
            <v>Realizar seguimiento a la aclaración de cartera, a la depuración obligatoria de cuentas y al pago de facturación por prestación de servicios de salud</v>
          </cell>
          <cell r="S17" t="str">
            <v>2-320202009</v>
          </cell>
          <cell r="T17" t="str">
            <v>Servicios para la comunidad, sociales y personales</v>
          </cell>
          <cell r="U17">
            <v>12322801</v>
          </cell>
          <cell r="V17" t="str">
            <v>Coljuegos  25%</v>
          </cell>
          <cell r="W17" t="str">
            <v>Organismo</v>
          </cell>
          <cell r="X17" t="str">
            <v>SANTIAGO DE CALI</v>
          </cell>
          <cell r="Y17" t="str">
            <v>Actual</v>
          </cell>
          <cell r="Z17" t="str">
            <v>Inversión</v>
          </cell>
          <cell r="AA17">
            <v>117577950</v>
          </cell>
          <cell r="AB17">
            <v>117577950</v>
          </cell>
          <cell r="AC17">
            <v>117299000</v>
          </cell>
          <cell r="AD17">
            <v>85954000</v>
          </cell>
          <cell r="AE17">
            <v>79200000</v>
          </cell>
          <cell r="AF17">
            <v>0</v>
          </cell>
          <cell r="AG17">
            <v>0</v>
          </cell>
          <cell r="AH17">
            <v>0</v>
          </cell>
          <cell r="AI17">
            <v>0</v>
          </cell>
          <cell r="AJ17">
            <v>0</v>
          </cell>
          <cell r="AK17">
            <v>0</v>
          </cell>
          <cell r="AL17">
            <v>117299000</v>
          </cell>
          <cell r="AM17">
            <v>117299000</v>
          </cell>
          <cell r="AN17">
            <v>0</v>
          </cell>
          <cell r="AO17">
            <v>278950</v>
          </cell>
          <cell r="AP17" t="str">
            <v>Otros Recursos con Destinación Especifica</v>
          </cell>
          <cell r="AQ17" t="str">
            <v>Recursos con Destinacion Especifica</v>
          </cell>
        </row>
        <row r="18">
          <cell r="P18" t="str">
            <v>BP260053231010120</v>
          </cell>
          <cell r="Q18">
            <v>6</v>
          </cell>
          <cell r="R18" t="str">
            <v>Realizar seguimiento al cumplimiento del Sistema de Garantía de la Calidad en Salud</v>
          </cell>
          <cell r="S18" t="str">
            <v>2-320202009</v>
          </cell>
          <cell r="T18" t="str">
            <v>Servicios para la comunidad, sociales y personales</v>
          </cell>
          <cell r="U18">
            <v>12322801</v>
          </cell>
          <cell r="V18" t="str">
            <v>Coljuegos  25%</v>
          </cell>
          <cell r="W18" t="str">
            <v>Organismo</v>
          </cell>
          <cell r="X18" t="str">
            <v>SANTIAGO DE CALI</v>
          </cell>
          <cell r="Y18" t="str">
            <v>Actual</v>
          </cell>
          <cell r="Z18" t="str">
            <v>Inversión</v>
          </cell>
          <cell r="AA18">
            <v>905766225</v>
          </cell>
          <cell r="AB18">
            <v>905766225</v>
          </cell>
          <cell r="AC18">
            <v>900948700</v>
          </cell>
          <cell r="AD18">
            <v>650132500</v>
          </cell>
          <cell r="AE18">
            <v>631078375</v>
          </cell>
          <cell r="AF18">
            <v>0</v>
          </cell>
          <cell r="AG18">
            <v>0</v>
          </cell>
          <cell r="AH18">
            <v>0</v>
          </cell>
          <cell r="AI18">
            <v>0</v>
          </cell>
          <cell r="AJ18">
            <v>0</v>
          </cell>
          <cell r="AK18">
            <v>0</v>
          </cell>
          <cell r="AL18">
            <v>903072700</v>
          </cell>
          <cell r="AM18">
            <v>900948700</v>
          </cell>
          <cell r="AN18">
            <v>2124000</v>
          </cell>
          <cell r="AO18">
            <v>2693525</v>
          </cell>
          <cell r="AP18" t="str">
            <v>Otros Recursos con Destinación Especifica</v>
          </cell>
          <cell r="AQ18" t="str">
            <v>Recursos con Destinacion Especifica</v>
          </cell>
        </row>
        <row r="19">
          <cell r="P19" t="str">
            <v>BP260053231010132</v>
          </cell>
          <cell r="Q19">
            <v>339</v>
          </cell>
          <cell r="R19" t="str">
            <v>Realizar estudio técnico que incluya el diagnóstico y modelamiento económico y financiero de la Red Pública de baja complejidad del Distrito de Santiago de Cali</v>
          </cell>
          <cell r="S19" t="str">
            <v>2-320202008</v>
          </cell>
          <cell r="T19" t="str">
            <v xml:space="preserve">Servicios prestados a las empresas y servicios de producción </v>
          </cell>
          <cell r="U19">
            <v>13342201</v>
          </cell>
          <cell r="V19" t="str">
            <v>R.B. Coljuegos 25%</v>
          </cell>
          <cell r="W19" t="str">
            <v>Organismo</v>
          </cell>
          <cell r="X19" t="str">
            <v>SANTIAGO DE CALI</v>
          </cell>
          <cell r="Y19" t="str">
            <v>Balance</v>
          </cell>
          <cell r="Z19" t="str">
            <v>Inversión</v>
          </cell>
          <cell r="AA19">
            <v>0</v>
          </cell>
          <cell r="AB19">
            <v>800000000</v>
          </cell>
          <cell r="AC19">
            <v>0</v>
          </cell>
          <cell r="AD19">
            <v>0</v>
          </cell>
          <cell r="AE19">
            <v>0</v>
          </cell>
          <cell r="AF19">
            <v>0</v>
          </cell>
          <cell r="AG19">
            <v>800000000</v>
          </cell>
          <cell r="AH19">
            <v>0</v>
          </cell>
          <cell r="AI19">
            <v>0</v>
          </cell>
          <cell r="AJ19">
            <v>0</v>
          </cell>
          <cell r="AK19">
            <v>0</v>
          </cell>
          <cell r="AL19">
            <v>690000000</v>
          </cell>
          <cell r="AM19">
            <v>0</v>
          </cell>
          <cell r="AN19">
            <v>690000000</v>
          </cell>
          <cell r="AO19">
            <v>110000000</v>
          </cell>
          <cell r="AP19" t="str">
            <v>Recursos Propios con Destinacion Especifica</v>
          </cell>
          <cell r="AQ19" t="str">
            <v>Recursos con Destinacion Especifica</v>
          </cell>
        </row>
        <row r="20">
          <cell r="P20" t="str">
            <v>BP260053231010133</v>
          </cell>
          <cell r="Q20">
            <v>340</v>
          </cell>
          <cell r="R20" t="str">
            <v>Realizar estudio de oferta y demanda de servicios de salud de la Red Pública de baja complejidad del Distrito de Santiago de Cali como insumo para la  actualización del programa de reorganización, rediseño y modernización de la Red  Pública</v>
          </cell>
          <cell r="S20" t="str">
            <v>2-320202008</v>
          </cell>
          <cell r="T20" t="str">
            <v xml:space="preserve">Servicios prestados a las empresas y servicios de producción </v>
          </cell>
          <cell r="U20">
            <v>13342201</v>
          </cell>
          <cell r="V20" t="str">
            <v>R.B. Coljuegos 25%</v>
          </cell>
          <cell r="W20" t="str">
            <v>Organismo</v>
          </cell>
          <cell r="X20" t="str">
            <v>SANTIAGO DE CALI</v>
          </cell>
          <cell r="Y20" t="str">
            <v>Balance</v>
          </cell>
          <cell r="Z20" t="str">
            <v>Inversión</v>
          </cell>
          <cell r="AA20">
            <v>0</v>
          </cell>
          <cell r="AB20">
            <v>500000000</v>
          </cell>
          <cell r="AC20">
            <v>0</v>
          </cell>
          <cell r="AD20">
            <v>0</v>
          </cell>
          <cell r="AE20">
            <v>0</v>
          </cell>
          <cell r="AF20">
            <v>0</v>
          </cell>
          <cell r="AG20">
            <v>500000000</v>
          </cell>
          <cell r="AH20">
            <v>0</v>
          </cell>
          <cell r="AI20">
            <v>0</v>
          </cell>
          <cell r="AJ20">
            <v>0</v>
          </cell>
          <cell r="AK20">
            <v>0</v>
          </cell>
          <cell r="AL20">
            <v>410000000</v>
          </cell>
          <cell r="AM20">
            <v>0</v>
          </cell>
          <cell r="AN20">
            <v>410000000</v>
          </cell>
          <cell r="AO20">
            <v>90000000</v>
          </cell>
          <cell r="AP20" t="str">
            <v>Recursos Propios con Destinacion Especifica</v>
          </cell>
          <cell r="AQ20" t="str">
            <v>Recursos con Destinacion Especifica</v>
          </cell>
        </row>
        <row r="21">
          <cell r="P21" t="str">
            <v>BP260053271010104</v>
          </cell>
          <cell r="Q21">
            <v>16</v>
          </cell>
          <cell r="R21" t="str">
            <v>Realizar la modernización de la infraestructura física de las sedes de la autoridad sanitaria</v>
          </cell>
          <cell r="S21" t="str">
            <v>2-3201010010319</v>
          </cell>
          <cell r="T21" t="str">
            <v>Otras obras de ingeniería civil</v>
          </cell>
          <cell r="U21">
            <v>121000</v>
          </cell>
          <cell r="V21" t="str">
            <v>Ingresos corrientes de Libre Destinación</v>
          </cell>
          <cell r="W21" t="str">
            <v>Organismo</v>
          </cell>
          <cell r="X21" t="str">
            <v>SANTIAGO DE CALI</v>
          </cell>
          <cell r="Y21" t="str">
            <v>Actual</v>
          </cell>
          <cell r="Z21" t="str">
            <v>Inversión</v>
          </cell>
          <cell r="AA21">
            <v>1539095893</v>
          </cell>
          <cell r="AB21">
            <v>173450181</v>
          </cell>
          <cell r="AC21">
            <v>0</v>
          </cell>
          <cell r="AD21">
            <v>0</v>
          </cell>
          <cell r="AE21">
            <v>0</v>
          </cell>
          <cell r="AF21">
            <v>0</v>
          </cell>
          <cell r="AG21">
            <v>0</v>
          </cell>
          <cell r="AH21">
            <v>-1536420845</v>
          </cell>
          <cell r="AI21">
            <v>170775133</v>
          </cell>
          <cell r="AJ21">
            <v>0</v>
          </cell>
          <cell r="AK21">
            <v>0</v>
          </cell>
          <cell r="AL21">
            <v>168100085</v>
          </cell>
          <cell r="AM21">
            <v>0</v>
          </cell>
          <cell r="AN21">
            <v>168100085</v>
          </cell>
          <cell r="AO21">
            <v>5350096</v>
          </cell>
          <cell r="AP21" t="str">
            <v>Recursos Propios de Libre Destinación</v>
          </cell>
          <cell r="AQ21" t="str">
            <v>Recursos Propios de Libre Destinación</v>
          </cell>
        </row>
        <row r="22">
          <cell r="P22" t="str">
            <v>BP260053271010105</v>
          </cell>
          <cell r="Q22">
            <v>17</v>
          </cell>
          <cell r="R22" t="str">
            <v>Gestionar el mantenimiento y operación de vehículos para el desplazamientos en terreno</v>
          </cell>
          <cell r="S22" t="str">
            <v>2-320202008</v>
          </cell>
          <cell r="T22" t="str">
            <v xml:space="preserve">Servicios prestados a las empresas y servicios de producción </v>
          </cell>
          <cell r="U22">
            <v>121000</v>
          </cell>
          <cell r="V22" t="str">
            <v>Ingresos corrientes de Libre Destinación</v>
          </cell>
          <cell r="W22" t="str">
            <v>Organismo</v>
          </cell>
          <cell r="X22" t="str">
            <v>SANTIAGO DE CALI</v>
          </cell>
          <cell r="Y22" t="str">
            <v>Actual</v>
          </cell>
          <cell r="Z22" t="str">
            <v>Inversión</v>
          </cell>
          <cell r="AA22">
            <v>138777600</v>
          </cell>
          <cell r="AB22">
            <v>138777600</v>
          </cell>
          <cell r="AC22">
            <v>92181323</v>
          </cell>
          <cell r="AD22">
            <v>81705980</v>
          </cell>
          <cell r="AE22">
            <v>81705980</v>
          </cell>
          <cell r="AF22">
            <v>0</v>
          </cell>
          <cell r="AG22">
            <v>0</v>
          </cell>
          <cell r="AH22">
            <v>0</v>
          </cell>
          <cell r="AI22">
            <v>0</v>
          </cell>
          <cell r="AJ22">
            <v>0</v>
          </cell>
          <cell r="AK22">
            <v>0</v>
          </cell>
          <cell r="AL22">
            <v>138271984</v>
          </cell>
          <cell r="AM22">
            <v>92181323</v>
          </cell>
          <cell r="AN22">
            <v>46090661</v>
          </cell>
          <cell r="AO22">
            <v>505616</v>
          </cell>
          <cell r="AP22" t="str">
            <v>Recursos Propios de Libre Destinación</v>
          </cell>
          <cell r="AQ22" t="str">
            <v>Recursos Propios de Libre Destinación</v>
          </cell>
        </row>
        <row r="23">
          <cell r="P23" t="str">
            <v>BP260053271010107</v>
          </cell>
          <cell r="Q23">
            <v>19</v>
          </cell>
          <cell r="R23" t="str">
            <v>Adquisición de equipos tecnológicos</v>
          </cell>
          <cell r="S23" t="str">
            <v>2-3201010030106</v>
          </cell>
          <cell r="T23" t="str">
            <v>Otras máquinas para usos generales y sus partes y piezas</v>
          </cell>
          <cell r="U23">
            <v>121000</v>
          </cell>
          <cell r="V23" t="str">
            <v>Ingresos corrientes de Libre Destinación</v>
          </cell>
          <cell r="W23" t="str">
            <v>Organismo</v>
          </cell>
          <cell r="X23" t="str">
            <v>SANTIAGO DE CALI</v>
          </cell>
          <cell r="Y23" t="str">
            <v>Actual</v>
          </cell>
          <cell r="Z23" t="str">
            <v>Inversión</v>
          </cell>
          <cell r="AA23">
            <v>46844112</v>
          </cell>
          <cell r="AB23">
            <v>29843059</v>
          </cell>
          <cell r="AC23">
            <v>0</v>
          </cell>
          <cell r="AD23">
            <v>0</v>
          </cell>
          <cell r="AE23">
            <v>0</v>
          </cell>
          <cell r="AF23">
            <v>0</v>
          </cell>
          <cell r="AG23">
            <v>0</v>
          </cell>
          <cell r="AH23">
            <v>-17001053</v>
          </cell>
          <cell r="AI23">
            <v>0</v>
          </cell>
          <cell r="AJ23">
            <v>0</v>
          </cell>
          <cell r="AK23">
            <v>0</v>
          </cell>
          <cell r="AL23">
            <v>29843059</v>
          </cell>
          <cell r="AM23">
            <v>0</v>
          </cell>
          <cell r="AN23">
            <v>29843059</v>
          </cell>
          <cell r="AO23">
            <v>0</v>
          </cell>
          <cell r="AP23" t="str">
            <v>Recursos Propios de Libre Destinación</v>
          </cell>
          <cell r="AQ23" t="str">
            <v>Recursos Propios de Libre Destinación</v>
          </cell>
        </row>
        <row r="24">
          <cell r="P24" t="str">
            <v>BP260053271010108</v>
          </cell>
          <cell r="Q24">
            <v>20</v>
          </cell>
          <cell r="R24" t="str">
            <v>Realizar mantenimiento preventivo y correctivo, y actualizar señalética</v>
          </cell>
          <cell r="S24" t="str">
            <v>2-320202008</v>
          </cell>
          <cell r="T24" t="str">
            <v xml:space="preserve">Servicios prestados a las empresas y servicios de producción </v>
          </cell>
          <cell r="U24">
            <v>121000</v>
          </cell>
          <cell r="V24" t="str">
            <v>Ingresos corrientes de Libre Destinación</v>
          </cell>
          <cell r="W24" t="str">
            <v>Organismo</v>
          </cell>
          <cell r="X24" t="str">
            <v>SANTIAGO DE CALI</v>
          </cell>
          <cell r="Y24" t="str">
            <v>Actual</v>
          </cell>
          <cell r="Z24" t="str">
            <v>Inversión</v>
          </cell>
          <cell r="AA24">
            <v>285380373</v>
          </cell>
          <cell r="AB24">
            <v>206606293</v>
          </cell>
          <cell r="AC24">
            <v>172624704</v>
          </cell>
          <cell r="AD24">
            <v>104852543</v>
          </cell>
          <cell r="AE24">
            <v>104852543</v>
          </cell>
          <cell r="AF24">
            <v>0</v>
          </cell>
          <cell r="AG24">
            <v>0</v>
          </cell>
          <cell r="AH24">
            <v>-78774080</v>
          </cell>
          <cell r="AI24">
            <v>0</v>
          </cell>
          <cell r="AJ24">
            <v>0</v>
          </cell>
          <cell r="AK24">
            <v>0</v>
          </cell>
          <cell r="AL24">
            <v>204690450</v>
          </cell>
          <cell r="AM24">
            <v>172624704</v>
          </cell>
          <cell r="AN24">
            <v>32065746</v>
          </cell>
          <cell r="AO24">
            <v>1915843</v>
          </cell>
          <cell r="AP24" t="str">
            <v>Recursos Propios de Libre Destinación</v>
          </cell>
          <cell r="AQ24" t="str">
            <v>Recursos Propios de Libre Destinación</v>
          </cell>
        </row>
        <row r="25">
          <cell r="P25" t="str">
            <v>BP260053271010113</v>
          </cell>
          <cell r="Q25">
            <v>23</v>
          </cell>
          <cell r="R25" t="str">
            <v>Implementar sistemas de trazabilidad y gestión de información</v>
          </cell>
          <cell r="S25" t="str">
            <v>2-320202009</v>
          </cell>
          <cell r="T25" t="str">
            <v>Servicios para la comunidad, sociales y personales</v>
          </cell>
          <cell r="U25">
            <v>121000</v>
          </cell>
          <cell r="V25" t="str">
            <v>Ingresos corrientes de Libre Destinación</v>
          </cell>
          <cell r="W25" t="str">
            <v>Organismo</v>
          </cell>
          <cell r="X25" t="str">
            <v>SANTIAGO DE CALI</v>
          </cell>
          <cell r="Y25" t="str">
            <v>Actual</v>
          </cell>
          <cell r="Z25" t="str">
            <v>Inversión</v>
          </cell>
          <cell r="AA25">
            <v>113057816</v>
          </cell>
          <cell r="AB25">
            <v>113057816</v>
          </cell>
          <cell r="AC25">
            <v>110286000</v>
          </cell>
          <cell r="AD25">
            <v>106872000</v>
          </cell>
          <cell r="AE25">
            <v>106872000</v>
          </cell>
          <cell r="AF25">
            <v>0</v>
          </cell>
          <cell r="AG25">
            <v>0</v>
          </cell>
          <cell r="AH25">
            <v>0</v>
          </cell>
          <cell r="AI25">
            <v>0</v>
          </cell>
          <cell r="AJ25">
            <v>0</v>
          </cell>
          <cell r="AK25">
            <v>0</v>
          </cell>
          <cell r="AL25">
            <v>110286000</v>
          </cell>
          <cell r="AM25">
            <v>110286000</v>
          </cell>
          <cell r="AN25">
            <v>0</v>
          </cell>
          <cell r="AO25">
            <v>2771816</v>
          </cell>
          <cell r="AP25" t="str">
            <v>Recursos Propios de Libre Destinación</v>
          </cell>
          <cell r="AQ25" t="str">
            <v>Recursos Propios de Libre Destinación</v>
          </cell>
        </row>
        <row r="26">
          <cell r="P26" t="str">
            <v>BP260053271010114</v>
          </cell>
          <cell r="Q26">
            <v>24</v>
          </cell>
          <cell r="R26" t="str">
            <v>Adquisición de suministros y equipos para la prestación de servicios</v>
          </cell>
          <cell r="S26" t="str">
            <v>2-320201002</v>
          </cell>
          <cell r="T26" t="str">
            <v>Productos alimenticios, bebidas y tabaco; textiles, prendas de vestir y productos de cuero</v>
          </cell>
          <cell r="U26">
            <v>121000</v>
          </cell>
          <cell r="V26" t="str">
            <v>Ingresos corrientes de Libre Destinación</v>
          </cell>
          <cell r="W26" t="str">
            <v>Organismo</v>
          </cell>
          <cell r="X26" t="str">
            <v>SANTIAGO DE CALI</v>
          </cell>
          <cell r="Y26" t="str">
            <v>Actual</v>
          </cell>
          <cell r="Z26" t="str">
            <v>Inversión</v>
          </cell>
          <cell r="AA26">
            <v>23458660</v>
          </cell>
          <cell r="AB26">
            <v>23458660</v>
          </cell>
          <cell r="AC26">
            <v>23454859</v>
          </cell>
          <cell r="AD26">
            <v>0</v>
          </cell>
          <cell r="AE26">
            <v>0</v>
          </cell>
          <cell r="AF26">
            <v>0</v>
          </cell>
          <cell r="AG26">
            <v>0</v>
          </cell>
          <cell r="AH26">
            <v>0</v>
          </cell>
          <cell r="AI26">
            <v>0</v>
          </cell>
          <cell r="AJ26">
            <v>0</v>
          </cell>
          <cell r="AK26">
            <v>0</v>
          </cell>
          <cell r="AL26">
            <v>23458660</v>
          </cell>
          <cell r="AM26">
            <v>23454859</v>
          </cell>
          <cell r="AN26">
            <v>3801</v>
          </cell>
          <cell r="AO26">
            <v>0</v>
          </cell>
          <cell r="AP26" t="str">
            <v>Recursos Propios de Libre Destinación</v>
          </cell>
          <cell r="AQ26" t="str">
            <v>Recursos Propios de Libre Destinación</v>
          </cell>
        </row>
        <row r="27">
          <cell r="P27" t="str">
            <v>BP260053271010115</v>
          </cell>
          <cell r="Q27">
            <v>25</v>
          </cell>
          <cell r="R27" t="str">
            <v>Adquisición de suministros y equipos para la prestación de servicios</v>
          </cell>
          <cell r="S27" t="str">
            <v>2-320201003</v>
          </cell>
          <cell r="T27" t="str">
            <v>Otros bienes transportables (excepto productos metálicos, maquinaria y equipo)</v>
          </cell>
          <cell r="U27">
            <v>121000</v>
          </cell>
          <cell r="V27" t="str">
            <v>Ingresos corrientes de Libre Destinación</v>
          </cell>
          <cell r="W27" t="str">
            <v>Organismo</v>
          </cell>
          <cell r="X27" t="str">
            <v>SANTIAGO DE CALI</v>
          </cell>
          <cell r="Y27" t="str">
            <v>Actual</v>
          </cell>
          <cell r="Z27" t="str">
            <v>Inversión</v>
          </cell>
          <cell r="AA27">
            <v>100468123</v>
          </cell>
          <cell r="AB27">
            <v>100468123</v>
          </cell>
          <cell r="AC27">
            <v>73812443</v>
          </cell>
          <cell r="AD27">
            <v>0</v>
          </cell>
          <cell r="AE27">
            <v>0</v>
          </cell>
          <cell r="AF27">
            <v>0</v>
          </cell>
          <cell r="AG27">
            <v>0</v>
          </cell>
          <cell r="AH27">
            <v>0</v>
          </cell>
          <cell r="AI27">
            <v>0</v>
          </cell>
          <cell r="AJ27">
            <v>0</v>
          </cell>
          <cell r="AK27">
            <v>0</v>
          </cell>
          <cell r="AL27">
            <v>100468123</v>
          </cell>
          <cell r="AM27">
            <v>73812443</v>
          </cell>
          <cell r="AN27">
            <v>26655680</v>
          </cell>
          <cell r="AO27">
            <v>0</v>
          </cell>
          <cell r="AP27" t="str">
            <v>Recursos Propios de Libre Destinación</v>
          </cell>
          <cell r="AQ27" t="str">
            <v>Recursos Propios de Libre Destinación</v>
          </cell>
        </row>
        <row r="28">
          <cell r="P28" t="str">
            <v>BP260053271010116</v>
          </cell>
          <cell r="Q28">
            <v>26</v>
          </cell>
          <cell r="R28" t="str">
            <v>Adquisición de suministros y equipos para la prestación de servicios</v>
          </cell>
          <cell r="S28" t="str">
            <v>2-320201004</v>
          </cell>
          <cell r="T28" t="str">
            <v>Productos metálicos y paquetes de software</v>
          </cell>
          <cell r="U28">
            <v>121000</v>
          </cell>
          <cell r="V28" t="str">
            <v>Ingresos corrientes de Libre Destinación</v>
          </cell>
          <cell r="W28" t="str">
            <v>Organismo</v>
          </cell>
          <cell r="X28" t="str">
            <v>SANTIAGO DE CALI</v>
          </cell>
          <cell r="Y28" t="str">
            <v>Actual</v>
          </cell>
          <cell r="Z28" t="str">
            <v>Inversión</v>
          </cell>
          <cell r="AA28">
            <v>1984204</v>
          </cell>
          <cell r="AB28">
            <v>1984204</v>
          </cell>
          <cell r="AC28">
            <v>1957003</v>
          </cell>
          <cell r="AD28">
            <v>0</v>
          </cell>
          <cell r="AE28">
            <v>0</v>
          </cell>
          <cell r="AF28">
            <v>0</v>
          </cell>
          <cell r="AG28">
            <v>0</v>
          </cell>
          <cell r="AH28">
            <v>0</v>
          </cell>
          <cell r="AI28">
            <v>0</v>
          </cell>
          <cell r="AJ28">
            <v>0</v>
          </cell>
          <cell r="AK28">
            <v>0</v>
          </cell>
          <cell r="AL28">
            <v>1984204</v>
          </cell>
          <cell r="AM28">
            <v>1957003</v>
          </cell>
          <cell r="AN28">
            <v>27201</v>
          </cell>
          <cell r="AO28">
            <v>0</v>
          </cell>
          <cell r="AP28" t="str">
            <v>Recursos Propios de Libre Destinación</v>
          </cell>
          <cell r="AQ28" t="str">
            <v>Recursos Propios de Libre Destinación</v>
          </cell>
        </row>
        <row r="29">
          <cell r="P29" t="str">
            <v>BP260053271010117</v>
          </cell>
          <cell r="Q29">
            <v>27</v>
          </cell>
          <cell r="R29" t="str">
            <v>Dotar de mobiliario las Sedes de la Secretaria de Salud</v>
          </cell>
          <cell r="S29" t="str">
            <v>2-320101004010102</v>
          </cell>
          <cell r="T29" t="str">
            <v>Muebles del tipo utilizado en la oficina</v>
          </cell>
          <cell r="U29">
            <v>121000</v>
          </cell>
          <cell r="V29" t="str">
            <v>Ingresos corrientes de Libre Destinación</v>
          </cell>
          <cell r="W29" t="str">
            <v>Organismo</v>
          </cell>
          <cell r="X29" t="str">
            <v>SANTIAGO DE CALI</v>
          </cell>
          <cell r="Y29" t="str">
            <v>Actual</v>
          </cell>
          <cell r="Z29" t="str">
            <v>Inversión</v>
          </cell>
          <cell r="AA29">
            <v>175933219</v>
          </cell>
          <cell r="AB29">
            <v>175933219</v>
          </cell>
          <cell r="AC29">
            <v>144720640</v>
          </cell>
          <cell r="AD29">
            <v>0</v>
          </cell>
          <cell r="AE29">
            <v>0</v>
          </cell>
          <cell r="AF29">
            <v>0</v>
          </cell>
          <cell r="AG29">
            <v>0</v>
          </cell>
          <cell r="AH29">
            <v>0</v>
          </cell>
          <cell r="AI29">
            <v>0</v>
          </cell>
          <cell r="AJ29">
            <v>0</v>
          </cell>
          <cell r="AK29">
            <v>0</v>
          </cell>
          <cell r="AL29">
            <v>144720640</v>
          </cell>
          <cell r="AM29">
            <v>144720640</v>
          </cell>
          <cell r="AN29">
            <v>0</v>
          </cell>
          <cell r="AO29">
            <v>31212579</v>
          </cell>
          <cell r="AP29" t="str">
            <v>Recursos Propios de Libre Destinación</v>
          </cell>
          <cell r="AQ29" t="str">
            <v>Recursos Propios de Libre Destinación</v>
          </cell>
        </row>
        <row r="30">
          <cell r="P30" t="str">
            <v>BP260053271010118</v>
          </cell>
          <cell r="Q30">
            <v>28</v>
          </cell>
          <cell r="R30" t="str">
            <v>Contribuir a la ejecución del plan de adecuación de medios físicos y tecnológicos requeridos para   la prestación  de servicios</v>
          </cell>
          <cell r="S30" t="str">
            <v>2-320202007</v>
          </cell>
          <cell r="T30" t="str">
            <v>Servicios financieros y servicios conexos, servicios inmobiliarios y servicios de leasing</v>
          </cell>
          <cell r="U30">
            <v>121000</v>
          </cell>
          <cell r="V30" t="str">
            <v>Ingresos corrientes de Libre Destinación</v>
          </cell>
          <cell r="W30" t="str">
            <v>Organismo</v>
          </cell>
          <cell r="X30" t="str">
            <v>SANTIAGO DE CALI</v>
          </cell>
          <cell r="Y30" t="str">
            <v>Actual</v>
          </cell>
          <cell r="Z30" t="str">
            <v>Inversión</v>
          </cell>
          <cell r="AA30">
            <v>75000000</v>
          </cell>
          <cell r="AB30">
            <v>0</v>
          </cell>
          <cell r="AC30">
            <v>0</v>
          </cell>
          <cell r="AD30">
            <v>0</v>
          </cell>
          <cell r="AE30">
            <v>0</v>
          </cell>
          <cell r="AF30">
            <v>0</v>
          </cell>
          <cell r="AG30">
            <v>0</v>
          </cell>
          <cell r="AH30">
            <v>-75000000</v>
          </cell>
          <cell r="AI30">
            <v>0</v>
          </cell>
          <cell r="AJ30">
            <v>0</v>
          </cell>
          <cell r="AK30">
            <v>0</v>
          </cell>
          <cell r="AL30">
            <v>0</v>
          </cell>
          <cell r="AM30">
            <v>0</v>
          </cell>
          <cell r="AN30">
            <v>0</v>
          </cell>
          <cell r="AO30">
            <v>0</v>
          </cell>
          <cell r="AP30" t="str">
            <v>Recursos Propios de Libre Destinación</v>
          </cell>
          <cell r="AQ30" t="str">
            <v>Recursos Propios de Libre Destinación</v>
          </cell>
        </row>
        <row r="31">
          <cell r="P31" t="str">
            <v>BP260053271010132</v>
          </cell>
          <cell r="Q31">
            <v>266</v>
          </cell>
          <cell r="R31" t="str">
            <v>Realizar la modernización de la infraestructura física de las sedes de la autoridad sanitaria.</v>
          </cell>
          <cell r="S31" t="str">
            <v>2-320202008</v>
          </cell>
          <cell r="T31" t="str">
            <v xml:space="preserve">Servicios prestados a las empresas y servicios de producción </v>
          </cell>
          <cell r="U31">
            <v>121000</v>
          </cell>
          <cell r="V31" t="str">
            <v>Ingresos corrientes de Libre Destinación</v>
          </cell>
          <cell r="W31" t="str">
            <v>Organismo</v>
          </cell>
          <cell r="X31" t="str">
            <v>SANTIAGO DE CALI</v>
          </cell>
          <cell r="Y31" t="str">
            <v>Actual</v>
          </cell>
          <cell r="Z31" t="str">
            <v>Inversión</v>
          </cell>
          <cell r="AA31">
            <v>0</v>
          </cell>
          <cell r="AB31">
            <v>276908950</v>
          </cell>
          <cell r="AC31">
            <v>243562838</v>
          </cell>
          <cell r="AD31">
            <v>0</v>
          </cell>
          <cell r="AE31">
            <v>0</v>
          </cell>
          <cell r="AF31">
            <v>0</v>
          </cell>
          <cell r="AG31">
            <v>0</v>
          </cell>
          <cell r="AH31">
            <v>0</v>
          </cell>
          <cell r="AI31">
            <v>276908950</v>
          </cell>
          <cell r="AJ31">
            <v>0</v>
          </cell>
          <cell r="AK31">
            <v>0</v>
          </cell>
          <cell r="AL31">
            <v>276908950</v>
          </cell>
          <cell r="AM31">
            <v>243562838</v>
          </cell>
          <cell r="AN31">
            <v>33346112</v>
          </cell>
          <cell r="AO31">
            <v>0</v>
          </cell>
          <cell r="AP31" t="str">
            <v>Recursos Propios de Libre Destinación</v>
          </cell>
          <cell r="AQ31" t="str">
            <v>Recursos Propios de Libre Destinación</v>
          </cell>
        </row>
        <row r="32">
          <cell r="P32" t="str">
            <v>BP260053271010101</v>
          </cell>
          <cell r="Q32">
            <v>14</v>
          </cell>
          <cell r="R32" t="str">
            <v>Adquisición de suministros y equipos para la prestación de servicios</v>
          </cell>
          <cell r="S32" t="str">
            <v>2-320201004</v>
          </cell>
          <cell r="T32" t="str">
            <v>Productos metálicos y paquetes de software</v>
          </cell>
          <cell r="U32">
            <v>12322801</v>
          </cell>
          <cell r="V32" t="str">
            <v>Coljuegos  25%</v>
          </cell>
          <cell r="W32" t="str">
            <v>Organismo</v>
          </cell>
          <cell r="X32" t="str">
            <v>SANTIAGO DE CALI</v>
          </cell>
          <cell r="Y32" t="str">
            <v>Actual</v>
          </cell>
          <cell r="Z32" t="str">
            <v>Inversión</v>
          </cell>
          <cell r="AA32">
            <v>147052151</v>
          </cell>
          <cell r="AB32">
            <v>147052151</v>
          </cell>
          <cell r="AC32">
            <v>129863846</v>
          </cell>
          <cell r="AD32">
            <v>0</v>
          </cell>
          <cell r="AE32">
            <v>0</v>
          </cell>
          <cell r="AF32">
            <v>0</v>
          </cell>
          <cell r="AG32">
            <v>0</v>
          </cell>
          <cell r="AH32">
            <v>0</v>
          </cell>
          <cell r="AI32">
            <v>0</v>
          </cell>
          <cell r="AJ32">
            <v>0</v>
          </cell>
          <cell r="AK32">
            <v>0</v>
          </cell>
          <cell r="AL32">
            <v>147052151</v>
          </cell>
          <cell r="AM32">
            <v>129863846</v>
          </cell>
          <cell r="AN32">
            <v>17188305</v>
          </cell>
          <cell r="AO32">
            <v>0</v>
          </cell>
          <cell r="AP32" t="str">
            <v>Otros Recursos con Destinación Especifica</v>
          </cell>
          <cell r="AQ32" t="str">
            <v>Recursos con Destinacion Especifica</v>
          </cell>
        </row>
        <row r="33">
          <cell r="P33" t="str">
            <v>BP260053271010102</v>
          </cell>
          <cell r="Q33">
            <v>15</v>
          </cell>
          <cell r="R33" t="str">
            <v>Adquisición de suministros y equipos para la prestación de servicios</v>
          </cell>
          <cell r="S33" t="str">
            <v>2-320201003</v>
          </cell>
          <cell r="T33" t="str">
            <v>Otros bienes transportables (excepto productos metálicos, maquinaria y equipo)</v>
          </cell>
          <cell r="U33">
            <v>12322801</v>
          </cell>
          <cell r="V33" t="str">
            <v>Coljuegos  25%</v>
          </cell>
          <cell r="W33" t="str">
            <v>Organismo</v>
          </cell>
          <cell r="X33" t="str">
            <v>SANTIAGO DE CALI</v>
          </cell>
          <cell r="Y33" t="str">
            <v>Actual</v>
          </cell>
          <cell r="Z33" t="str">
            <v>Inversión</v>
          </cell>
          <cell r="AA33">
            <v>49824290</v>
          </cell>
          <cell r="AB33">
            <v>49824290</v>
          </cell>
          <cell r="AC33">
            <v>43868866</v>
          </cell>
          <cell r="AD33">
            <v>0</v>
          </cell>
          <cell r="AE33">
            <v>0</v>
          </cell>
          <cell r="AF33">
            <v>0</v>
          </cell>
          <cell r="AG33">
            <v>0</v>
          </cell>
          <cell r="AH33">
            <v>0</v>
          </cell>
          <cell r="AI33">
            <v>0</v>
          </cell>
          <cell r="AJ33">
            <v>0</v>
          </cell>
          <cell r="AK33">
            <v>0</v>
          </cell>
          <cell r="AL33">
            <v>49824290</v>
          </cell>
          <cell r="AM33">
            <v>43868866</v>
          </cell>
          <cell r="AN33">
            <v>5955424</v>
          </cell>
          <cell r="AO33">
            <v>0</v>
          </cell>
          <cell r="AP33" t="str">
            <v>Otros Recursos con Destinación Especifica</v>
          </cell>
          <cell r="AQ33" t="str">
            <v>Recursos con Destinacion Especifica</v>
          </cell>
        </row>
        <row r="34">
          <cell r="P34" t="str">
            <v>BP260053271010106</v>
          </cell>
          <cell r="Q34">
            <v>18</v>
          </cell>
          <cell r="R34" t="str">
            <v>Adquisición de suministros y equipos para la prestación de servicios</v>
          </cell>
          <cell r="S34" t="str">
            <v>2-320201002</v>
          </cell>
          <cell r="T34" t="str">
            <v>Productos alimenticios, bebidas y tabaco; textiles, prendas de vestir y productos de cuero</v>
          </cell>
          <cell r="U34">
            <v>12322801</v>
          </cell>
          <cell r="V34" t="str">
            <v>Coljuegos  25%</v>
          </cell>
          <cell r="W34" t="str">
            <v>Organismo</v>
          </cell>
          <cell r="X34" t="str">
            <v>SANTIAGO DE CALI</v>
          </cell>
          <cell r="Y34" t="str">
            <v>Actual</v>
          </cell>
          <cell r="Z34" t="str">
            <v>Inversión</v>
          </cell>
          <cell r="AA34">
            <v>9378441</v>
          </cell>
          <cell r="AB34">
            <v>9378441</v>
          </cell>
          <cell r="AC34">
            <v>0</v>
          </cell>
          <cell r="AD34">
            <v>0</v>
          </cell>
          <cell r="AE34">
            <v>0</v>
          </cell>
          <cell r="AF34">
            <v>0</v>
          </cell>
          <cell r="AG34">
            <v>0</v>
          </cell>
          <cell r="AH34">
            <v>0</v>
          </cell>
          <cell r="AI34">
            <v>0</v>
          </cell>
          <cell r="AJ34">
            <v>0</v>
          </cell>
          <cell r="AK34">
            <v>0</v>
          </cell>
          <cell r="AL34">
            <v>9378441</v>
          </cell>
          <cell r="AM34">
            <v>0</v>
          </cell>
          <cell r="AN34">
            <v>9378441</v>
          </cell>
          <cell r="AO34">
            <v>0</v>
          </cell>
          <cell r="AP34" t="str">
            <v>Otros Recursos con Destinación Especifica</v>
          </cell>
          <cell r="AQ34" t="str">
            <v>Recursos con Destinacion Especifica</v>
          </cell>
        </row>
        <row r="35">
          <cell r="P35" t="str">
            <v>BP260053271010109</v>
          </cell>
          <cell r="Q35">
            <v>21</v>
          </cell>
          <cell r="R35" t="str">
            <v>Implementar sistemas de trazabilidad y gestión de información</v>
          </cell>
          <cell r="S35" t="str">
            <v>2-320202009</v>
          </cell>
          <cell r="T35" t="str">
            <v>Servicios para la comunidad, sociales y personales</v>
          </cell>
          <cell r="U35">
            <v>12322801</v>
          </cell>
          <cell r="V35" t="str">
            <v>Coljuegos  25%</v>
          </cell>
          <cell r="W35" t="str">
            <v>Organismo</v>
          </cell>
          <cell r="X35" t="str">
            <v>SANTIAGO DE CALI</v>
          </cell>
          <cell r="Y35" t="str">
            <v>Actual</v>
          </cell>
          <cell r="Z35" t="str">
            <v>Inversión</v>
          </cell>
          <cell r="AA35">
            <v>725432528</v>
          </cell>
          <cell r="AB35">
            <v>725432528</v>
          </cell>
          <cell r="AC35">
            <v>665050500</v>
          </cell>
          <cell r="AD35">
            <v>590686500</v>
          </cell>
          <cell r="AE35">
            <v>588001500</v>
          </cell>
          <cell r="AF35">
            <v>0</v>
          </cell>
          <cell r="AG35">
            <v>0</v>
          </cell>
          <cell r="AH35">
            <v>0</v>
          </cell>
          <cell r="AI35">
            <v>0</v>
          </cell>
          <cell r="AJ35">
            <v>0</v>
          </cell>
          <cell r="AK35">
            <v>0</v>
          </cell>
          <cell r="AL35">
            <v>665050500</v>
          </cell>
          <cell r="AM35">
            <v>665050500</v>
          </cell>
          <cell r="AN35">
            <v>0</v>
          </cell>
          <cell r="AO35">
            <v>60382028</v>
          </cell>
          <cell r="AP35" t="str">
            <v>Otros Recursos con Destinación Especifica</v>
          </cell>
          <cell r="AQ35" t="str">
            <v>Recursos con Destinacion Especifica</v>
          </cell>
        </row>
        <row r="36">
          <cell r="P36" t="str">
            <v>BP260053271010110</v>
          </cell>
          <cell r="Q36">
            <v>22</v>
          </cell>
          <cell r="R36" t="str">
            <v>Realizar mantenimiento preventivo y correctivo, y actualizar señalética</v>
          </cell>
          <cell r="S36" t="str">
            <v>2-320202008</v>
          </cell>
          <cell r="T36" t="str">
            <v xml:space="preserve">Servicios prestados a las empresas y servicios de producción </v>
          </cell>
          <cell r="U36">
            <v>12322801</v>
          </cell>
          <cell r="V36" t="str">
            <v>Coljuegos  25%</v>
          </cell>
          <cell r="W36" t="str">
            <v>Organismo</v>
          </cell>
          <cell r="X36" t="str">
            <v>SANTIAGO DE CALI</v>
          </cell>
          <cell r="Y36" t="str">
            <v>Actual</v>
          </cell>
          <cell r="Z36" t="str">
            <v>Inversión</v>
          </cell>
          <cell r="AA36">
            <v>68312590</v>
          </cell>
          <cell r="AB36">
            <v>68312590</v>
          </cell>
          <cell r="AC36">
            <v>60693733</v>
          </cell>
          <cell r="AD36">
            <v>53179121</v>
          </cell>
          <cell r="AE36">
            <v>53179121</v>
          </cell>
          <cell r="AF36">
            <v>0</v>
          </cell>
          <cell r="AG36">
            <v>0</v>
          </cell>
          <cell r="AH36">
            <v>0</v>
          </cell>
          <cell r="AI36">
            <v>0</v>
          </cell>
          <cell r="AJ36">
            <v>0</v>
          </cell>
          <cell r="AK36">
            <v>0</v>
          </cell>
          <cell r="AL36">
            <v>60693733</v>
          </cell>
          <cell r="AM36">
            <v>60693733</v>
          </cell>
          <cell r="AN36">
            <v>0</v>
          </cell>
          <cell r="AO36">
            <v>7618857</v>
          </cell>
          <cell r="AP36" t="str">
            <v>Otros Recursos con Destinación Especifica</v>
          </cell>
          <cell r="AQ36" t="str">
            <v>Recursos con Destinacion Especifica</v>
          </cell>
        </row>
        <row r="37">
          <cell r="P37" t="str">
            <v>BP260053271010127</v>
          </cell>
          <cell r="Q37">
            <v>30</v>
          </cell>
          <cell r="R37" t="str">
            <v>Realizar la modernización de la infraestructura física de las sedes de la autoridad sanitaria</v>
          </cell>
          <cell r="S37" t="str">
            <v>2-3201010010319</v>
          </cell>
          <cell r="T37" t="str">
            <v>Otras obras de ingeniería civil</v>
          </cell>
          <cell r="U37">
            <v>13230103</v>
          </cell>
          <cell r="V37" t="str">
            <v>R.F. C.M.O. Gastos Salud e Inv.</v>
          </cell>
          <cell r="W37" t="str">
            <v>Organismo</v>
          </cell>
          <cell r="X37" t="str">
            <v>SANTIAGO DE CALI</v>
          </cell>
          <cell r="Y37" t="str">
            <v>Actual</v>
          </cell>
          <cell r="Z37" t="str">
            <v>Inversión</v>
          </cell>
          <cell r="AA37">
            <v>484654235</v>
          </cell>
          <cell r="AB37">
            <v>484654235</v>
          </cell>
          <cell r="AC37">
            <v>0</v>
          </cell>
          <cell r="AD37">
            <v>0</v>
          </cell>
          <cell r="AE37">
            <v>0</v>
          </cell>
          <cell r="AF37">
            <v>0</v>
          </cell>
          <cell r="AG37">
            <v>0</v>
          </cell>
          <cell r="AH37">
            <v>0</v>
          </cell>
          <cell r="AI37">
            <v>0</v>
          </cell>
          <cell r="AJ37">
            <v>0</v>
          </cell>
          <cell r="AK37">
            <v>0</v>
          </cell>
          <cell r="AL37">
            <v>88678639</v>
          </cell>
          <cell r="AM37">
            <v>0</v>
          </cell>
          <cell r="AN37">
            <v>88678639</v>
          </cell>
          <cell r="AO37">
            <v>395975596</v>
          </cell>
          <cell r="AP37" t="str">
            <v>Recursos Propios con Destinacion Especifica</v>
          </cell>
          <cell r="AQ37" t="str">
            <v>Recursos con Destinacion Especifica</v>
          </cell>
        </row>
        <row r="38">
          <cell r="P38" t="str">
            <v>BP260053271010128</v>
          </cell>
          <cell r="Q38">
            <v>31</v>
          </cell>
          <cell r="R38" t="str">
            <v>Adquirir dispositivos médicos</v>
          </cell>
          <cell r="S38" t="str">
            <v>2-320201004</v>
          </cell>
          <cell r="T38" t="str">
            <v>Productos metálicos y paquetes de software</v>
          </cell>
          <cell r="U38">
            <v>13230103</v>
          </cell>
          <cell r="V38" t="str">
            <v>R.F. C.M.O. Gastos Salud e Inv.</v>
          </cell>
          <cell r="W38" t="str">
            <v>Organismo</v>
          </cell>
          <cell r="X38" t="str">
            <v>SANTIAGO DE CALI</v>
          </cell>
          <cell r="Y38" t="str">
            <v>Actual</v>
          </cell>
          <cell r="Z38" t="str">
            <v>Inversión</v>
          </cell>
          <cell r="AA38">
            <v>151838998</v>
          </cell>
          <cell r="AB38">
            <v>142350000</v>
          </cell>
          <cell r="AC38">
            <v>0</v>
          </cell>
          <cell r="AD38">
            <v>0</v>
          </cell>
          <cell r="AE38">
            <v>0</v>
          </cell>
          <cell r="AF38">
            <v>0</v>
          </cell>
          <cell r="AG38">
            <v>0</v>
          </cell>
          <cell r="AH38">
            <v>-9488998</v>
          </cell>
          <cell r="AI38">
            <v>0</v>
          </cell>
          <cell r="AJ38">
            <v>0</v>
          </cell>
          <cell r="AK38">
            <v>0</v>
          </cell>
          <cell r="AL38">
            <v>142350000</v>
          </cell>
          <cell r="AM38">
            <v>0</v>
          </cell>
          <cell r="AN38">
            <v>142350000</v>
          </cell>
          <cell r="AO38">
            <v>0</v>
          </cell>
          <cell r="AP38" t="str">
            <v>Recursos Propios con Destinacion Especifica</v>
          </cell>
          <cell r="AQ38" t="str">
            <v>Recursos con Destinacion Especifica</v>
          </cell>
        </row>
        <row r="39">
          <cell r="P39" t="str">
            <v>BP260053271010129</v>
          </cell>
          <cell r="Q39">
            <v>32</v>
          </cell>
          <cell r="R39" t="str">
            <v>Adquirir bienes que respalden las acciones de prevención y control que realiza la autoridad sanitaria</v>
          </cell>
          <cell r="S39" t="str">
            <v>2-320101003070701</v>
          </cell>
          <cell r="T39" t="str">
            <v>Motocicletas y sidecares (vehículos laterales a las motocicletas)</v>
          </cell>
          <cell r="U39">
            <v>13230103</v>
          </cell>
          <cell r="V39" t="str">
            <v>R.F. C.M.O. Gastos Salud e Inv.</v>
          </cell>
          <cell r="W39" t="str">
            <v>Organismo</v>
          </cell>
          <cell r="X39" t="str">
            <v>SANTIAGO DE CALI</v>
          </cell>
          <cell r="Y39" t="str">
            <v>Actual</v>
          </cell>
          <cell r="Z39" t="str">
            <v>Inversión</v>
          </cell>
          <cell r="AA39">
            <v>99385200</v>
          </cell>
          <cell r="AB39">
            <v>99385200</v>
          </cell>
          <cell r="AC39">
            <v>86399712</v>
          </cell>
          <cell r="AD39">
            <v>0</v>
          </cell>
          <cell r="AE39">
            <v>0</v>
          </cell>
          <cell r="AF39">
            <v>0</v>
          </cell>
          <cell r="AG39">
            <v>0</v>
          </cell>
          <cell r="AH39">
            <v>0</v>
          </cell>
          <cell r="AI39">
            <v>0</v>
          </cell>
          <cell r="AJ39">
            <v>0</v>
          </cell>
          <cell r="AK39">
            <v>0</v>
          </cell>
          <cell r="AL39">
            <v>99385200</v>
          </cell>
          <cell r="AM39">
            <v>86399712</v>
          </cell>
          <cell r="AN39">
            <v>12985488</v>
          </cell>
          <cell r="AO39">
            <v>0</v>
          </cell>
          <cell r="AP39" t="str">
            <v>Recursos Propios con Destinacion Especifica</v>
          </cell>
          <cell r="AQ39" t="str">
            <v>Recursos con Destinacion Especifica</v>
          </cell>
        </row>
        <row r="40">
          <cell r="P40" t="str">
            <v>BP260053271010152</v>
          </cell>
          <cell r="Q40">
            <v>357</v>
          </cell>
          <cell r="R40" t="str">
            <v>Realizar la modernización de la infraestructura física de las sedes de la autoridad sanitaria.</v>
          </cell>
          <cell r="S40" t="str">
            <v>2-320202008</v>
          </cell>
          <cell r="T40" t="str">
            <v xml:space="preserve">Servicios prestados a las empresas y servicios de producción </v>
          </cell>
          <cell r="U40">
            <v>13230103</v>
          </cell>
          <cell r="V40" t="str">
            <v>R.F. C.M.O. Gastos Salud e Inv.</v>
          </cell>
          <cell r="W40" t="str">
            <v>Organismo</v>
          </cell>
          <cell r="X40" t="str">
            <v>SANTIAGO DE CALI</v>
          </cell>
          <cell r="Y40" t="str">
            <v>Actual</v>
          </cell>
          <cell r="Z40" t="str">
            <v>Inversión</v>
          </cell>
          <cell r="AA40">
            <v>0</v>
          </cell>
          <cell r="AB40">
            <v>9488998</v>
          </cell>
          <cell r="AC40">
            <v>9488998</v>
          </cell>
          <cell r="AD40">
            <v>0</v>
          </cell>
          <cell r="AE40">
            <v>0</v>
          </cell>
          <cell r="AF40">
            <v>0</v>
          </cell>
          <cell r="AG40">
            <v>0</v>
          </cell>
          <cell r="AH40">
            <v>0</v>
          </cell>
          <cell r="AI40">
            <v>9488998</v>
          </cell>
          <cell r="AJ40">
            <v>0</v>
          </cell>
          <cell r="AK40">
            <v>0</v>
          </cell>
          <cell r="AL40">
            <v>9488998</v>
          </cell>
          <cell r="AM40">
            <v>9488998</v>
          </cell>
          <cell r="AN40">
            <v>0</v>
          </cell>
          <cell r="AO40">
            <v>0</v>
          </cell>
          <cell r="AP40" t="str">
            <v>Recursos Propios con Destinacion Especifica</v>
          </cell>
          <cell r="AQ40" t="str">
            <v>Recursos con Destinacion Especifica</v>
          </cell>
        </row>
        <row r="41">
          <cell r="P41" t="str">
            <v>BP260053271010126</v>
          </cell>
          <cell r="Q41">
            <v>29</v>
          </cell>
          <cell r="R41" t="str">
            <v>Implementar sistemas de trazabilidad y gestión de información</v>
          </cell>
          <cell r="S41" t="str">
            <v>2-320202009</v>
          </cell>
          <cell r="T41" t="str">
            <v>Servicios para la comunidad, sociales y personales</v>
          </cell>
          <cell r="U41">
            <v>13231101</v>
          </cell>
          <cell r="V41" t="str">
            <v>R.F. Coljuegos 25%</v>
          </cell>
          <cell r="W41" t="str">
            <v>Organismo</v>
          </cell>
          <cell r="X41" t="str">
            <v>SANTIAGO DE CALI</v>
          </cell>
          <cell r="Y41" t="str">
            <v>Actual</v>
          </cell>
          <cell r="Z41" t="str">
            <v>Inversión</v>
          </cell>
          <cell r="AA41">
            <v>339658448</v>
          </cell>
          <cell r="AB41">
            <v>339658448</v>
          </cell>
          <cell r="AC41">
            <v>285126000</v>
          </cell>
          <cell r="AD41">
            <v>158400000</v>
          </cell>
          <cell r="AE41">
            <v>148335000</v>
          </cell>
          <cell r="AF41">
            <v>0</v>
          </cell>
          <cell r="AG41">
            <v>0</v>
          </cell>
          <cell r="AH41">
            <v>0</v>
          </cell>
          <cell r="AI41">
            <v>0</v>
          </cell>
          <cell r="AJ41">
            <v>0</v>
          </cell>
          <cell r="AK41">
            <v>0</v>
          </cell>
          <cell r="AL41">
            <v>325638000</v>
          </cell>
          <cell r="AM41">
            <v>285126000</v>
          </cell>
          <cell r="AN41">
            <v>40512000</v>
          </cell>
          <cell r="AO41">
            <v>14020448</v>
          </cell>
          <cell r="AP41" t="str">
            <v>Otros Recursos con Destinación Especifica</v>
          </cell>
          <cell r="AQ41" t="str">
            <v>Recursos con Destinacion Especifica</v>
          </cell>
        </row>
        <row r="42">
          <cell r="P42" t="str">
            <v>BP260053271010103</v>
          </cell>
          <cell r="Q42">
            <v>358</v>
          </cell>
          <cell r="R42" t="str">
            <v>Dotar de mobiliario las Sedes de la Secretaria de Salud</v>
          </cell>
          <cell r="S42" t="str">
            <v>2-320101004010102</v>
          </cell>
          <cell r="T42" t="str">
            <v>Muebles del tipo utilizado en la oficina</v>
          </cell>
          <cell r="U42">
            <v>13342201</v>
          </cell>
          <cell r="V42" t="str">
            <v>R.B. Coljuegos 25%</v>
          </cell>
          <cell r="W42" t="str">
            <v>Organismo</v>
          </cell>
          <cell r="X42" t="str">
            <v>SANTIAGO DE CALI</v>
          </cell>
          <cell r="Y42" t="str">
            <v>Balance</v>
          </cell>
          <cell r="Z42" t="str">
            <v>Inversión</v>
          </cell>
          <cell r="AA42">
            <v>0</v>
          </cell>
          <cell r="AB42">
            <v>742602439</v>
          </cell>
          <cell r="AC42">
            <v>0</v>
          </cell>
          <cell r="AD42">
            <v>0</v>
          </cell>
          <cell r="AE42">
            <v>0</v>
          </cell>
          <cell r="AF42">
            <v>0</v>
          </cell>
          <cell r="AG42">
            <v>742602439</v>
          </cell>
          <cell r="AH42">
            <v>0</v>
          </cell>
          <cell r="AI42">
            <v>0</v>
          </cell>
          <cell r="AJ42">
            <v>0</v>
          </cell>
          <cell r="AK42">
            <v>0</v>
          </cell>
          <cell r="AL42">
            <v>742602439</v>
          </cell>
          <cell r="AM42">
            <v>0</v>
          </cell>
          <cell r="AN42">
            <v>742602439</v>
          </cell>
          <cell r="AO42">
            <v>0</v>
          </cell>
          <cell r="AP42" t="str">
            <v>Recursos Propios con Destinacion Especifica</v>
          </cell>
          <cell r="AQ42" t="str">
            <v>Recursos con Destinacion Especifica</v>
          </cell>
        </row>
        <row r="43">
          <cell r="P43" t="str">
            <v>BP260053271010134</v>
          </cell>
          <cell r="Q43">
            <v>359</v>
          </cell>
          <cell r="R43" t="str">
            <v>Realizar mantenimiento preventivo y correctivo, y actualizar señalética</v>
          </cell>
          <cell r="S43" t="str">
            <v>2-320202008</v>
          </cell>
          <cell r="T43" t="str">
            <v xml:space="preserve">Servicios prestados a las empresas y servicios de producción </v>
          </cell>
          <cell r="U43">
            <v>13342201</v>
          </cell>
          <cell r="V43" t="str">
            <v>R.B. Coljuegos 25%</v>
          </cell>
          <cell r="W43" t="str">
            <v>Organismo</v>
          </cell>
          <cell r="X43" t="str">
            <v>SANTIAGO DE CALI</v>
          </cell>
          <cell r="Y43" t="str">
            <v>Balance</v>
          </cell>
          <cell r="Z43" t="str">
            <v>Inversión</v>
          </cell>
          <cell r="AA43">
            <v>0</v>
          </cell>
          <cell r="AB43">
            <v>125741334</v>
          </cell>
          <cell r="AC43">
            <v>0</v>
          </cell>
          <cell r="AD43">
            <v>0</v>
          </cell>
          <cell r="AE43">
            <v>0</v>
          </cell>
          <cell r="AF43">
            <v>0</v>
          </cell>
          <cell r="AG43">
            <v>125741334</v>
          </cell>
          <cell r="AH43">
            <v>0</v>
          </cell>
          <cell r="AI43">
            <v>0</v>
          </cell>
          <cell r="AJ43">
            <v>0</v>
          </cell>
          <cell r="AK43">
            <v>0</v>
          </cell>
          <cell r="AL43">
            <v>125741334</v>
          </cell>
          <cell r="AM43">
            <v>0</v>
          </cell>
          <cell r="AN43">
            <v>125741334</v>
          </cell>
          <cell r="AO43">
            <v>0</v>
          </cell>
          <cell r="AP43" t="str">
            <v>Recursos Propios con Destinacion Especifica</v>
          </cell>
          <cell r="AQ43" t="str">
            <v>Recursos con Destinacion Especifica</v>
          </cell>
        </row>
        <row r="44">
          <cell r="P44" t="str">
            <v>BP260053271010135</v>
          </cell>
          <cell r="Q44">
            <v>360</v>
          </cell>
          <cell r="R44" t="str">
            <v>Adquisición de equipos tecnológicos</v>
          </cell>
          <cell r="S44" t="str">
            <v>2-3201010030106</v>
          </cell>
          <cell r="T44" t="str">
            <v>Otras máquinas para usos generales y sus partes y piezas</v>
          </cell>
          <cell r="U44">
            <v>13342201</v>
          </cell>
          <cell r="V44" t="str">
            <v>R.B. Coljuegos 25%</v>
          </cell>
          <cell r="W44" t="str">
            <v>Organismo</v>
          </cell>
          <cell r="X44" t="str">
            <v>SANTIAGO DE CALI</v>
          </cell>
          <cell r="Y44" t="str">
            <v>Balance</v>
          </cell>
          <cell r="Z44" t="str">
            <v>Inversión</v>
          </cell>
          <cell r="AA44">
            <v>0</v>
          </cell>
          <cell r="AB44">
            <v>112506941</v>
          </cell>
          <cell r="AC44">
            <v>0</v>
          </cell>
          <cell r="AD44">
            <v>0</v>
          </cell>
          <cell r="AE44">
            <v>0</v>
          </cell>
          <cell r="AF44">
            <v>0</v>
          </cell>
          <cell r="AG44">
            <v>112506941</v>
          </cell>
          <cell r="AH44">
            <v>0</v>
          </cell>
          <cell r="AI44">
            <v>0</v>
          </cell>
          <cell r="AJ44">
            <v>0</v>
          </cell>
          <cell r="AK44">
            <v>0</v>
          </cell>
          <cell r="AL44">
            <v>112506941</v>
          </cell>
          <cell r="AM44">
            <v>0</v>
          </cell>
          <cell r="AN44">
            <v>112506941</v>
          </cell>
          <cell r="AO44">
            <v>0</v>
          </cell>
          <cell r="AP44" t="str">
            <v>Recursos Propios con Destinacion Especifica</v>
          </cell>
          <cell r="AQ44" t="str">
            <v>Recursos con Destinacion Especifica</v>
          </cell>
        </row>
        <row r="45">
          <cell r="P45" t="str">
            <v>BP260053271010136</v>
          </cell>
          <cell r="Q45">
            <v>361</v>
          </cell>
          <cell r="R45" t="str">
            <v>Adquisición de equipos tecnológicos</v>
          </cell>
          <cell r="S45" t="str">
            <v>2-3201010030503</v>
          </cell>
          <cell r="T45" t="str">
            <v>Radiorreceptores y receptores de televisión; aparatos para la grabación y reproducción de sonido y video; micrófonos, altavoces, amplificadores, etc.</v>
          </cell>
          <cell r="U45">
            <v>13342201</v>
          </cell>
          <cell r="V45" t="str">
            <v>R.B. Coljuegos 25%</v>
          </cell>
          <cell r="W45" t="str">
            <v>Organismo</v>
          </cell>
          <cell r="X45" t="str">
            <v>SANTIAGO DE CALI</v>
          </cell>
          <cell r="Y45" t="str">
            <v>Balance</v>
          </cell>
          <cell r="Z45" t="str">
            <v>Inversión</v>
          </cell>
          <cell r="AA45">
            <v>0</v>
          </cell>
          <cell r="AB45">
            <v>35818828</v>
          </cell>
          <cell r="AC45">
            <v>29547700</v>
          </cell>
          <cell r="AD45">
            <v>0</v>
          </cell>
          <cell r="AE45">
            <v>0</v>
          </cell>
          <cell r="AF45">
            <v>0</v>
          </cell>
          <cell r="AG45">
            <v>35818828</v>
          </cell>
          <cell r="AH45">
            <v>0</v>
          </cell>
          <cell r="AI45">
            <v>0</v>
          </cell>
          <cell r="AJ45">
            <v>0</v>
          </cell>
          <cell r="AK45">
            <v>0</v>
          </cell>
          <cell r="AL45">
            <v>35818828</v>
          </cell>
          <cell r="AM45">
            <v>29547700</v>
          </cell>
          <cell r="AN45">
            <v>6271128</v>
          </cell>
          <cell r="AO45">
            <v>0</v>
          </cell>
          <cell r="AP45" t="str">
            <v>Recursos Propios con Destinacion Especifica</v>
          </cell>
          <cell r="AQ45" t="str">
            <v>Recursos con Destinacion Especifica</v>
          </cell>
        </row>
        <row r="46">
          <cell r="P46" t="str">
            <v>BP260053271010138</v>
          </cell>
          <cell r="Q46">
            <v>362</v>
          </cell>
          <cell r="R46" t="str">
            <v>Adquisición de equipos tecnológicos</v>
          </cell>
          <cell r="S46" t="str">
            <v>2-320201004</v>
          </cell>
          <cell r="T46" t="str">
            <v>Productos metálicos y paquetes de software</v>
          </cell>
          <cell r="U46">
            <v>13342201</v>
          </cell>
          <cell r="V46" t="str">
            <v>R.B. Coljuegos 25%</v>
          </cell>
          <cell r="W46" t="str">
            <v>Organismo</v>
          </cell>
          <cell r="X46" t="str">
            <v>SANTIAGO DE CALI</v>
          </cell>
          <cell r="Y46" t="str">
            <v>Balance</v>
          </cell>
          <cell r="Z46" t="str">
            <v>Inversión</v>
          </cell>
          <cell r="AA46">
            <v>0</v>
          </cell>
          <cell r="AB46">
            <v>265288818</v>
          </cell>
          <cell r="AC46">
            <v>0</v>
          </cell>
          <cell r="AD46">
            <v>0</v>
          </cell>
          <cell r="AE46">
            <v>0</v>
          </cell>
          <cell r="AF46">
            <v>0</v>
          </cell>
          <cell r="AG46">
            <v>265288818</v>
          </cell>
          <cell r="AH46">
            <v>0</v>
          </cell>
          <cell r="AI46">
            <v>0</v>
          </cell>
          <cell r="AJ46">
            <v>0</v>
          </cell>
          <cell r="AK46">
            <v>0</v>
          </cell>
          <cell r="AL46">
            <v>265288818</v>
          </cell>
          <cell r="AM46">
            <v>0</v>
          </cell>
          <cell r="AN46">
            <v>265288818</v>
          </cell>
          <cell r="AO46">
            <v>0</v>
          </cell>
          <cell r="AP46" t="str">
            <v>Recursos Propios con Destinacion Especifica</v>
          </cell>
          <cell r="AQ46" t="str">
            <v>Recursos con Destinacion Especifica</v>
          </cell>
        </row>
        <row r="47">
          <cell r="P47" t="str">
            <v>BP260053271010139</v>
          </cell>
          <cell r="Q47">
            <v>363</v>
          </cell>
          <cell r="R47" t="str">
            <v>Adquisición de suministros y equipos para la prestación de servicios</v>
          </cell>
          <cell r="S47" t="str">
            <v>2-320201002</v>
          </cell>
          <cell r="T47" t="str">
            <v>Productos alimenticios, bebidas y tabaco; textiles, prendas de vestir y productos de cuero</v>
          </cell>
          <cell r="U47">
            <v>13342201</v>
          </cell>
          <cell r="V47" t="str">
            <v>R.B. Coljuegos 25%</v>
          </cell>
          <cell r="W47" t="str">
            <v>Organismo</v>
          </cell>
          <cell r="X47" t="str">
            <v>SANTIAGO DE CALI</v>
          </cell>
          <cell r="Y47" t="str">
            <v>Balance</v>
          </cell>
          <cell r="Z47" t="str">
            <v>Inversión</v>
          </cell>
          <cell r="AA47">
            <v>0</v>
          </cell>
          <cell r="AB47">
            <v>171621851</v>
          </cell>
          <cell r="AC47">
            <v>0</v>
          </cell>
          <cell r="AD47">
            <v>0</v>
          </cell>
          <cell r="AE47">
            <v>0</v>
          </cell>
          <cell r="AF47">
            <v>0</v>
          </cell>
          <cell r="AG47">
            <v>171621851</v>
          </cell>
          <cell r="AH47">
            <v>0</v>
          </cell>
          <cell r="AI47">
            <v>0</v>
          </cell>
          <cell r="AJ47">
            <v>0</v>
          </cell>
          <cell r="AK47">
            <v>0</v>
          </cell>
          <cell r="AL47">
            <v>171621851</v>
          </cell>
          <cell r="AM47">
            <v>0</v>
          </cell>
          <cell r="AN47">
            <v>171621851</v>
          </cell>
          <cell r="AO47">
            <v>0</v>
          </cell>
          <cell r="AP47" t="str">
            <v>Recursos Propios con Destinacion Especifica</v>
          </cell>
          <cell r="AQ47" t="str">
            <v>Recursos con Destinacion Especifica</v>
          </cell>
        </row>
        <row r="48">
          <cell r="P48" t="str">
            <v>BP260053271010142</v>
          </cell>
          <cell r="Q48">
            <v>364</v>
          </cell>
          <cell r="R48" t="str">
            <v>Adquisición de suministros y equipos para la prestación de servicios</v>
          </cell>
          <cell r="S48" t="str">
            <v>2-3201010030401</v>
          </cell>
          <cell r="T48" t="str">
            <v>Motores, generadores y transformadores eléctricos y sus partes y piezas</v>
          </cell>
          <cell r="U48">
            <v>13342201</v>
          </cell>
          <cell r="V48" t="str">
            <v>R.B. Coljuegos 25%</v>
          </cell>
          <cell r="W48" t="str">
            <v>Organismo</v>
          </cell>
          <cell r="X48" t="str">
            <v>SANTIAGO DE CALI</v>
          </cell>
          <cell r="Y48" t="str">
            <v>Balance</v>
          </cell>
          <cell r="Z48" t="str">
            <v>Inversión</v>
          </cell>
          <cell r="AA48">
            <v>0</v>
          </cell>
          <cell r="AB48">
            <v>22533686</v>
          </cell>
          <cell r="AC48">
            <v>0</v>
          </cell>
          <cell r="AD48">
            <v>0</v>
          </cell>
          <cell r="AE48">
            <v>0</v>
          </cell>
          <cell r="AF48">
            <v>0</v>
          </cell>
          <cell r="AG48">
            <v>22533686</v>
          </cell>
          <cell r="AH48">
            <v>0</v>
          </cell>
          <cell r="AI48">
            <v>0</v>
          </cell>
          <cell r="AJ48">
            <v>0</v>
          </cell>
          <cell r="AK48">
            <v>0</v>
          </cell>
          <cell r="AL48">
            <v>22533686</v>
          </cell>
          <cell r="AM48">
            <v>0</v>
          </cell>
          <cell r="AN48">
            <v>22533686</v>
          </cell>
          <cell r="AO48">
            <v>0</v>
          </cell>
          <cell r="AP48" t="str">
            <v>Recursos Propios con Destinacion Especifica</v>
          </cell>
          <cell r="AQ48" t="str">
            <v>Recursos con Destinacion Especifica</v>
          </cell>
        </row>
        <row r="49">
          <cell r="P49" t="str">
            <v>BP260053271010144</v>
          </cell>
          <cell r="Q49">
            <v>365</v>
          </cell>
          <cell r="R49" t="str">
            <v>Realizar la modernización de la infraestructura física de las sedes de la autoridad sanitaria.</v>
          </cell>
          <cell r="S49" t="str">
            <v>2-320202008</v>
          </cell>
          <cell r="T49" t="str">
            <v xml:space="preserve">Servicios prestados a las empresas y servicios de producción </v>
          </cell>
          <cell r="U49">
            <v>13342201</v>
          </cell>
          <cell r="V49" t="str">
            <v>R.B. Coljuegos 25%</v>
          </cell>
          <cell r="W49" t="str">
            <v>Organismo</v>
          </cell>
          <cell r="X49" t="str">
            <v>SANTIAGO DE CALI</v>
          </cell>
          <cell r="Y49" t="str">
            <v>Balance</v>
          </cell>
          <cell r="Z49" t="str">
            <v>Inversión</v>
          </cell>
          <cell r="AA49">
            <v>0</v>
          </cell>
          <cell r="AB49">
            <v>287969021</v>
          </cell>
          <cell r="AC49">
            <v>287969021</v>
          </cell>
          <cell r="AD49">
            <v>0</v>
          </cell>
          <cell r="AE49">
            <v>0</v>
          </cell>
          <cell r="AF49">
            <v>0</v>
          </cell>
          <cell r="AG49">
            <v>287969021</v>
          </cell>
          <cell r="AH49">
            <v>0</v>
          </cell>
          <cell r="AI49">
            <v>0</v>
          </cell>
          <cell r="AJ49">
            <v>0</v>
          </cell>
          <cell r="AK49">
            <v>0</v>
          </cell>
          <cell r="AL49">
            <v>287969021</v>
          </cell>
          <cell r="AM49">
            <v>287969021</v>
          </cell>
          <cell r="AN49">
            <v>0</v>
          </cell>
          <cell r="AO49">
            <v>0</v>
          </cell>
          <cell r="AP49" t="str">
            <v>Recursos Propios con Destinacion Especifica</v>
          </cell>
          <cell r="AQ49" t="str">
            <v>Recursos con Destinacion Especifica</v>
          </cell>
        </row>
        <row r="50">
          <cell r="P50" t="str">
            <v>BP260053271010145</v>
          </cell>
          <cell r="Q50">
            <v>366</v>
          </cell>
          <cell r="R50" t="str">
            <v>Realizar la modernización de la infraestructura física de las sedes de la autoridad sanitaria.</v>
          </cell>
          <cell r="S50" t="str">
            <v>2-3201010010319</v>
          </cell>
          <cell r="T50" t="str">
            <v>Otras obras de ingeniería civil</v>
          </cell>
          <cell r="U50">
            <v>13342201</v>
          </cell>
          <cell r="V50" t="str">
            <v>R.B. Coljuegos 25%</v>
          </cell>
          <cell r="W50" t="str">
            <v>Organismo</v>
          </cell>
          <cell r="X50" t="str">
            <v>SANTIAGO DE CALI</v>
          </cell>
          <cell r="Y50" t="str">
            <v>Balance</v>
          </cell>
          <cell r="Z50" t="str">
            <v>Inversión</v>
          </cell>
          <cell r="AA50">
            <v>0</v>
          </cell>
          <cell r="AB50">
            <v>229488333</v>
          </cell>
          <cell r="AC50">
            <v>0</v>
          </cell>
          <cell r="AD50">
            <v>0</v>
          </cell>
          <cell r="AE50">
            <v>0</v>
          </cell>
          <cell r="AF50">
            <v>0</v>
          </cell>
          <cell r="AG50">
            <v>229488333</v>
          </cell>
          <cell r="AH50">
            <v>0</v>
          </cell>
          <cell r="AI50">
            <v>0</v>
          </cell>
          <cell r="AJ50">
            <v>0</v>
          </cell>
          <cell r="AK50">
            <v>0</v>
          </cell>
          <cell r="AL50">
            <v>229488333</v>
          </cell>
          <cell r="AM50">
            <v>0</v>
          </cell>
          <cell r="AN50">
            <v>229488333</v>
          </cell>
          <cell r="AO50">
            <v>0</v>
          </cell>
          <cell r="AP50" t="str">
            <v>Recursos Propios con Destinacion Especifica</v>
          </cell>
          <cell r="AQ50" t="str">
            <v>Recursos con Destinacion Especifica</v>
          </cell>
        </row>
        <row r="51">
          <cell r="P51" t="str">
            <v>BP260053271010147</v>
          </cell>
          <cell r="Q51">
            <v>367</v>
          </cell>
          <cell r="R51" t="str">
            <v>Mejoramiento de la gestión institucional y  prestación de servicios de salud de la secretaría de salud pública de Santiago de Cali BP26005327 - Pago de pasivos exigibles</v>
          </cell>
          <cell r="S51" t="str">
            <v>2-320201003</v>
          </cell>
          <cell r="T51" t="str">
            <v>Otros bienes transportables (excepto productos metálicos, maquinaria y equipo)</v>
          </cell>
          <cell r="U51">
            <v>13342201</v>
          </cell>
          <cell r="V51" t="str">
            <v>R.B. Coljuegos 25%</v>
          </cell>
          <cell r="W51" t="str">
            <v>Organismo</v>
          </cell>
          <cell r="X51" t="str">
            <v>SANTIAGO DE CALI</v>
          </cell>
          <cell r="Y51" t="str">
            <v>Balance</v>
          </cell>
          <cell r="Z51" t="str">
            <v>Inversión</v>
          </cell>
          <cell r="AA51">
            <v>0</v>
          </cell>
          <cell r="AB51">
            <v>46271705</v>
          </cell>
          <cell r="AC51">
            <v>0</v>
          </cell>
          <cell r="AD51">
            <v>0</v>
          </cell>
          <cell r="AE51">
            <v>0</v>
          </cell>
          <cell r="AF51">
            <v>0</v>
          </cell>
          <cell r="AG51">
            <v>46271705</v>
          </cell>
          <cell r="AH51">
            <v>0</v>
          </cell>
          <cell r="AI51">
            <v>0</v>
          </cell>
          <cell r="AJ51">
            <v>0</v>
          </cell>
          <cell r="AK51">
            <v>0</v>
          </cell>
          <cell r="AL51">
            <v>46271705</v>
          </cell>
          <cell r="AM51">
            <v>0</v>
          </cell>
          <cell r="AN51">
            <v>46271705</v>
          </cell>
          <cell r="AO51">
            <v>0</v>
          </cell>
          <cell r="AP51" t="str">
            <v>Recursos Propios con Destinacion Especifica</v>
          </cell>
          <cell r="AQ51" t="str">
            <v>Recursos con Destinacion Especifica</v>
          </cell>
        </row>
        <row r="52">
          <cell r="P52" t="str">
            <v>BP260053271010148</v>
          </cell>
          <cell r="Q52">
            <v>368</v>
          </cell>
          <cell r="R52" t="str">
            <v>Mejoramiento de la gestión institucional y  prestación de servicios de salud de la secretaría de salud pública de Santiago de Cali BP26005327 - Pago de pasivos exigibles</v>
          </cell>
          <cell r="S52" t="str">
            <v>2-320201004</v>
          </cell>
          <cell r="T52" t="str">
            <v>Productos metálicos y paquetes de software</v>
          </cell>
          <cell r="U52">
            <v>13342201</v>
          </cell>
          <cell r="V52" t="str">
            <v>R.B. Coljuegos 25%</v>
          </cell>
          <cell r="W52" t="str">
            <v>Organismo</v>
          </cell>
          <cell r="X52" t="str">
            <v>SANTIAGO DE CALI</v>
          </cell>
          <cell r="Y52" t="str">
            <v>Balance</v>
          </cell>
          <cell r="Z52" t="str">
            <v>Inversión</v>
          </cell>
          <cell r="AA52">
            <v>0</v>
          </cell>
          <cell r="AB52">
            <v>111363792</v>
          </cell>
          <cell r="AC52">
            <v>0</v>
          </cell>
          <cell r="AD52">
            <v>0</v>
          </cell>
          <cell r="AE52">
            <v>0</v>
          </cell>
          <cell r="AF52">
            <v>0</v>
          </cell>
          <cell r="AG52">
            <v>111363792</v>
          </cell>
          <cell r="AH52">
            <v>0</v>
          </cell>
          <cell r="AI52">
            <v>0</v>
          </cell>
          <cell r="AJ52">
            <v>0</v>
          </cell>
          <cell r="AK52">
            <v>0</v>
          </cell>
          <cell r="AL52">
            <v>111363792</v>
          </cell>
          <cell r="AM52">
            <v>0</v>
          </cell>
          <cell r="AN52">
            <v>111363792</v>
          </cell>
          <cell r="AO52">
            <v>0</v>
          </cell>
          <cell r="AP52" t="str">
            <v>Recursos Propios con Destinacion Especifica</v>
          </cell>
          <cell r="AQ52" t="str">
            <v>Recursos con Destinacion Especifica</v>
          </cell>
        </row>
        <row r="53">
          <cell r="P53" t="str">
            <v>BP260053271010151</v>
          </cell>
          <cell r="Q53">
            <v>369</v>
          </cell>
          <cell r="R53" t="str">
            <v>Apoyar las acciones de logística y transporte para la prestación de servicios de la autoridad sanitaria</v>
          </cell>
          <cell r="S53" t="str">
            <v>2-320202006</v>
          </cell>
          <cell r="T53" t="str">
            <v>Servicios de alojamiento; servicios de suministro de comidas y bebidas; servicios de transporte; y servicios de distribución de electricidad, gas y agua</v>
          </cell>
          <cell r="U53">
            <v>13342201</v>
          </cell>
          <cell r="V53" t="str">
            <v>R.B. Coljuegos 25%</v>
          </cell>
          <cell r="W53" t="str">
            <v>Organismo</v>
          </cell>
          <cell r="X53" t="str">
            <v>SANTIAGO DE CALI</v>
          </cell>
          <cell r="Y53" t="str">
            <v>Balance</v>
          </cell>
          <cell r="Z53" t="str">
            <v>Inversión</v>
          </cell>
          <cell r="AA53">
            <v>0</v>
          </cell>
          <cell r="AB53">
            <v>684464000</v>
          </cell>
          <cell r="AC53">
            <v>484464000</v>
          </cell>
          <cell r="AD53">
            <v>0</v>
          </cell>
          <cell r="AE53">
            <v>0</v>
          </cell>
          <cell r="AF53">
            <v>0</v>
          </cell>
          <cell r="AG53">
            <v>684464000</v>
          </cell>
          <cell r="AH53">
            <v>0</v>
          </cell>
          <cell r="AI53">
            <v>0</v>
          </cell>
          <cell r="AJ53">
            <v>0</v>
          </cell>
          <cell r="AK53">
            <v>0</v>
          </cell>
          <cell r="AL53">
            <v>684464000</v>
          </cell>
          <cell r="AM53">
            <v>484464000</v>
          </cell>
          <cell r="AN53">
            <v>200000000</v>
          </cell>
          <cell r="AO53">
            <v>0</v>
          </cell>
          <cell r="AP53" t="str">
            <v>Recursos Propios con Destinacion Especifica</v>
          </cell>
          <cell r="AQ53" t="str">
            <v>Recursos con Destinacion Especifica</v>
          </cell>
        </row>
        <row r="54">
          <cell r="P54" t="str">
            <v>BP260053271010143</v>
          </cell>
          <cell r="Q54">
            <v>370</v>
          </cell>
          <cell r="R54" t="str">
            <v>Adquisición de suministros y equipos para la prestación de servicios</v>
          </cell>
          <cell r="S54" t="str">
            <v>2-3201010030401</v>
          </cell>
          <cell r="T54" t="str">
            <v>Motores, generadores y transformadores eléctricos y sus partes y piezas</v>
          </cell>
          <cell r="U54" t="str">
            <v>F13342201</v>
          </cell>
          <cell r="V54" t="str">
            <v>R.B. R.F. Coljuegos 25%</v>
          </cell>
          <cell r="W54" t="str">
            <v>Organismo</v>
          </cell>
          <cell r="X54" t="str">
            <v>SANTIAGO DE CALI</v>
          </cell>
          <cell r="Y54" t="str">
            <v>Balance</v>
          </cell>
          <cell r="Z54" t="str">
            <v>Inversión</v>
          </cell>
          <cell r="AA54">
            <v>0</v>
          </cell>
          <cell r="AB54">
            <v>54799648</v>
          </cell>
          <cell r="AC54">
            <v>0</v>
          </cell>
          <cell r="AD54">
            <v>0</v>
          </cell>
          <cell r="AE54">
            <v>0</v>
          </cell>
          <cell r="AF54">
            <v>0</v>
          </cell>
          <cell r="AG54">
            <v>54799648</v>
          </cell>
          <cell r="AH54">
            <v>0</v>
          </cell>
          <cell r="AI54">
            <v>0</v>
          </cell>
          <cell r="AJ54">
            <v>0</v>
          </cell>
          <cell r="AK54">
            <v>0</v>
          </cell>
          <cell r="AL54">
            <v>54799648</v>
          </cell>
          <cell r="AM54">
            <v>0</v>
          </cell>
          <cell r="AN54">
            <v>54799648</v>
          </cell>
          <cell r="AO54">
            <v>0</v>
          </cell>
          <cell r="AP54" t="str">
            <v>Otros Recursos con Destinación Especifica</v>
          </cell>
          <cell r="AQ54" t="str">
            <v>Recursos con Destinacion Especifica</v>
          </cell>
        </row>
        <row r="55">
          <cell r="P55" t="str">
            <v>BP260054391010112</v>
          </cell>
          <cell r="Q55">
            <v>44</v>
          </cell>
          <cell r="R55" t="str">
            <v>Realizar seguimiento al proceso de afiliación mediante el Sistema de Afiliación Transaccional SAT</v>
          </cell>
          <cell r="S55" t="str">
            <v>2-320202009</v>
          </cell>
          <cell r="T55" t="str">
            <v>Servicios para la comunidad, sociales y personales</v>
          </cell>
          <cell r="U55">
            <v>121000</v>
          </cell>
          <cell r="V55" t="str">
            <v>Ingresos corrientes de Libre Destinación</v>
          </cell>
          <cell r="W55" t="str">
            <v>Organismo</v>
          </cell>
          <cell r="X55" t="str">
            <v>SANTIAGO DE CALI</v>
          </cell>
          <cell r="Y55" t="str">
            <v>Actual</v>
          </cell>
          <cell r="Z55" t="str">
            <v>Inversión</v>
          </cell>
          <cell r="AA55">
            <v>89711650</v>
          </cell>
          <cell r="AB55">
            <v>89711650</v>
          </cell>
          <cell r="AC55">
            <v>79341914</v>
          </cell>
          <cell r="AD55">
            <v>71100914</v>
          </cell>
          <cell r="AE55">
            <v>71100914</v>
          </cell>
          <cell r="AF55">
            <v>0</v>
          </cell>
          <cell r="AG55">
            <v>0</v>
          </cell>
          <cell r="AH55">
            <v>0</v>
          </cell>
          <cell r="AI55">
            <v>0</v>
          </cell>
          <cell r="AJ55">
            <v>0</v>
          </cell>
          <cell r="AK55">
            <v>0</v>
          </cell>
          <cell r="AL55">
            <v>84069614</v>
          </cell>
          <cell r="AM55">
            <v>79341914</v>
          </cell>
          <cell r="AN55">
            <v>4727700</v>
          </cell>
          <cell r="AO55">
            <v>5642036</v>
          </cell>
          <cell r="AP55" t="str">
            <v>Recursos Propios de Libre Destinación</v>
          </cell>
          <cell r="AQ55" t="str">
            <v>Recursos Propios de Libre Destinación</v>
          </cell>
        </row>
        <row r="56">
          <cell r="P56" t="str">
            <v>BP260054391010113</v>
          </cell>
          <cell r="Q56">
            <v>45</v>
          </cell>
          <cell r="R56" t="str">
            <v>Consolidar listados censales de población especial</v>
          </cell>
          <cell r="S56" t="str">
            <v>2-320202009</v>
          </cell>
          <cell r="T56" t="str">
            <v>Servicios para la comunidad, sociales y personales</v>
          </cell>
          <cell r="U56">
            <v>121000</v>
          </cell>
          <cell r="V56" t="str">
            <v>Ingresos corrientes de Libre Destinación</v>
          </cell>
          <cell r="W56" t="str">
            <v>Organismo</v>
          </cell>
          <cell r="X56" t="str">
            <v>SANTIAGO DE CALI</v>
          </cell>
          <cell r="Y56" t="str">
            <v>Actual</v>
          </cell>
          <cell r="Z56" t="str">
            <v>Inversión</v>
          </cell>
          <cell r="AA56">
            <v>28383600</v>
          </cell>
          <cell r="AB56">
            <v>28383600</v>
          </cell>
          <cell r="AC56">
            <v>28140000</v>
          </cell>
          <cell r="AD56">
            <v>28140000</v>
          </cell>
          <cell r="AE56">
            <v>28140000</v>
          </cell>
          <cell r="AF56">
            <v>0</v>
          </cell>
          <cell r="AG56">
            <v>0</v>
          </cell>
          <cell r="AH56">
            <v>0</v>
          </cell>
          <cell r="AI56">
            <v>0</v>
          </cell>
          <cell r="AJ56">
            <v>0</v>
          </cell>
          <cell r="AK56">
            <v>0</v>
          </cell>
          <cell r="AL56">
            <v>28140000</v>
          </cell>
          <cell r="AM56">
            <v>28140000</v>
          </cell>
          <cell r="AN56">
            <v>0</v>
          </cell>
          <cell r="AO56">
            <v>243600</v>
          </cell>
          <cell r="AP56" t="str">
            <v>Recursos Propios de Libre Destinación</v>
          </cell>
          <cell r="AQ56" t="str">
            <v>Recursos Propios de Libre Destinación</v>
          </cell>
        </row>
        <row r="57">
          <cell r="P57" t="str">
            <v>BP260054391010114</v>
          </cell>
          <cell r="Q57">
            <v>46</v>
          </cell>
          <cell r="R57" t="str">
            <v>Depurar bases de datos provenientes de diferentes fuentes de información</v>
          </cell>
          <cell r="S57" t="str">
            <v>2-320202009</v>
          </cell>
          <cell r="T57" t="str">
            <v>Servicios para la comunidad, sociales y personales</v>
          </cell>
          <cell r="U57">
            <v>121000</v>
          </cell>
          <cell r="V57" t="str">
            <v>Ingresos corrientes de Libre Destinación</v>
          </cell>
          <cell r="W57" t="str">
            <v>Organismo</v>
          </cell>
          <cell r="X57" t="str">
            <v>SANTIAGO DE CALI</v>
          </cell>
          <cell r="Y57" t="str">
            <v>Actual</v>
          </cell>
          <cell r="Z57" t="str">
            <v>Inversión</v>
          </cell>
          <cell r="AA57">
            <v>28383600</v>
          </cell>
          <cell r="AB57">
            <v>28383600</v>
          </cell>
          <cell r="AC57">
            <v>23520000</v>
          </cell>
          <cell r="AD57">
            <v>23520000</v>
          </cell>
          <cell r="AE57">
            <v>23520000</v>
          </cell>
          <cell r="AF57">
            <v>0</v>
          </cell>
          <cell r="AG57">
            <v>0</v>
          </cell>
          <cell r="AH57">
            <v>0</v>
          </cell>
          <cell r="AI57">
            <v>0</v>
          </cell>
          <cell r="AJ57">
            <v>0</v>
          </cell>
          <cell r="AK57">
            <v>0</v>
          </cell>
          <cell r="AL57">
            <v>26251200</v>
          </cell>
          <cell r="AM57">
            <v>23520000</v>
          </cell>
          <cell r="AN57">
            <v>2731200</v>
          </cell>
          <cell r="AO57">
            <v>2132400</v>
          </cell>
          <cell r="AP57" t="str">
            <v>Recursos Propios de Libre Destinación</v>
          </cell>
          <cell r="AQ57" t="str">
            <v>Recursos Propios de Libre Destinación</v>
          </cell>
        </row>
        <row r="58">
          <cell r="P58" t="str">
            <v>BP260054391010115</v>
          </cell>
          <cell r="Q58">
            <v>47</v>
          </cell>
          <cell r="R58" t="str">
            <v>Identificar posibles beneficiarios y contribuyentes del Sistema General de Seguridad Social en Salud</v>
          </cell>
          <cell r="S58" t="str">
            <v>2-320202009</v>
          </cell>
          <cell r="T58" t="str">
            <v>Servicios para la comunidad, sociales y personales</v>
          </cell>
          <cell r="U58">
            <v>121000</v>
          </cell>
          <cell r="V58" t="str">
            <v>Ingresos corrientes de Libre Destinación</v>
          </cell>
          <cell r="W58" t="str">
            <v>Organismo</v>
          </cell>
          <cell r="X58" t="str">
            <v>SANTIAGO DE CALI</v>
          </cell>
          <cell r="Y58" t="str">
            <v>Actual</v>
          </cell>
          <cell r="Z58" t="str">
            <v>Inversión</v>
          </cell>
          <cell r="AA58">
            <v>45501400</v>
          </cell>
          <cell r="AB58">
            <v>45501400</v>
          </cell>
          <cell r="AC58">
            <v>39241914</v>
          </cell>
          <cell r="AD58">
            <v>38625414</v>
          </cell>
          <cell r="AE58">
            <v>38625414</v>
          </cell>
          <cell r="AF58">
            <v>0</v>
          </cell>
          <cell r="AG58">
            <v>0</v>
          </cell>
          <cell r="AH58">
            <v>0</v>
          </cell>
          <cell r="AI58">
            <v>0</v>
          </cell>
          <cell r="AJ58">
            <v>0</v>
          </cell>
          <cell r="AK58">
            <v>0</v>
          </cell>
          <cell r="AL58">
            <v>39858414</v>
          </cell>
          <cell r="AM58">
            <v>39241914</v>
          </cell>
          <cell r="AN58">
            <v>616500</v>
          </cell>
          <cell r="AO58">
            <v>5642986</v>
          </cell>
          <cell r="AP58" t="str">
            <v>Recursos Propios de Libre Destinación</v>
          </cell>
          <cell r="AQ58" t="str">
            <v>Recursos Propios de Libre Destinación</v>
          </cell>
        </row>
        <row r="59">
          <cell r="P59" t="str">
            <v>BP260054391010116</v>
          </cell>
          <cell r="Q59">
            <v>48</v>
          </cell>
          <cell r="R59" t="str">
            <v>Promover la afiliación al Sistema General de Seguridad Social en Salud</v>
          </cell>
          <cell r="S59" t="str">
            <v>2-320202009</v>
          </cell>
          <cell r="T59" t="str">
            <v>Servicios para la comunidad, sociales y personales</v>
          </cell>
          <cell r="U59">
            <v>121000</v>
          </cell>
          <cell r="V59" t="str">
            <v>Ingresos corrientes de Libre Destinación</v>
          </cell>
          <cell r="W59" t="str">
            <v>Organismo</v>
          </cell>
          <cell r="X59" t="str">
            <v>SANTIAGO DE CALI</v>
          </cell>
          <cell r="Y59" t="str">
            <v>Actual</v>
          </cell>
          <cell r="Z59" t="str">
            <v>Inversión</v>
          </cell>
          <cell r="AA59">
            <v>45501400</v>
          </cell>
          <cell r="AB59">
            <v>45501400</v>
          </cell>
          <cell r="AC59">
            <v>45009672</v>
          </cell>
          <cell r="AD59">
            <v>42345672</v>
          </cell>
          <cell r="AE59">
            <v>42345672</v>
          </cell>
          <cell r="AF59">
            <v>0</v>
          </cell>
          <cell r="AG59">
            <v>0</v>
          </cell>
          <cell r="AH59">
            <v>0</v>
          </cell>
          <cell r="AI59">
            <v>0</v>
          </cell>
          <cell r="AJ59">
            <v>0</v>
          </cell>
          <cell r="AK59">
            <v>0</v>
          </cell>
          <cell r="AL59">
            <v>45009672</v>
          </cell>
          <cell r="AM59">
            <v>45009672</v>
          </cell>
          <cell r="AN59">
            <v>0</v>
          </cell>
          <cell r="AO59">
            <v>491728</v>
          </cell>
          <cell r="AP59" t="str">
            <v>Recursos Propios de Libre Destinación</v>
          </cell>
          <cell r="AQ59" t="str">
            <v>Recursos Propios de Libre Destinación</v>
          </cell>
        </row>
        <row r="60">
          <cell r="P60" t="str">
            <v>BP260054391010117</v>
          </cell>
          <cell r="Q60">
            <v>49</v>
          </cell>
          <cell r="R60" t="str">
            <v>Monitorear el flujo de recursos del régimen subsidiado</v>
          </cell>
          <cell r="S60" t="str">
            <v>2-320202009</v>
          </cell>
          <cell r="T60" t="str">
            <v>Servicios para la comunidad, sociales y personales</v>
          </cell>
          <cell r="U60">
            <v>121000</v>
          </cell>
          <cell r="V60" t="str">
            <v>Ingresos corrientes de Libre Destinación</v>
          </cell>
          <cell r="W60" t="str">
            <v>Organismo</v>
          </cell>
          <cell r="X60" t="str">
            <v>SANTIAGO DE CALI</v>
          </cell>
          <cell r="Y60" t="str">
            <v>Actual</v>
          </cell>
          <cell r="Z60" t="str">
            <v>Inversión</v>
          </cell>
          <cell r="AA60">
            <v>12117000</v>
          </cell>
          <cell r="AB60">
            <v>12117000</v>
          </cell>
          <cell r="AC60">
            <v>12014000</v>
          </cell>
          <cell r="AD60">
            <v>12014000</v>
          </cell>
          <cell r="AE60">
            <v>12014000</v>
          </cell>
          <cell r="AF60">
            <v>0</v>
          </cell>
          <cell r="AG60">
            <v>0</v>
          </cell>
          <cell r="AH60">
            <v>0</v>
          </cell>
          <cell r="AI60">
            <v>0</v>
          </cell>
          <cell r="AJ60">
            <v>0</v>
          </cell>
          <cell r="AK60">
            <v>0</v>
          </cell>
          <cell r="AL60">
            <v>12014000</v>
          </cell>
          <cell r="AM60">
            <v>12014000</v>
          </cell>
          <cell r="AN60">
            <v>0</v>
          </cell>
          <cell r="AO60">
            <v>103000</v>
          </cell>
          <cell r="AP60" t="str">
            <v>Recursos Propios de Libre Destinación</v>
          </cell>
          <cell r="AQ60" t="str">
            <v>Recursos Propios de Libre Destinación</v>
          </cell>
        </row>
        <row r="61">
          <cell r="P61" t="str">
            <v>BP260054391010118</v>
          </cell>
          <cell r="Q61">
            <v>50</v>
          </cell>
          <cell r="R61" t="str">
            <v>Realizar verificación de guías de liquidación</v>
          </cell>
          <cell r="S61" t="str">
            <v>2-320202009</v>
          </cell>
          <cell r="T61" t="str">
            <v>Servicios para la comunidad, sociales y personales</v>
          </cell>
          <cell r="U61">
            <v>121000</v>
          </cell>
          <cell r="V61" t="str">
            <v>Ingresos corrientes de Libre Destinación</v>
          </cell>
          <cell r="W61" t="str">
            <v>Organismo</v>
          </cell>
          <cell r="X61" t="str">
            <v>SANTIAGO DE CALI</v>
          </cell>
          <cell r="Y61" t="str">
            <v>Actual</v>
          </cell>
          <cell r="Z61" t="str">
            <v>Inversión</v>
          </cell>
          <cell r="AA61">
            <v>12117000</v>
          </cell>
          <cell r="AB61">
            <v>12117000</v>
          </cell>
          <cell r="AC61">
            <v>12014000</v>
          </cell>
          <cell r="AD61">
            <v>12014000</v>
          </cell>
          <cell r="AE61">
            <v>12014000</v>
          </cell>
          <cell r="AF61">
            <v>0</v>
          </cell>
          <cell r="AG61">
            <v>0</v>
          </cell>
          <cell r="AH61">
            <v>0</v>
          </cell>
          <cell r="AI61">
            <v>0</v>
          </cell>
          <cell r="AJ61">
            <v>0</v>
          </cell>
          <cell r="AK61">
            <v>0</v>
          </cell>
          <cell r="AL61">
            <v>12014000</v>
          </cell>
          <cell r="AM61">
            <v>12014000</v>
          </cell>
          <cell r="AN61">
            <v>0</v>
          </cell>
          <cell r="AO61">
            <v>103000</v>
          </cell>
          <cell r="AP61" t="str">
            <v>Recursos Propios de Libre Destinación</v>
          </cell>
          <cell r="AQ61" t="str">
            <v>Recursos Propios de Libre Destinación</v>
          </cell>
        </row>
        <row r="62">
          <cell r="P62" t="str">
            <v>BP260054391010103</v>
          </cell>
          <cell r="Q62">
            <v>35</v>
          </cell>
          <cell r="R62" t="str">
            <v>Realizar verificación de guías de liquidación</v>
          </cell>
          <cell r="S62" t="str">
            <v>2-320202009</v>
          </cell>
          <cell r="T62" t="str">
            <v>Servicios para la comunidad, sociales y personales</v>
          </cell>
          <cell r="U62">
            <v>12322801</v>
          </cell>
          <cell r="V62" t="str">
            <v>Coljuegos  25%</v>
          </cell>
          <cell r="W62" t="str">
            <v>Organismo</v>
          </cell>
          <cell r="X62" t="str">
            <v>SANTIAGO DE CALI</v>
          </cell>
          <cell r="Y62" t="str">
            <v>Actual</v>
          </cell>
          <cell r="Z62" t="str">
            <v>Inversión</v>
          </cell>
          <cell r="AA62">
            <v>24234000</v>
          </cell>
          <cell r="AB62">
            <v>24234000</v>
          </cell>
          <cell r="AC62">
            <v>15345000</v>
          </cell>
          <cell r="AD62">
            <v>8415000</v>
          </cell>
          <cell r="AE62">
            <v>8415000</v>
          </cell>
          <cell r="AF62">
            <v>0</v>
          </cell>
          <cell r="AG62">
            <v>0</v>
          </cell>
          <cell r="AH62">
            <v>0</v>
          </cell>
          <cell r="AI62">
            <v>0</v>
          </cell>
          <cell r="AJ62">
            <v>0</v>
          </cell>
          <cell r="AK62">
            <v>0</v>
          </cell>
          <cell r="AL62">
            <v>18076200</v>
          </cell>
          <cell r="AM62">
            <v>15345000</v>
          </cell>
          <cell r="AN62">
            <v>2731200</v>
          </cell>
          <cell r="AO62">
            <v>6157800</v>
          </cell>
          <cell r="AP62" t="str">
            <v>Otros Recursos con Destinación Especifica</v>
          </cell>
          <cell r="AQ62" t="str">
            <v>Recursos con Destinacion Especifica</v>
          </cell>
        </row>
        <row r="63">
          <cell r="P63" t="str">
            <v>BP260054391010104</v>
          </cell>
          <cell r="Q63">
            <v>36</v>
          </cell>
          <cell r="R63" t="str">
            <v>Monitorear el flujo de recursos del régimen subsidiado</v>
          </cell>
          <cell r="S63" t="str">
            <v>2-320202009</v>
          </cell>
          <cell r="T63" t="str">
            <v>Servicios para la comunidad, sociales y personales</v>
          </cell>
          <cell r="U63">
            <v>12322801</v>
          </cell>
          <cell r="V63" t="str">
            <v>Coljuegos  25%</v>
          </cell>
          <cell r="W63" t="str">
            <v>Organismo</v>
          </cell>
          <cell r="X63" t="str">
            <v>SANTIAGO DE CALI</v>
          </cell>
          <cell r="Y63" t="str">
            <v>Actual</v>
          </cell>
          <cell r="Z63" t="str">
            <v>Inversión</v>
          </cell>
          <cell r="AA63">
            <v>24234000</v>
          </cell>
          <cell r="AB63">
            <v>24234000</v>
          </cell>
          <cell r="AC63">
            <v>15345000</v>
          </cell>
          <cell r="AD63">
            <v>8415000</v>
          </cell>
          <cell r="AE63">
            <v>8415000</v>
          </cell>
          <cell r="AF63">
            <v>0</v>
          </cell>
          <cell r="AG63">
            <v>0</v>
          </cell>
          <cell r="AH63">
            <v>0</v>
          </cell>
          <cell r="AI63">
            <v>0</v>
          </cell>
          <cell r="AJ63">
            <v>0</v>
          </cell>
          <cell r="AK63">
            <v>0</v>
          </cell>
          <cell r="AL63">
            <v>18076200</v>
          </cell>
          <cell r="AM63">
            <v>15345000</v>
          </cell>
          <cell r="AN63">
            <v>2731200</v>
          </cell>
          <cell r="AO63">
            <v>6157800</v>
          </cell>
          <cell r="AP63" t="str">
            <v>Otros Recursos con Destinación Especifica</v>
          </cell>
          <cell r="AQ63" t="str">
            <v>Recursos con Destinacion Especifica</v>
          </cell>
        </row>
        <row r="64">
          <cell r="P64" t="str">
            <v>BP260054391010105</v>
          </cell>
          <cell r="Q64">
            <v>37</v>
          </cell>
          <cell r="R64" t="str">
            <v>Promover la afiliación al Sistema General de Seguridad Social en Salud</v>
          </cell>
          <cell r="S64" t="str">
            <v>2-320202009</v>
          </cell>
          <cell r="T64" t="str">
            <v>Servicios para la comunidad, sociales y personales</v>
          </cell>
          <cell r="U64">
            <v>12322801</v>
          </cell>
          <cell r="V64" t="str">
            <v>Coljuegos  25%</v>
          </cell>
          <cell r="W64" t="str">
            <v>Organismo</v>
          </cell>
          <cell r="X64" t="str">
            <v>SANTIAGO DE CALI</v>
          </cell>
          <cell r="Y64" t="str">
            <v>Actual</v>
          </cell>
          <cell r="Z64" t="str">
            <v>Inversión</v>
          </cell>
          <cell r="AA64">
            <v>91002800</v>
          </cell>
          <cell r="AB64">
            <v>91002800</v>
          </cell>
          <cell r="AC64">
            <v>83733342</v>
          </cell>
          <cell r="AD64">
            <v>59931506</v>
          </cell>
          <cell r="AE64">
            <v>59000506</v>
          </cell>
          <cell r="AF64">
            <v>0</v>
          </cell>
          <cell r="AG64">
            <v>0</v>
          </cell>
          <cell r="AH64">
            <v>0</v>
          </cell>
          <cell r="AI64">
            <v>0</v>
          </cell>
          <cell r="AJ64">
            <v>0</v>
          </cell>
          <cell r="AK64">
            <v>0</v>
          </cell>
          <cell r="AL64">
            <v>86464542</v>
          </cell>
          <cell r="AM64">
            <v>83733342</v>
          </cell>
          <cell r="AN64">
            <v>2731200</v>
          </cell>
          <cell r="AO64">
            <v>4538258</v>
          </cell>
          <cell r="AP64" t="str">
            <v>Otros Recursos con Destinación Especifica</v>
          </cell>
          <cell r="AQ64" t="str">
            <v>Recursos con Destinacion Especifica</v>
          </cell>
        </row>
        <row r="65">
          <cell r="P65" t="str">
            <v>BP260054391010106</v>
          </cell>
          <cell r="Q65">
            <v>38</v>
          </cell>
          <cell r="R65" t="str">
            <v>Identificar posibles beneficiarios y contribuyentes del Sistema General de Seguridad Social en Salud</v>
          </cell>
          <cell r="S65" t="str">
            <v>2-320202009</v>
          </cell>
          <cell r="T65" t="str">
            <v>Servicios para la comunidad, sociales y personales</v>
          </cell>
          <cell r="U65">
            <v>12322801</v>
          </cell>
          <cell r="V65" t="str">
            <v>Coljuegos  25%</v>
          </cell>
          <cell r="W65" t="str">
            <v>Organismo</v>
          </cell>
          <cell r="X65" t="str">
            <v>SANTIAGO DE CALI</v>
          </cell>
          <cell r="Y65" t="str">
            <v>Actual</v>
          </cell>
          <cell r="Z65" t="str">
            <v>Inversión</v>
          </cell>
          <cell r="AA65">
            <v>91002800</v>
          </cell>
          <cell r="AB65">
            <v>91002800</v>
          </cell>
          <cell r="AC65">
            <v>86679579</v>
          </cell>
          <cell r="AD65">
            <v>61753748</v>
          </cell>
          <cell r="AE65">
            <v>60822748</v>
          </cell>
          <cell r="AF65">
            <v>0</v>
          </cell>
          <cell r="AG65">
            <v>0</v>
          </cell>
          <cell r="AH65">
            <v>0</v>
          </cell>
          <cell r="AI65">
            <v>0</v>
          </cell>
          <cell r="AJ65">
            <v>0</v>
          </cell>
          <cell r="AK65">
            <v>0</v>
          </cell>
          <cell r="AL65">
            <v>86679579</v>
          </cell>
          <cell r="AM65">
            <v>86679579</v>
          </cell>
          <cell r="AN65">
            <v>0</v>
          </cell>
          <cell r="AO65">
            <v>4323221</v>
          </cell>
          <cell r="AP65" t="str">
            <v>Otros Recursos con Destinación Especifica</v>
          </cell>
          <cell r="AQ65" t="str">
            <v>Recursos con Destinacion Especifica</v>
          </cell>
        </row>
        <row r="66">
          <cell r="P66" t="str">
            <v>BP260054391010107</v>
          </cell>
          <cell r="Q66">
            <v>39</v>
          </cell>
          <cell r="R66" t="str">
            <v>Depurar bases de datos provenientes de diferentes fuentes de información</v>
          </cell>
          <cell r="S66" t="str">
            <v>2-320202009</v>
          </cell>
          <cell r="T66" t="str">
            <v>Servicios para la comunidad, sociales y personales</v>
          </cell>
          <cell r="U66">
            <v>12322801</v>
          </cell>
          <cell r="V66" t="str">
            <v>Coljuegos  25%</v>
          </cell>
          <cell r="W66" t="str">
            <v>Organismo</v>
          </cell>
          <cell r="X66" t="str">
            <v>SANTIAGO DE CALI</v>
          </cell>
          <cell r="Y66" t="str">
            <v>Actual</v>
          </cell>
          <cell r="Z66" t="str">
            <v>Inversión</v>
          </cell>
          <cell r="AA66">
            <v>56767200</v>
          </cell>
          <cell r="AB66">
            <v>56767200</v>
          </cell>
          <cell r="AC66">
            <v>55606500</v>
          </cell>
          <cell r="AD66">
            <v>45536500</v>
          </cell>
          <cell r="AE66">
            <v>45536500</v>
          </cell>
          <cell r="AF66">
            <v>0</v>
          </cell>
          <cell r="AG66">
            <v>0</v>
          </cell>
          <cell r="AH66">
            <v>0</v>
          </cell>
          <cell r="AI66">
            <v>0</v>
          </cell>
          <cell r="AJ66">
            <v>0</v>
          </cell>
          <cell r="AK66">
            <v>0</v>
          </cell>
          <cell r="AL66">
            <v>55686500</v>
          </cell>
          <cell r="AM66">
            <v>55606500</v>
          </cell>
          <cell r="AN66">
            <v>80000</v>
          </cell>
          <cell r="AO66">
            <v>1080700</v>
          </cell>
          <cell r="AP66" t="str">
            <v>Otros Recursos con Destinación Especifica</v>
          </cell>
          <cell r="AQ66" t="str">
            <v>Recursos con Destinacion Especifica</v>
          </cell>
        </row>
        <row r="67">
          <cell r="P67" t="str">
            <v>BP260054391010108</v>
          </cell>
          <cell r="Q67">
            <v>40</v>
          </cell>
          <cell r="R67" t="str">
            <v>Consolidar listados censales de población especial</v>
          </cell>
          <cell r="S67" t="str">
            <v>2-320202009</v>
          </cell>
          <cell r="T67" t="str">
            <v>Servicios para la comunidad, sociales y personales</v>
          </cell>
          <cell r="U67">
            <v>12322801</v>
          </cell>
          <cell r="V67" t="str">
            <v>Coljuegos  25%</v>
          </cell>
          <cell r="W67" t="str">
            <v>Organismo</v>
          </cell>
          <cell r="X67" t="str">
            <v>SANTIAGO DE CALI</v>
          </cell>
          <cell r="Y67" t="str">
            <v>Actual</v>
          </cell>
          <cell r="Z67" t="str">
            <v>Inversión</v>
          </cell>
          <cell r="AA67">
            <v>56767200</v>
          </cell>
          <cell r="AB67">
            <v>56767200</v>
          </cell>
          <cell r="AC67">
            <v>55666500</v>
          </cell>
          <cell r="AD67">
            <v>37416500</v>
          </cell>
          <cell r="AE67">
            <v>37416500</v>
          </cell>
          <cell r="AF67">
            <v>0</v>
          </cell>
          <cell r="AG67">
            <v>0</v>
          </cell>
          <cell r="AH67">
            <v>0</v>
          </cell>
          <cell r="AI67">
            <v>0</v>
          </cell>
          <cell r="AJ67">
            <v>0</v>
          </cell>
          <cell r="AK67">
            <v>0</v>
          </cell>
          <cell r="AL67">
            <v>55766500</v>
          </cell>
          <cell r="AM67">
            <v>55666500</v>
          </cell>
          <cell r="AN67">
            <v>100000</v>
          </cell>
          <cell r="AO67">
            <v>1000700</v>
          </cell>
          <cell r="AP67" t="str">
            <v>Otros Recursos con Destinación Especifica</v>
          </cell>
          <cell r="AQ67" t="str">
            <v>Recursos con Destinacion Especifica</v>
          </cell>
        </row>
        <row r="68">
          <cell r="P68" t="str">
            <v>BP260054391010109</v>
          </cell>
          <cell r="Q68">
            <v>41</v>
          </cell>
          <cell r="R68" t="str">
            <v>Realizar seguimiento al proceso de afiliación mediante el Sistema de Afiliación Transaccional SAT</v>
          </cell>
          <cell r="S68" t="str">
            <v>2-320202009</v>
          </cell>
          <cell r="T68" t="str">
            <v>Servicios para la comunidad, sociales y personales</v>
          </cell>
          <cell r="U68">
            <v>12322801</v>
          </cell>
          <cell r="V68" t="str">
            <v>Coljuegos  25%</v>
          </cell>
          <cell r="W68" t="str">
            <v>Organismo</v>
          </cell>
          <cell r="X68" t="str">
            <v>SANTIAGO DE CALI</v>
          </cell>
          <cell r="Y68" t="str">
            <v>Actual</v>
          </cell>
          <cell r="Z68" t="str">
            <v>Inversión</v>
          </cell>
          <cell r="AA68">
            <v>91002800</v>
          </cell>
          <cell r="AB68">
            <v>91002800</v>
          </cell>
          <cell r="AC68">
            <v>90736579</v>
          </cell>
          <cell r="AD68">
            <v>67334746</v>
          </cell>
          <cell r="AE68">
            <v>63610746</v>
          </cell>
          <cell r="AF68">
            <v>0</v>
          </cell>
          <cell r="AG68">
            <v>0</v>
          </cell>
          <cell r="AH68">
            <v>0</v>
          </cell>
          <cell r="AI68">
            <v>0</v>
          </cell>
          <cell r="AJ68">
            <v>0</v>
          </cell>
          <cell r="AK68">
            <v>0</v>
          </cell>
          <cell r="AL68">
            <v>90736579</v>
          </cell>
          <cell r="AM68">
            <v>90736579</v>
          </cell>
          <cell r="AN68">
            <v>0</v>
          </cell>
          <cell r="AO68">
            <v>266221</v>
          </cell>
          <cell r="AP68" t="str">
            <v>Otros Recursos con Destinación Especifica</v>
          </cell>
          <cell r="AQ68" t="str">
            <v>Recursos con Destinacion Especifica</v>
          </cell>
        </row>
        <row r="69">
          <cell r="P69" t="str">
            <v>BP260054391010111</v>
          </cell>
          <cell r="Q69">
            <v>43</v>
          </cell>
          <cell r="R69" t="str">
            <v>Realizar afiliación y continuidad al régimen subsidiado</v>
          </cell>
          <cell r="S69" t="str">
            <v>2-330509045</v>
          </cell>
          <cell r="T69" t="str">
            <v xml:space="preserve">Aseguramiento en salud S.S.F. (Leyes 100 de 1993, 1122 de 2007, 1393 de 2010, 1438 de 2011 y 1607 de 2012) </v>
          </cell>
          <cell r="U69">
            <v>12322802</v>
          </cell>
          <cell r="V69" t="str">
            <v>Coljuegos S.S.F. 75%</v>
          </cell>
          <cell r="W69" t="str">
            <v>Organismo</v>
          </cell>
          <cell r="X69" t="str">
            <v>SANTIAGO DE CALI</v>
          </cell>
          <cell r="Y69" t="str">
            <v>Actual</v>
          </cell>
          <cell r="Z69" t="str">
            <v>Inversión</v>
          </cell>
          <cell r="AA69">
            <v>32083252422</v>
          </cell>
          <cell r="AB69">
            <v>32083252422</v>
          </cell>
          <cell r="AC69">
            <v>27060055759</v>
          </cell>
          <cell r="AD69">
            <v>27060055759</v>
          </cell>
          <cell r="AE69">
            <v>27060055759</v>
          </cell>
          <cell r="AF69">
            <v>0</v>
          </cell>
          <cell r="AG69">
            <v>0</v>
          </cell>
          <cell r="AH69">
            <v>0</v>
          </cell>
          <cell r="AI69">
            <v>0</v>
          </cell>
          <cell r="AJ69">
            <v>0</v>
          </cell>
          <cell r="AK69">
            <v>0</v>
          </cell>
          <cell r="AL69">
            <v>27492120123</v>
          </cell>
          <cell r="AM69">
            <v>27060055759</v>
          </cell>
          <cell r="AN69">
            <v>432064364</v>
          </cell>
          <cell r="AO69">
            <v>4591132299</v>
          </cell>
          <cell r="AP69" t="str">
            <v>Otros Recursos con Destinación Especifica</v>
          </cell>
          <cell r="AQ69" t="str">
            <v>Recursos con Destinacion Especifica</v>
          </cell>
        </row>
        <row r="70">
          <cell r="P70" t="str">
            <v>BP260054391010101</v>
          </cell>
          <cell r="Q70">
            <v>33</v>
          </cell>
          <cell r="R70" t="str">
            <v>Realizar el pago de la tasa de superintendencia nacional de salud por acciones de Inspección, Vigilancia y Control territorial</v>
          </cell>
          <cell r="S70" t="str">
            <v>2-380301</v>
          </cell>
          <cell r="T70" t="str">
            <v>Tasa Superintendencia Nacional de Salud por acciones de IVC Territorial</v>
          </cell>
          <cell r="U70">
            <v>12330703</v>
          </cell>
          <cell r="V70" t="str">
            <v xml:space="preserve">ADRES SSF (Régimen Subsidiado) </v>
          </cell>
          <cell r="W70" t="str">
            <v>Organismo</v>
          </cell>
          <cell r="X70" t="str">
            <v>SANTIAGO DE CALI</v>
          </cell>
          <cell r="Y70" t="str">
            <v>Actual</v>
          </cell>
          <cell r="Z70" t="str">
            <v>Inversión</v>
          </cell>
          <cell r="AA70">
            <v>6391086140</v>
          </cell>
          <cell r="AB70">
            <v>6434582864</v>
          </cell>
          <cell r="AC70">
            <v>5362152383</v>
          </cell>
          <cell r="AD70">
            <v>5362152383</v>
          </cell>
          <cell r="AE70">
            <v>5362152383</v>
          </cell>
          <cell r="AF70">
            <v>0</v>
          </cell>
          <cell r="AG70">
            <v>43496724</v>
          </cell>
          <cell r="AH70">
            <v>0</v>
          </cell>
          <cell r="AI70">
            <v>0</v>
          </cell>
          <cell r="AJ70">
            <v>0</v>
          </cell>
          <cell r="AK70">
            <v>0</v>
          </cell>
          <cell r="AL70">
            <v>6434582864</v>
          </cell>
          <cell r="AM70">
            <v>5362152383</v>
          </cell>
          <cell r="AN70">
            <v>1072430481</v>
          </cell>
          <cell r="AO70">
            <v>0</v>
          </cell>
          <cell r="AP70" t="str">
            <v>Otros Recursos con Destinación Especifica</v>
          </cell>
          <cell r="AQ70" t="str">
            <v>Recursos con Destinacion Especifica</v>
          </cell>
        </row>
        <row r="71">
          <cell r="P71" t="str">
            <v>BP260054391010102</v>
          </cell>
          <cell r="Q71">
            <v>34</v>
          </cell>
          <cell r="R71" t="str">
            <v>Realizar afiliación y continuidad al régimen subsidiado</v>
          </cell>
          <cell r="S71" t="str">
            <v>2-330509045</v>
          </cell>
          <cell r="T71" t="str">
            <v xml:space="preserve">Aseguramiento en salud S.S.F. (Leyes 100 de 1993, 1122 de 2007, 1393 de 2010, 1438 de 2011 y 1607 de 2012) </v>
          </cell>
          <cell r="U71">
            <v>12330703</v>
          </cell>
          <cell r="V71" t="str">
            <v xml:space="preserve">ADRES SSF (Régimen Subsidiado) </v>
          </cell>
          <cell r="W71" t="str">
            <v>Organismo</v>
          </cell>
          <cell r="X71" t="str">
            <v>SANTIAGO DE CALI</v>
          </cell>
          <cell r="Y71" t="str">
            <v>Actual</v>
          </cell>
          <cell r="Z71" t="str">
            <v>Inversión</v>
          </cell>
          <cell r="AA71">
            <v>1052356243786</v>
          </cell>
          <cell r="AB71">
            <v>1052356243786</v>
          </cell>
          <cell r="AC71">
            <v>862969576670</v>
          </cell>
          <cell r="AD71">
            <v>862969576670</v>
          </cell>
          <cell r="AE71">
            <v>862969576670</v>
          </cell>
          <cell r="AF71">
            <v>0</v>
          </cell>
          <cell r="AG71">
            <v>0</v>
          </cell>
          <cell r="AH71">
            <v>0</v>
          </cell>
          <cell r="AI71">
            <v>0</v>
          </cell>
          <cell r="AJ71">
            <v>0</v>
          </cell>
          <cell r="AK71">
            <v>0</v>
          </cell>
          <cell r="AL71">
            <v>1013612240215</v>
          </cell>
          <cell r="AM71">
            <v>862969576670</v>
          </cell>
          <cell r="AN71">
            <v>150642663545</v>
          </cell>
          <cell r="AO71">
            <v>38744003571</v>
          </cell>
          <cell r="AP71" t="str">
            <v>Otros Recursos con Destinación Especifica</v>
          </cell>
          <cell r="AQ71" t="str">
            <v>Recursos con Destinacion Especifica</v>
          </cell>
        </row>
        <row r="72">
          <cell r="P72" t="str">
            <v>BP260054391010110</v>
          </cell>
          <cell r="Q72">
            <v>42</v>
          </cell>
          <cell r="R72" t="str">
            <v>Realizar afiliación y continuidad al régimen subsidiado</v>
          </cell>
          <cell r="S72" t="str">
            <v>2-330509045</v>
          </cell>
          <cell r="T72" t="str">
            <v xml:space="preserve">Aseguramiento en salud S.S.F. (Leyes 100 de 1993, 1122 de 2007, 1393 de 2010, 1438 de 2011 y 1607 de 2012) </v>
          </cell>
          <cell r="U72">
            <v>12420101</v>
          </cell>
          <cell r="V72" t="str">
            <v>SGP-Salud-Régimen subsidiado SSF 11/12</v>
          </cell>
          <cell r="W72" t="str">
            <v>Organismo</v>
          </cell>
          <cell r="X72" t="str">
            <v>SANTIAGO DE CALI</v>
          </cell>
          <cell r="Y72" t="str">
            <v>Actual</v>
          </cell>
          <cell r="Z72" t="str">
            <v>Inversión</v>
          </cell>
          <cell r="AA72">
            <v>473950992274</v>
          </cell>
          <cell r="AB72">
            <v>548134051331</v>
          </cell>
          <cell r="AC72">
            <v>448473314727</v>
          </cell>
          <cell r="AD72">
            <v>448473314727</v>
          </cell>
          <cell r="AE72">
            <v>448473314727</v>
          </cell>
          <cell r="AF72">
            <v>0</v>
          </cell>
          <cell r="AG72">
            <v>74183059057</v>
          </cell>
          <cell r="AH72">
            <v>0</v>
          </cell>
          <cell r="AI72">
            <v>0</v>
          </cell>
          <cell r="AJ72">
            <v>0</v>
          </cell>
          <cell r="AK72">
            <v>0</v>
          </cell>
          <cell r="AL72">
            <v>473950992274</v>
          </cell>
          <cell r="AM72">
            <v>448473314727</v>
          </cell>
          <cell r="AN72">
            <v>25477677547</v>
          </cell>
          <cell r="AO72">
            <v>74183059057</v>
          </cell>
          <cell r="AP72" t="str">
            <v>Recursos con Destinación específica del SGP</v>
          </cell>
          <cell r="AQ72" t="str">
            <v>Recursos con Destinacion Especifica</v>
          </cell>
        </row>
        <row r="73">
          <cell r="P73" t="str">
            <v>BP260054391010119</v>
          </cell>
          <cell r="Q73">
            <v>51</v>
          </cell>
          <cell r="R73" t="str">
            <v>Realizar afiliación y continuidad al régimen subsidiado</v>
          </cell>
          <cell r="S73" t="str">
            <v>2-330509045</v>
          </cell>
          <cell r="T73" t="str">
            <v xml:space="preserve">Aseguramiento en salud S.S.F. (Leyes 100 de 1993, 1122 de 2007, 1393 de 2010, 1438 de 2011 y 1607 de 2012) </v>
          </cell>
          <cell r="U73">
            <v>12420102</v>
          </cell>
          <cell r="V73" t="str">
            <v>SGP-Salud-Régimen subsidiado SSF 12/12</v>
          </cell>
          <cell r="W73" t="str">
            <v>Organismo</v>
          </cell>
          <cell r="X73" t="str">
            <v>SANTIAGO DE CALI</v>
          </cell>
          <cell r="Y73" t="str">
            <v>Actual</v>
          </cell>
          <cell r="Z73" t="str">
            <v>Inversión</v>
          </cell>
          <cell r="AA73">
            <v>39381046478</v>
          </cell>
          <cell r="AB73">
            <v>39381046478</v>
          </cell>
          <cell r="AC73">
            <v>34133743143</v>
          </cell>
          <cell r="AD73">
            <v>34133743143</v>
          </cell>
          <cell r="AE73">
            <v>34133743143</v>
          </cell>
          <cell r="AF73">
            <v>0</v>
          </cell>
          <cell r="AG73">
            <v>0</v>
          </cell>
          <cell r="AH73">
            <v>0</v>
          </cell>
          <cell r="AI73">
            <v>0</v>
          </cell>
          <cell r="AJ73">
            <v>0</v>
          </cell>
          <cell r="AK73">
            <v>0</v>
          </cell>
          <cell r="AL73">
            <v>34133743143</v>
          </cell>
          <cell r="AM73">
            <v>34133743143</v>
          </cell>
          <cell r="AN73">
            <v>0</v>
          </cell>
          <cell r="AO73">
            <v>5247303335</v>
          </cell>
          <cell r="AP73" t="str">
            <v>Recursos con Destinación específica del SGP</v>
          </cell>
          <cell r="AQ73" t="str">
            <v>Recursos con Destinacion Especifica</v>
          </cell>
        </row>
        <row r="74">
          <cell r="P74" t="str">
            <v>BP260054391020101</v>
          </cell>
          <cell r="Q74">
            <v>52</v>
          </cell>
          <cell r="R74" t="str">
            <v>Consolidar la información de gestión de auditoria y conciliación de cuentas medicas</v>
          </cell>
          <cell r="S74" t="str">
            <v>2-320202009</v>
          </cell>
          <cell r="T74" t="str">
            <v>Servicios para la comunidad, sociales y personales</v>
          </cell>
          <cell r="U74">
            <v>121000</v>
          </cell>
          <cell r="V74" t="str">
            <v>Ingresos corrientes de Libre Destinación</v>
          </cell>
          <cell r="W74" t="str">
            <v>Organismo</v>
          </cell>
          <cell r="X74" t="str">
            <v>SANTIAGO DE CALI</v>
          </cell>
          <cell r="Y74" t="str">
            <v>Actual</v>
          </cell>
          <cell r="Z74" t="str">
            <v>Inversión</v>
          </cell>
          <cell r="AA74">
            <v>47031250</v>
          </cell>
          <cell r="AB74">
            <v>47031250</v>
          </cell>
          <cell r="AC74">
            <v>46144837</v>
          </cell>
          <cell r="AD74">
            <v>46144837</v>
          </cell>
          <cell r="AE74">
            <v>46144837</v>
          </cell>
          <cell r="AF74">
            <v>0</v>
          </cell>
          <cell r="AG74">
            <v>0</v>
          </cell>
          <cell r="AH74">
            <v>0</v>
          </cell>
          <cell r="AI74">
            <v>0</v>
          </cell>
          <cell r="AJ74">
            <v>0</v>
          </cell>
          <cell r="AK74">
            <v>0</v>
          </cell>
          <cell r="AL74">
            <v>46144837</v>
          </cell>
          <cell r="AM74">
            <v>46144837</v>
          </cell>
          <cell r="AN74">
            <v>0</v>
          </cell>
          <cell r="AO74">
            <v>886413</v>
          </cell>
          <cell r="AP74" t="str">
            <v>Recursos Propios de Libre Destinación</v>
          </cell>
          <cell r="AQ74" t="str">
            <v>Recursos Propios de Libre Destinación</v>
          </cell>
        </row>
        <row r="75">
          <cell r="P75" t="str">
            <v>BP260054391020102</v>
          </cell>
          <cell r="Q75">
            <v>53</v>
          </cell>
          <cell r="R75" t="str">
            <v>Cofinanciar los servicios de salud prestados a la población migrante irregular</v>
          </cell>
          <cell r="S75" t="str">
            <v>2-320202009</v>
          </cell>
          <cell r="T75" t="str">
            <v>Servicios para la comunidad, sociales y personales</v>
          </cell>
          <cell r="U75">
            <v>121000</v>
          </cell>
          <cell r="V75" t="str">
            <v>Ingresos corrientes de Libre Destinación</v>
          </cell>
          <cell r="W75" t="str">
            <v>Organismo</v>
          </cell>
          <cell r="X75" t="str">
            <v>SANTIAGO DE CALI</v>
          </cell>
          <cell r="Y75" t="str">
            <v>Actual</v>
          </cell>
          <cell r="Z75" t="str">
            <v>Inversión</v>
          </cell>
          <cell r="AA75">
            <v>1597190600</v>
          </cell>
          <cell r="AB75">
            <v>1097190600</v>
          </cell>
          <cell r="AC75">
            <v>506509606</v>
          </cell>
          <cell r="AD75">
            <v>506509606</v>
          </cell>
          <cell r="AE75">
            <v>506509606</v>
          </cell>
          <cell r="AF75">
            <v>0</v>
          </cell>
          <cell r="AG75">
            <v>0</v>
          </cell>
          <cell r="AH75">
            <v>-500000000</v>
          </cell>
          <cell r="AI75">
            <v>0</v>
          </cell>
          <cell r="AJ75">
            <v>0</v>
          </cell>
          <cell r="AK75">
            <v>0</v>
          </cell>
          <cell r="AL75">
            <v>710000000</v>
          </cell>
          <cell r="AM75">
            <v>506509606</v>
          </cell>
          <cell r="AN75">
            <v>203490394</v>
          </cell>
          <cell r="AO75">
            <v>387190600</v>
          </cell>
          <cell r="AP75" t="str">
            <v>Recursos Propios de Libre Destinación</v>
          </cell>
          <cell r="AQ75" t="str">
            <v>Recursos Propios de Libre Destinación</v>
          </cell>
        </row>
        <row r="76">
          <cell r="P76" t="str">
            <v>BP260054391020103</v>
          </cell>
          <cell r="Q76">
            <v>54</v>
          </cell>
          <cell r="R76" t="str">
            <v>Auditar y conciliar cuentas médicas de servicios de salud prestados a la población migrante irregular migrante irregular</v>
          </cell>
          <cell r="S76" t="str">
            <v>2-320202009</v>
          </cell>
          <cell r="T76" t="str">
            <v>Servicios para la comunidad, sociales y personales</v>
          </cell>
          <cell r="U76">
            <v>121000</v>
          </cell>
          <cell r="V76" t="str">
            <v>Ingresos corrientes de Libre Destinación</v>
          </cell>
          <cell r="W76" t="str">
            <v>Organismo</v>
          </cell>
          <cell r="X76" t="str">
            <v>SANTIAGO DE CALI</v>
          </cell>
          <cell r="Y76" t="str">
            <v>Actual</v>
          </cell>
          <cell r="Z76" t="str">
            <v>Inversión</v>
          </cell>
          <cell r="AA76">
            <v>47031250</v>
          </cell>
          <cell r="AB76">
            <v>47031250</v>
          </cell>
          <cell r="AC76">
            <v>46144831</v>
          </cell>
          <cell r="AD76">
            <v>46144831</v>
          </cell>
          <cell r="AE76">
            <v>46144831</v>
          </cell>
          <cell r="AF76">
            <v>0</v>
          </cell>
          <cell r="AG76">
            <v>0</v>
          </cell>
          <cell r="AH76">
            <v>0</v>
          </cell>
          <cell r="AI76">
            <v>0</v>
          </cell>
          <cell r="AJ76">
            <v>0</v>
          </cell>
          <cell r="AK76">
            <v>0</v>
          </cell>
          <cell r="AL76">
            <v>46144831</v>
          </cell>
          <cell r="AM76">
            <v>46144831</v>
          </cell>
          <cell r="AN76">
            <v>0</v>
          </cell>
          <cell r="AO76">
            <v>886419</v>
          </cell>
          <cell r="AP76" t="str">
            <v>Recursos Propios de Libre Destinación</v>
          </cell>
          <cell r="AQ76" t="str">
            <v>Recursos Propios de Libre Destinación</v>
          </cell>
        </row>
        <row r="77">
          <cell r="P77" t="str">
            <v>BP260054391020104</v>
          </cell>
          <cell r="Q77">
            <v>55</v>
          </cell>
          <cell r="R77" t="str">
            <v>Consolidar información de servicios de salud prestados a la población migrante irregular</v>
          </cell>
          <cell r="S77" t="str">
            <v>2-320202009</v>
          </cell>
          <cell r="T77" t="str">
            <v>Servicios para la comunidad, sociales y personales</v>
          </cell>
          <cell r="U77">
            <v>121000</v>
          </cell>
          <cell r="V77" t="str">
            <v>Ingresos corrientes de Libre Destinación</v>
          </cell>
          <cell r="W77" t="str">
            <v>Organismo</v>
          </cell>
          <cell r="X77" t="str">
            <v>SANTIAGO DE CALI</v>
          </cell>
          <cell r="Y77" t="str">
            <v>Actual</v>
          </cell>
          <cell r="Z77" t="str">
            <v>Inversión</v>
          </cell>
          <cell r="AA77">
            <v>47031250</v>
          </cell>
          <cell r="AB77">
            <v>47031250</v>
          </cell>
          <cell r="AC77">
            <v>46144832</v>
          </cell>
          <cell r="AD77">
            <v>46144832</v>
          </cell>
          <cell r="AE77">
            <v>46144832</v>
          </cell>
          <cell r="AF77">
            <v>0</v>
          </cell>
          <cell r="AG77">
            <v>0</v>
          </cell>
          <cell r="AH77">
            <v>0</v>
          </cell>
          <cell r="AI77">
            <v>0</v>
          </cell>
          <cell r="AJ77">
            <v>0</v>
          </cell>
          <cell r="AK77">
            <v>0</v>
          </cell>
          <cell r="AL77">
            <v>46144832</v>
          </cell>
          <cell r="AM77">
            <v>46144832</v>
          </cell>
          <cell r="AN77">
            <v>0</v>
          </cell>
          <cell r="AO77">
            <v>886418</v>
          </cell>
          <cell r="AP77" t="str">
            <v>Recursos Propios de Libre Destinación</v>
          </cell>
          <cell r="AQ77" t="str">
            <v>Recursos Propios de Libre Destinación</v>
          </cell>
        </row>
        <row r="78">
          <cell r="P78" t="str">
            <v>BP260054391020105</v>
          </cell>
          <cell r="Q78">
            <v>56</v>
          </cell>
          <cell r="R78" t="str">
            <v>Consolidar información de servicios de salud prestados a la población migrante irregular</v>
          </cell>
          <cell r="S78" t="str">
            <v>2-320202009</v>
          </cell>
          <cell r="T78" t="str">
            <v>Servicios para la comunidad, sociales y personales</v>
          </cell>
          <cell r="U78">
            <v>12322801</v>
          </cell>
          <cell r="V78" t="str">
            <v>Coljuegos  25%</v>
          </cell>
          <cell r="W78" t="str">
            <v>Organismo</v>
          </cell>
          <cell r="X78" t="str">
            <v>SANTIAGO DE CALI</v>
          </cell>
          <cell r="Y78" t="str">
            <v>Actual</v>
          </cell>
          <cell r="Z78" t="str">
            <v>Inversión</v>
          </cell>
          <cell r="AA78">
            <v>90512100</v>
          </cell>
          <cell r="AB78">
            <v>90512100</v>
          </cell>
          <cell r="AC78">
            <v>90314165</v>
          </cell>
          <cell r="AD78">
            <v>73129499</v>
          </cell>
          <cell r="AE78">
            <v>73129499</v>
          </cell>
          <cell r="AF78">
            <v>0</v>
          </cell>
          <cell r="AG78">
            <v>0</v>
          </cell>
          <cell r="AH78">
            <v>0</v>
          </cell>
          <cell r="AI78">
            <v>0</v>
          </cell>
          <cell r="AJ78">
            <v>0</v>
          </cell>
          <cell r="AK78">
            <v>0</v>
          </cell>
          <cell r="AL78">
            <v>90314165</v>
          </cell>
          <cell r="AM78">
            <v>90314165</v>
          </cell>
          <cell r="AN78">
            <v>0</v>
          </cell>
          <cell r="AO78">
            <v>197935</v>
          </cell>
          <cell r="AP78" t="str">
            <v>Otros Recursos con Destinación Especifica</v>
          </cell>
          <cell r="AQ78" t="str">
            <v>Recursos con Destinacion Especifica</v>
          </cell>
        </row>
        <row r="79">
          <cell r="P79" t="str">
            <v>BP260054391020106</v>
          </cell>
          <cell r="Q79">
            <v>57</v>
          </cell>
          <cell r="R79" t="str">
            <v>Auditar y conciliar cuentas médicas de servicios de salud prestados a la población migrante irregular migrante irregular</v>
          </cell>
          <cell r="S79" t="str">
            <v>2-320202009</v>
          </cell>
          <cell r="T79" t="str">
            <v>Servicios para la comunidad, sociales y personales</v>
          </cell>
          <cell r="U79">
            <v>12322801</v>
          </cell>
          <cell r="V79" t="str">
            <v>Coljuegos  25%</v>
          </cell>
          <cell r="W79" t="str">
            <v>Organismo</v>
          </cell>
          <cell r="X79" t="str">
            <v>SANTIAGO DE CALI</v>
          </cell>
          <cell r="Y79" t="str">
            <v>Actual</v>
          </cell>
          <cell r="Z79" t="str">
            <v>Inversión</v>
          </cell>
          <cell r="AA79">
            <v>87238550</v>
          </cell>
          <cell r="AB79">
            <v>87238550</v>
          </cell>
          <cell r="AC79">
            <v>87235665</v>
          </cell>
          <cell r="AD79">
            <v>62646999</v>
          </cell>
          <cell r="AE79">
            <v>62646999</v>
          </cell>
          <cell r="AF79">
            <v>0</v>
          </cell>
          <cell r="AG79">
            <v>0</v>
          </cell>
          <cell r="AH79">
            <v>0</v>
          </cell>
          <cell r="AI79">
            <v>0</v>
          </cell>
          <cell r="AJ79">
            <v>0</v>
          </cell>
          <cell r="AK79">
            <v>0</v>
          </cell>
          <cell r="AL79">
            <v>87235665</v>
          </cell>
          <cell r="AM79">
            <v>87235665</v>
          </cell>
          <cell r="AN79">
            <v>0</v>
          </cell>
          <cell r="AO79">
            <v>2885</v>
          </cell>
          <cell r="AP79" t="str">
            <v>Otros Recursos con Destinación Especifica</v>
          </cell>
          <cell r="AQ79" t="str">
            <v>Recursos con Destinacion Especifica</v>
          </cell>
        </row>
        <row r="80">
          <cell r="P80" t="str">
            <v>BP260054391020107</v>
          </cell>
          <cell r="Q80">
            <v>58</v>
          </cell>
          <cell r="R80" t="str">
            <v>Consolidar la información de gestión de auditoria y conciliación de cuentas medicas</v>
          </cell>
          <cell r="S80" t="str">
            <v>2-320202009</v>
          </cell>
          <cell r="T80" t="str">
            <v>Servicios para la comunidad, sociales y personales</v>
          </cell>
          <cell r="U80">
            <v>12322801</v>
          </cell>
          <cell r="V80" t="str">
            <v>Coljuegos  25%</v>
          </cell>
          <cell r="W80" t="str">
            <v>Organismo</v>
          </cell>
          <cell r="X80" t="str">
            <v>SANTIAGO DE CALI</v>
          </cell>
          <cell r="Y80" t="str">
            <v>Actual</v>
          </cell>
          <cell r="Z80" t="str">
            <v>Inversión</v>
          </cell>
          <cell r="AA80">
            <v>87238550</v>
          </cell>
          <cell r="AB80">
            <v>87238550</v>
          </cell>
          <cell r="AC80">
            <v>87235670</v>
          </cell>
          <cell r="AD80">
            <v>58027002</v>
          </cell>
          <cell r="AE80">
            <v>58027002</v>
          </cell>
          <cell r="AF80">
            <v>0</v>
          </cell>
          <cell r="AG80">
            <v>0</v>
          </cell>
          <cell r="AH80">
            <v>0</v>
          </cell>
          <cell r="AI80">
            <v>0</v>
          </cell>
          <cell r="AJ80">
            <v>0</v>
          </cell>
          <cell r="AK80">
            <v>0</v>
          </cell>
          <cell r="AL80">
            <v>87235670</v>
          </cell>
          <cell r="AM80">
            <v>87235670</v>
          </cell>
          <cell r="AN80">
            <v>0</v>
          </cell>
          <cell r="AO80">
            <v>2880</v>
          </cell>
          <cell r="AP80" t="str">
            <v>Otros Recursos con Destinación Especifica</v>
          </cell>
          <cell r="AQ80" t="str">
            <v>Recursos con Destinacion Especifica</v>
          </cell>
        </row>
        <row r="81">
          <cell r="P81" t="str">
            <v>BP260054451010109</v>
          </cell>
          <cell r="Q81">
            <v>59</v>
          </cell>
          <cell r="R81" t="str">
            <v>Acompañar técnicamente a las organizaciones comunitarias en la participación social en salud.</v>
          </cell>
          <cell r="S81" t="str">
            <v>2-320202009</v>
          </cell>
          <cell r="T81" t="str">
            <v>Servicios para la comunidad, sociales y personales</v>
          </cell>
          <cell r="U81">
            <v>121000</v>
          </cell>
          <cell r="V81" t="str">
            <v>Ingresos corrientes de Libre Destinación</v>
          </cell>
          <cell r="W81" t="str">
            <v>Organismo</v>
          </cell>
          <cell r="X81" t="str">
            <v>SANTIAGO DE CALI</v>
          </cell>
          <cell r="Y81" t="str">
            <v>Actual</v>
          </cell>
          <cell r="Z81" t="str">
            <v>Inversión</v>
          </cell>
          <cell r="AA81">
            <v>541881800</v>
          </cell>
          <cell r="AB81">
            <v>541881800</v>
          </cell>
          <cell r="AC81">
            <v>468446456</v>
          </cell>
          <cell r="AD81">
            <v>409853092</v>
          </cell>
          <cell r="AE81">
            <v>401439092</v>
          </cell>
          <cell r="AF81">
            <v>0</v>
          </cell>
          <cell r="AG81">
            <v>0</v>
          </cell>
          <cell r="AH81">
            <v>0</v>
          </cell>
          <cell r="AI81">
            <v>0</v>
          </cell>
          <cell r="AJ81">
            <v>0</v>
          </cell>
          <cell r="AK81">
            <v>0</v>
          </cell>
          <cell r="AL81">
            <v>523886456</v>
          </cell>
          <cell r="AM81">
            <v>468446456</v>
          </cell>
          <cell r="AN81">
            <v>55440000</v>
          </cell>
          <cell r="AO81">
            <v>17995344</v>
          </cell>
          <cell r="AP81" t="str">
            <v>Recursos Propios de Libre Destinación</v>
          </cell>
          <cell r="AQ81" t="str">
            <v>Recursos Propios de Libre Destinación</v>
          </cell>
        </row>
        <row r="82">
          <cell r="P82" t="str">
            <v>BP260054451010110</v>
          </cell>
          <cell r="Q82">
            <v>60</v>
          </cell>
          <cell r="R82" t="str">
            <v>Realizar acciones institucionales en la gestión de la participación social, la promoción de la salud y la prevención de la enfermedad en los entornos de vida cotidiana.</v>
          </cell>
          <cell r="S82" t="str">
            <v>2-320202009</v>
          </cell>
          <cell r="T82" t="str">
            <v>Servicios para la comunidad, sociales y personales</v>
          </cell>
          <cell r="U82">
            <v>121000</v>
          </cell>
          <cell r="V82" t="str">
            <v>Ingresos corrientes de Libre Destinación</v>
          </cell>
          <cell r="W82" t="str">
            <v>Organismo</v>
          </cell>
          <cell r="X82" t="str">
            <v>SANTIAGO DE CALI</v>
          </cell>
          <cell r="Y82" t="str">
            <v>Actual</v>
          </cell>
          <cell r="Z82" t="str">
            <v>Inversión</v>
          </cell>
          <cell r="AA82">
            <v>243658800</v>
          </cell>
          <cell r="AB82">
            <v>243658800</v>
          </cell>
          <cell r="AC82">
            <v>232473344</v>
          </cell>
          <cell r="AD82">
            <v>201789708</v>
          </cell>
          <cell r="AE82">
            <v>194579708</v>
          </cell>
          <cell r="AF82">
            <v>0</v>
          </cell>
          <cell r="AG82">
            <v>0</v>
          </cell>
          <cell r="AH82">
            <v>0</v>
          </cell>
          <cell r="AI82">
            <v>0</v>
          </cell>
          <cell r="AJ82">
            <v>0</v>
          </cell>
          <cell r="AK82">
            <v>0</v>
          </cell>
          <cell r="AL82">
            <v>232473344</v>
          </cell>
          <cell r="AM82">
            <v>232473344</v>
          </cell>
          <cell r="AN82">
            <v>0</v>
          </cell>
          <cell r="AO82">
            <v>11185456</v>
          </cell>
          <cell r="AP82" t="str">
            <v>Recursos Propios de Libre Destinación</v>
          </cell>
          <cell r="AQ82" t="str">
            <v>Recursos Propios de Libre Destinación</v>
          </cell>
        </row>
        <row r="83">
          <cell r="P83" t="str">
            <v>BP260054451010120</v>
          </cell>
          <cell r="Q83">
            <v>66</v>
          </cell>
          <cell r="R83" t="str">
            <v>Apoyar la gestión de las actividades de fortalecimiento institucional, intersectorial y comunitario.</v>
          </cell>
          <cell r="S83" t="str">
            <v>2-320201003</v>
          </cell>
          <cell r="T83" t="str">
            <v>Otros bienes transportables (excepto productos metálicos, maquinaria y equipo)</v>
          </cell>
          <cell r="U83">
            <v>121000</v>
          </cell>
          <cell r="V83" t="str">
            <v>Ingresos corrientes de Libre Destinación</v>
          </cell>
          <cell r="W83" t="str">
            <v>Organismo</v>
          </cell>
          <cell r="X83" t="str">
            <v>SANTIAGO DE CALI</v>
          </cell>
          <cell r="Y83" t="str">
            <v>Actual</v>
          </cell>
          <cell r="Z83" t="str">
            <v>Inversión</v>
          </cell>
          <cell r="AA83">
            <v>10146000</v>
          </cell>
          <cell r="AB83">
            <v>10146000</v>
          </cell>
          <cell r="AC83">
            <v>0</v>
          </cell>
          <cell r="AD83">
            <v>0</v>
          </cell>
          <cell r="AE83">
            <v>0</v>
          </cell>
          <cell r="AF83">
            <v>0</v>
          </cell>
          <cell r="AG83">
            <v>0</v>
          </cell>
          <cell r="AH83">
            <v>0</v>
          </cell>
          <cell r="AI83">
            <v>0</v>
          </cell>
          <cell r="AJ83">
            <v>0</v>
          </cell>
          <cell r="AK83">
            <v>0</v>
          </cell>
          <cell r="AL83">
            <v>0</v>
          </cell>
          <cell r="AM83">
            <v>0</v>
          </cell>
          <cell r="AN83">
            <v>0</v>
          </cell>
          <cell r="AO83">
            <v>10146000</v>
          </cell>
          <cell r="AP83" t="str">
            <v>Recursos Propios de Libre Destinación</v>
          </cell>
          <cell r="AQ83" t="str">
            <v>Recursos Propios de Libre Destinación</v>
          </cell>
        </row>
        <row r="84">
          <cell r="P84" t="str">
            <v>BP260054451010122</v>
          </cell>
          <cell r="Q84">
            <v>68</v>
          </cell>
          <cell r="R84" t="str">
            <v>Apoyar la gestión de las actividades de fortalecimiento institucional, intersectorial y comunitario.</v>
          </cell>
          <cell r="S84" t="str">
            <v>2-3201010030302</v>
          </cell>
          <cell r="T84" t="str">
            <v>Maquinaria de informática y sus partes, piezas y accesorios</v>
          </cell>
          <cell r="U84">
            <v>121000</v>
          </cell>
          <cell r="V84" t="str">
            <v>Ingresos corrientes de Libre Destinación</v>
          </cell>
          <cell r="W84" t="str">
            <v>Organismo</v>
          </cell>
          <cell r="X84" t="str">
            <v>SANTIAGO DE CALI</v>
          </cell>
          <cell r="Y84" t="str">
            <v>Actual</v>
          </cell>
          <cell r="Z84" t="str">
            <v>Inversión</v>
          </cell>
          <cell r="AA84">
            <v>4313400</v>
          </cell>
          <cell r="AB84">
            <v>4313400</v>
          </cell>
          <cell r="AC84">
            <v>0</v>
          </cell>
          <cell r="AD84">
            <v>0</v>
          </cell>
          <cell r="AE84">
            <v>0</v>
          </cell>
          <cell r="AF84">
            <v>0</v>
          </cell>
          <cell r="AG84">
            <v>0</v>
          </cell>
          <cell r="AH84">
            <v>0</v>
          </cell>
          <cell r="AI84">
            <v>0</v>
          </cell>
          <cell r="AJ84">
            <v>0</v>
          </cell>
          <cell r="AK84">
            <v>0</v>
          </cell>
          <cell r="AL84">
            <v>4313400</v>
          </cell>
          <cell r="AM84">
            <v>0</v>
          </cell>
          <cell r="AN84">
            <v>4313400</v>
          </cell>
          <cell r="AO84">
            <v>0</v>
          </cell>
          <cell r="AP84" t="str">
            <v>Recursos Propios de Libre Destinación</v>
          </cell>
          <cell r="AQ84" t="str">
            <v>Recursos Propios de Libre Destinación</v>
          </cell>
        </row>
        <row r="85">
          <cell r="P85" t="str">
            <v>BP260054451010111</v>
          </cell>
          <cell r="Q85">
            <v>61</v>
          </cell>
          <cell r="R85" t="str">
            <v>Implementar y seguir el plan de acción con articulación intersectorial y comunitaria</v>
          </cell>
          <cell r="S85" t="str">
            <v>2-320202009</v>
          </cell>
          <cell r="T85" t="str">
            <v>Servicios para la comunidad, sociales y personales</v>
          </cell>
          <cell r="U85">
            <v>12420201</v>
          </cell>
          <cell r="V85" t="str">
            <v>SGP-Salud-Salud pública 11/12</v>
          </cell>
          <cell r="W85" t="str">
            <v>Organismo</v>
          </cell>
          <cell r="X85" t="str">
            <v>SANTIAGO DE CALI</v>
          </cell>
          <cell r="Y85" t="str">
            <v>Actual</v>
          </cell>
          <cell r="Z85" t="str">
            <v>Inversión</v>
          </cell>
          <cell r="AA85">
            <v>395570985</v>
          </cell>
          <cell r="AB85">
            <v>395570985</v>
          </cell>
          <cell r="AC85">
            <v>383779800</v>
          </cell>
          <cell r="AD85">
            <v>320275800</v>
          </cell>
          <cell r="AE85">
            <v>320275800</v>
          </cell>
          <cell r="AF85">
            <v>0</v>
          </cell>
          <cell r="AG85">
            <v>0</v>
          </cell>
          <cell r="AH85">
            <v>0</v>
          </cell>
          <cell r="AI85">
            <v>0</v>
          </cell>
          <cell r="AJ85">
            <v>0</v>
          </cell>
          <cell r="AK85">
            <v>0</v>
          </cell>
          <cell r="AL85">
            <v>395570985</v>
          </cell>
          <cell r="AM85">
            <v>383779800</v>
          </cell>
          <cell r="AN85">
            <v>11791185</v>
          </cell>
          <cell r="AO85">
            <v>0</v>
          </cell>
          <cell r="AP85" t="str">
            <v>Recursos con Destinación específica del SGP</v>
          </cell>
          <cell r="AQ85" t="str">
            <v>Recursos con Destinacion Especifica</v>
          </cell>
        </row>
        <row r="86">
          <cell r="P86" t="str">
            <v>BP260054451010113</v>
          </cell>
          <cell r="Q86">
            <v>62</v>
          </cell>
          <cell r="R86" t="str">
            <v>Realizar el alistamiento institucional, intersectorial y comunitario para intervenir en los determinantes socio ambientales de la salud.</v>
          </cell>
          <cell r="S86" t="str">
            <v>2-320202009</v>
          </cell>
          <cell r="T86" t="str">
            <v>Servicios para la comunidad, sociales y personales</v>
          </cell>
          <cell r="U86">
            <v>12420201</v>
          </cell>
          <cell r="V86" t="str">
            <v>SGP-Salud-Salud pública 11/12</v>
          </cell>
          <cell r="W86" t="str">
            <v>Organismo</v>
          </cell>
          <cell r="X86" t="str">
            <v>SANTIAGO DE CALI</v>
          </cell>
          <cell r="Y86" t="str">
            <v>Actual</v>
          </cell>
          <cell r="Z86" t="str">
            <v>Inversión</v>
          </cell>
          <cell r="AA86">
            <v>333446000</v>
          </cell>
          <cell r="AB86">
            <v>333446000</v>
          </cell>
          <cell r="AC86">
            <v>325813000</v>
          </cell>
          <cell r="AD86">
            <v>275189000</v>
          </cell>
          <cell r="AE86">
            <v>275189000</v>
          </cell>
          <cell r="AF86">
            <v>0</v>
          </cell>
          <cell r="AG86">
            <v>0</v>
          </cell>
          <cell r="AH86">
            <v>0</v>
          </cell>
          <cell r="AI86">
            <v>0</v>
          </cell>
          <cell r="AJ86">
            <v>0</v>
          </cell>
          <cell r="AK86">
            <v>0</v>
          </cell>
          <cell r="AL86">
            <v>325956775</v>
          </cell>
          <cell r="AM86">
            <v>325813000</v>
          </cell>
          <cell r="AN86">
            <v>143775</v>
          </cell>
          <cell r="AO86">
            <v>7489225</v>
          </cell>
          <cell r="AP86" t="str">
            <v>Recursos con Destinación específica del SGP</v>
          </cell>
          <cell r="AQ86" t="str">
            <v>Recursos con Destinacion Especifica</v>
          </cell>
        </row>
        <row r="87">
          <cell r="P87" t="str">
            <v>BP260054451010117</v>
          </cell>
          <cell r="Q87">
            <v>63</v>
          </cell>
          <cell r="R87" t="str">
            <v>Elaborar diagnóstico y planificar la gestión integral intersectorial y comunitaria a nivel territorial</v>
          </cell>
          <cell r="S87" t="str">
            <v>2-320202009</v>
          </cell>
          <cell r="T87" t="str">
            <v>Servicios para la comunidad, sociales y personales</v>
          </cell>
          <cell r="U87">
            <v>12420201</v>
          </cell>
          <cell r="V87" t="str">
            <v>SGP-Salud-Salud pública 11/12</v>
          </cell>
          <cell r="W87" t="str">
            <v>Organismo</v>
          </cell>
          <cell r="X87" t="str">
            <v>SANTIAGO DE CALI</v>
          </cell>
          <cell r="Y87" t="str">
            <v>Actual</v>
          </cell>
          <cell r="Z87" t="str">
            <v>Inversión</v>
          </cell>
          <cell r="AA87">
            <v>133139970</v>
          </cell>
          <cell r="AB87">
            <v>133139970</v>
          </cell>
          <cell r="AC87">
            <v>106160200</v>
          </cell>
          <cell r="AD87">
            <v>61686700</v>
          </cell>
          <cell r="AE87">
            <v>61686700</v>
          </cell>
          <cell r="AF87">
            <v>0</v>
          </cell>
          <cell r="AG87">
            <v>0</v>
          </cell>
          <cell r="AH87">
            <v>0</v>
          </cell>
          <cell r="AI87">
            <v>0</v>
          </cell>
          <cell r="AJ87">
            <v>0</v>
          </cell>
          <cell r="AK87">
            <v>0</v>
          </cell>
          <cell r="AL87">
            <v>130994970</v>
          </cell>
          <cell r="AM87">
            <v>106160200</v>
          </cell>
          <cell r="AN87">
            <v>24834770</v>
          </cell>
          <cell r="AO87">
            <v>2145000</v>
          </cell>
          <cell r="AP87" t="str">
            <v>Recursos con Destinación específica del SGP</v>
          </cell>
          <cell r="AQ87" t="str">
            <v>Recursos con Destinacion Especifica</v>
          </cell>
        </row>
        <row r="88">
          <cell r="P88" t="str">
            <v>BP260054451010119</v>
          </cell>
          <cell r="Q88">
            <v>65</v>
          </cell>
          <cell r="R88" t="str">
            <v>Captar información sobre el seguimiento de las intervenciones en salud para la toma de decisiones.</v>
          </cell>
          <cell r="S88" t="str">
            <v>2-320202009</v>
          </cell>
          <cell r="T88" t="str">
            <v>Servicios para la comunidad, sociales y personales</v>
          </cell>
          <cell r="U88">
            <v>12420201</v>
          </cell>
          <cell r="V88" t="str">
            <v>SGP-Salud-Salud pública 11/12</v>
          </cell>
          <cell r="W88" t="str">
            <v>Organismo</v>
          </cell>
          <cell r="X88" t="str">
            <v>SANTIAGO DE CALI</v>
          </cell>
          <cell r="Y88" t="str">
            <v>Actual</v>
          </cell>
          <cell r="Z88" t="str">
            <v>Inversión</v>
          </cell>
          <cell r="AA88">
            <v>26628000</v>
          </cell>
          <cell r="AB88">
            <v>26628000</v>
          </cell>
          <cell r="AC88">
            <v>0</v>
          </cell>
          <cell r="AD88">
            <v>0</v>
          </cell>
          <cell r="AE88">
            <v>0</v>
          </cell>
          <cell r="AF88">
            <v>0</v>
          </cell>
          <cell r="AG88">
            <v>0</v>
          </cell>
          <cell r="AH88">
            <v>0</v>
          </cell>
          <cell r="AI88">
            <v>0</v>
          </cell>
          <cell r="AJ88">
            <v>0</v>
          </cell>
          <cell r="AK88">
            <v>0</v>
          </cell>
          <cell r="AL88">
            <v>0</v>
          </cell>
          <cell r="AM88">
            <v>0</v>
          </cell>
          <cell r="AN88">
            <v>0</v>
          </cell>
          <cell r="AO88">
            <v>26628000</v>
          </cell>
          <cell r="AP88" t="str">
            <v>Recursos con Destinación específica del SGP</v>
          </cell>
          <cell r="AQ88" t="str">
            <v>Recursos con Destinacion Especifica</v>
          </cell>
        </row>
        <row r="89">
          <cell r="P89" t="str">
            <v>BP260054451010121</v>
          </cell>
          <cell r="Q89">
            <v>67</v>
          </cell>
          <cell r="R89" t="str">
            <v>Apoyar la gestión de las actividades de fortalecimiento institucional, intersectorial y comunitario.</v>
          </cell>
          <cell r="S89" t="str">
            <v>2-320201003</v>
          </cell>
          <cell r="T89" t="str">
            <v>Otros bienes transportables (excepto productos metálicos, maquinaria y equipo)</v>
          </cell>
          <cell r="U89">
            <v>12420201</v>
          </cell>
          <cell r="V89" t="str">
            <v>SGP-Salud-Salud pública 11/12</v>
          </cell>
          <cell r="W89" t="str">
            <v>Organismo</v>
          </cell>
          <cell r="X89" t="str">
            <v>SANTIAGO DE CALI</v>
          </cell>
          <cell r="Y89" t="str">
            <v>Actual</v>
          </cell>
          <cell r="Z89" t="str">
            <v>Inversión</v>
          </cell>
          <cell r="AA89">
            <v>11215045</v>
          </cell>
          <cell r="AB89">
            <v>11215045</v>
          </cell>
          <cell r="AC89">
            <v>11214560</v>
          </cell>
          <cell r="AD89">
            <v>11214560</v>
          </cell>
          <cell r="AE89">
            <v>11214560</v>
          </cell>
          <cell r="AF89">
            <v>0</v>
          </cell>
          <cell r="AG89">
            <v>0</v>
          </cell>
          <cell r="AH89">
            <v>0</v>
          </cell>
          <cell r="AI89">
            <v>0</v>
          </cell>
          <cell r="AJ89">
            <v>0</v>
          </cell>
          <cell r="AK89">
            <v>0</v>
          </cell>
          <cell r="AL89">
            <v>11214560</v>
          </cell>
          <cell r="AM89">
            <v>11214560</v>
          </cell>
          <cell r="AN89">
            <v>0</v>
          </cell>
          <cell r="AO89">
            <v>485</v>
          </cell>
          <cell r="AP89" t="str">
            <v>Recursos con Destinación específica del SGP</v>
          </cell>
          <cell r="AQ89" t="str">
            <v>Recursos con Destinacion Especifica</v>
          </cell>
        </row>
        <row r="90">
          <cell r="P90" t="str">
            <v>BP260054451010118</v>
          </cell>
          <cell r="Q90">
            <v>64</v>
          </cell>
          <cell r="R90" t="str">
            <v>Acompañar técnicamente a las organizaciones comunitarias en la participación social en salud.</v>
          </cell>
          <cell r="S90" t="str">
            <v>2-320202009</v>
          </cell>
          <cell r="T90" t="str">
            <v>Servicios para la comunidad, sociales y personales</v>
          </cell>
          <cell r="U90">
            <v>132206</v>
          </cell>
          <cell r="V90" t="str">
            <v>R.F. SGP-Salud-Salud pública</v>
          </cell>
          <cell r="W90" t="str">
            <v>Organismo</v>
          </cell>
          <cell r="X90" t="str">
            <v>SANTIAGO DE CALI</v>
          </cell>
          <cell r="Y90" t="str">
            <v>Actual</v>
          </cell>
          <cell r="Z90" t="str">
            <v>Inversión</v>
          </cell>
          <cell r="AA90">
            <v>100000000</v>
          </cell>
          <cell r="AB90">
            <v>100000000</v>
          </cell>
          <cell r="AC90">
            <v>42965200</v>
          </cell>
          <cell r="AD90">
            <v>33725200</v>
          </cell>
          <cell r="AE90">
            <v>29105200</v>
          </cell>
          <cell r="AF90">
            <v>0</v>
          </cell>
          <cell r="AG90">
            <v>0</v>
          </cell>
          <cell r="AH90">
            <v>0</v>
          </cell>
          <cell r="AI90">
            <v>0</v>
          </cell>
          <cell r="AJ90">
            <v>0</v>
          </cell>
          <cell r="AK90">
            <v>0</v>
          </cell>
          <cell r="AL90">
            <v>42965200</v>
          </cell>
          <cell r="AM90">
            <v>42965200</v>
          </cell>
          <cell r="AN90">
            <v>0</v>
          </cell>
          <cell r="AO90">
            <v>57034800</v>
          </cell>
          <cell r="AP90" t="str">
            <v>Recursos con Destinación específica del SGP</v>
          </cell>
          <cell r="AQ90" t="str">
            <v>Recursos con Destinacion Especifica</v>
          </cell>
        </row>
        <row r="91">
          <cell r="P91" t="str">
            <v>BP260054451010123</v>
          </cell>
          <cell r="Q91">
            <v>268</v>
          </cell>
          <cell r="R91" t="str">
            <v>Realizar el alistamiento institucional, intersectorial y comunitario para intervenir en los determinantes socio ambientales de la salud.</v>
          </cell>
          <cell r="S91" t="str">
            <v>2-320202009</v>
          </cell>
          <cell r="T91" t="str">
            <v>Servicios para la comunidad, sociales y personales</v>
          </cell>
          <cell r="U91">
            <v>13342201</v>
          </cell>
          <cell r="V91" t="str">
            <v>R.B. Coljuegos 25%</v>
          </cell>
          <cell r="W91" t="str">
            <v>Organismo</v>
          </cell>
          <cell r="X91" t="str">
            <v>SANTIAGO DE CALI</v>
          </cell>
          <cell r="Y91" t="str">
            <v>Balance</v>
          </cell>
          <cell r="Z91" t="str">
            <v>Inversión</v>
          </cell>
          <cell r="AA91">
            <v>0</v>
          </cell>
          <cell r="AB91">
            <v>5299000</v>
          </cell>
          <cell r="AC91">
            <v>5299000</v>
          </cell>
          <cell r="AD91">
            <v>2649500</v>
          </cell>
          <cell r="AE91">
            <v>1324750</v>
          </cell>
          <cell r="AF91">
            <v>0</v>
          </cell>
          <cell r="AG91">
            <v>5299000</v>
          </cell>
          <cell r="AH91">
            <v>0</v>
          </cell>
          <cell r="AI91">
            <v>0</v>
          </cell>
          <cell r="AJ91">
            <v>0</v>
          </cell>
          <cell r="AK91">
            <v>0</v>
          </cell>
          <cell r="AL91">
            <v>5299000</v>
          </cell>
          <cell r="AM91">
            <v>5299000</v>
          </cell>
          <cell r="AN91">
            <v>0</v>
          </cell>
          <cell r="AO91">
            <v>0</v>
          </cell>
          <cell r="AP91" t="str">
            <v>Recursos Propios con Destinacion Especifica</v>
          </cell>
          <cell r="AQ91" t="str">
            <v>Recursos con Destinacion Especifica</v>
          </cell>
        </row>
        <row r="92">
          <cell r="P92" t="str">
            <v>BP260054451010124</v>
          </cell>
          <cell r="Q92">
            <v>269</v>
          </cell>
          <cell r="R92" t="str">
            <v>Elaborar diagnóstico y planificar la gestión integral intersectorial y comunitaria a nivel territorial</v>
          </cell>
          <cell r="S92" t="str">
            <v>2-320202009</v>
          </cell>
          <cell r="T92" t="str">
            <v>Servicios para la comunidad, sociales y personales</v>
          </cell>
          <cell r="U92">
            <v>13342201</v>
          </cell>
          <cell r="V92" t="str">
            <v>R.B. Coljuegos 25%</v>
          </cell>
          <cell r="W92" t="str">
            <v>Organismo</v>
          </cell>
          <cell r="X92" t="str">
            <v>SANTIAGO DE CALI</v>
          </cell>
          <cell r="Y92" t="str">
            <v>Balance</v>
          </cell>
          <cell r="Z92" t="str">
            <v>Inversión</v>
          </cell>
          <cell r="AA92">
            <v>0</v>
          </cell>
          <cell r="AB92">
            <v>104000000</v>
          </cell>
          <cell r="AC92">
            <v>104000000</v>
          </cell>
          <cell r="AD92">
            <v>50350000</v>
          </cell>
          <cell r="AE92">
            <v>47054750</v>
          </cell>
          <cell r="AF92">
            <v>0</v>
          </cell>
          <cell r="AG92">
            <v>104000000</v>
          </cell>
          <cell r="AH92">
            <v>0</v>
          </cell>
          <cell r="AI92">
            <v>0</v>
          </cell>
          <cell r="AJ92">
            <v>0</v>
          </cell>
          <cell r="AK92">
            <v>0</v>
          </cell>
          <cell r="AL92">
            <v>104000000</v>
          </cell>
          <cell r="AM92">
            <v>104000000</v>
          </cell>
          <cell r="AN92">
            <v>0</v>
          </cell>
          <cell r="AO92">
            <v>0</v>
          </cell>
          <cell r="AP92" t="str">
            <v>Recursos Propios con Destinacion Especifica</v>
          </cell>
          <cell r="AQ92" t="str">
            <v>Recursos con Destinacion Especifica</v>
          </cell>
        </row>
        <row r="93">
          <cell r="P93" t="str">
            <v>BP260054451010125</v>
          </cell>
          <cell r="Q93">
            <v>270</v>
          </cell>
          <cell r="R93" t="str">
            <v>Implementar y seguir el plan de acción con articulación intersectorial y comunitaria</v>
          </cell>
          <cell r="S93" t="str">
            <v>2-320202009</v>
          </cell>
          <cell r="T93" t="str">
            <v>Servicios para la comunidad, sociales y personales</v>
          </cell>
          <cell r="U93">
            <v>13342201</v>
          </cell>
          <cell r="V93" t="str">
            <v>R.B. Coljuegos 25%</v>
          </cell>
          <cell r="W93" t="str">
            <v>Organismo</v>
          </cell>
          <cell r="X93" t="str">
            <v>SANTIAGO DE CALI</v>
          </cell>
          <cell r="Y93" t="str">
            <v>Balance</v>
          </cell>
          <cell r="Z93" t="str">
            <v>Inversión</v>
          </cell>
          <cell r="AA93">
            <v>0</v>
          </cell>
          <cell r="AB93">
            <v>67147270</v>
          </cell>
          <cell r="AC93">
            <v>65934000</v>
          </cell>
          <cell r="AD93">
            <v>29172000</v>
          </cell>
          <cell r="AE93">
            <v>29172000</v>
          </cell>
          <cell r="AF93">
            <v>0</v>
          </cell>
          <cell r="AG93">
            <v>67147270</v>
          </cell>
          <cell r="AH93">
            <v>0</v>
          </cell>
          <cell r="AI93">
            <v>0</v>
          </cell>
          <cell r="AJ93">
            <v>0</v>
          </cell>
          <cell r="AK93">
            <v>0</v>
          </cell>
          <cell r="AL93">
            <v>67147270</v>
          </cell>
          <cell r="AM93">
            <v>65934000</v>
          </cell>
          <cell r="AN93">
            <v>1213270</v>
          </cell>
          <cell r="AO93">
            <v>0</v>
          </cell>
          <cell r="AP93" t="str">
            <v>Recursos Propios con Destinacion Especifica</v>
          </cell>
          <cell r="AQ93" t="str">
            <v>Recursos con Destinacion Especifica</v>
          </cell>
        </row>
        <row r="94">
          <cell r="P94" t="str">
            <v>BP260054451010126</v>
          </cell>
          <cell r="Q94">
            <v>271</v>
          </cell>
          <cell r="R94" t="str">
            <v>Captar información sobre el seguimiento de las intervenciones en salud para la toma de decisiones.</v>
          </cell>
          <cell r="S94" t="str">
            <v>2-320202009</v>
          </cell>
          <cell r="T94" t="str">
            <v>Servicios para la comunidad, sociales y personales</v>
          </cell>
          <cell r="U94">
            <v>13342201</v>
          </cell>
          <cell r="V94" t="str">
            <v>R.B. Coljuegos 25%</v>
          </cell>
          <cell r="W94" t="str">
            <v>Organismo</v>
          </cell>
          <cell r="X94" t="str">
            <v>SANTIAGO DE CALI</v>
          </cell>
          <cell r="Y94" t="str">
            <v>Balance</v>
          </cell>
          <cell r="Z94" t="str">
            <v>Inversión</v>
          </cell>
          <cell r="AA94">
            <v>0</v>
          </cell>
          <cell r="AB94">
            <v>23553730</v>
          </cell>
          <cell r="AC94">
            <v>0</v>
          </cell>
          <cell r="AD94">
            <v>0</v>
          </cell>
          <cell r="AE94">
            <v>0</v>
          </cell>
          <cell r="AF94">
            <v>0</v>
          </cell>
          <cell r="AG94">
            <v>23553730</v>
          </cell>
          <cell r="AH94">
            <v>0</v>
          </cell>
          <cell r="AI94">
            <v>0</v>
          </cell>
          <cell r="AJ94">
            <v>0</v>
          </cell>
          <cell r="AK94">
            <v>0</v>
          </cell>
          <cell r="AL94">
            <v>0</v>
          </cell>
          <cell r="AM94">
            <v>0</v>
          </cell>
          <cell r="AN94">
            <v>0</v>
          </cell>
          <cell r="AO94">
            <v>23553730</v>
          </cell>
          <cell r="AP94" t="str">
            <v>Recursos Propios con Destinacion Especifica</v>
          </cell>
          <cell r="AQ94" t="str">
            <v>Recursos con Destinacion Especifica</v>
          </cell>
        </row>
        <row r="95">
          <cell r="P95" t="str">
            <v>BP260054461010101</v>
          </cell>
          <cell r="Q95">
            <v>69</v>
          </cell>
          <cell r="R95" t="str">
            <v>Implementar el Registro Especial de Prestadores REPS</v>
          </cell>
          <cell r="S95" t="str">
            <v>2-320202009</v>
          </cell>
          <cell r="T95" t="str">
            <v>Servicios para la comunidad, sociales y personales</v>
          </cell>
          <cell r="U95">
            <v>121000</v>
          </cell>
          <cell r="V95" t="str">
            <v>Ingresos corrientes de Libre Destinación</v>
          </cell>
          <cell r="W95" t="str">
            <v>Organismo</v>
          </cell>
          <cell r="X95" t="str">
            <v>SANTIAGO DE CALI</v>
          </cell>
          <cell r="Y95" t="str">
            <v>Actual</v>
          </cell>
          <cell r="Z95" t="str">
            <v>Inversión</v>
          </cell>
          <cell r="AA95">
            <v>102517800</v>
          </cell>
          <cell r="AB95">
            <v>102517800</v>
          </cell>
          <cell r="AC95">
            <v>99642000</v>
          </cell>
          <cell r="AD95">
            <v>82650000</v>
          </cell>
          <cell r="AE95">
            <v>82650000</v>
          </cell>
          <cell r="AF95">
            <v>0</v>
          </cell>
          <cell r="AG95">
            <v>0</v>
          </cell>
          <cell r="AH95">
            <v>0</v>
          </cell>
          <cell r="AI95">
            <v>0</v>
          </cell>
          <cell r="AJ95">
            <v>0</v>
          </cell>
          <cell r="AK95">
            <v>0</v>
          </cell>
          <cell r="AL95">
            <v>99642000</v>
          </cell>
          <cell r="AM95">
            <v>99642000</v>
          </cell>
          <cell r="AN95">
            <v>0</v>
          </cell>
          <cell r="AO95">
            <v>2875800</v>
          </cell>
          <cell r="AP95" t="str">
            <v>Recursos Propios de Libre Destinación</v>
          </cell>
          <cell r="AQ95" t="str">
            <v>Recursos Propios de Libre Destinación</v>
          </cell>
        </row>
        <row r="96">
          <cell r="P96" t="str">
            <v>BP260054461010102</v>
          </cell>
          <cell r="Q96">
            <v>70</v>
          </cell>
          <cell r="R96" t="str">
            <v>Realizar visitas de verificación de condiciones de habilitación a los prestadores de servicios de salud</v>
          </cell>
          <cell r="S96" t="str">
            <v>2-320202009</v>
          </cell>
          <cell r="T96" t="str">
            <v>Servicios para la comunidad, sociales y personales</v>
          </cell>
          <cell r="U96">
            <v>121000</v>
          </cell>
          <cell r="V96" t="str">
            <v>Ingresos corrientes de Libre Destinación</v>
          </cell>
          <cell r="W96" t="str">
            <v>Organismo</v>
          </cell>
          <cell r="X96" t="str">
            <v>SANTIAGO DE CALI</v>
          </cell>
          <cell r="Y96" t="str">
            <v>Actual</v>
          </cell>
          <cell r="Z96" t="str">
            <v>Inversión</v>
          </cell>
          <cell r="AA96">
            <v>221701150</v>
          </cell>
          <cell r="AB96">
            <v>221701150</v>
          </cell>
          <cell r="AC96">
            <v>220791500</v>
          </cell>
          <cell r="AD96">
            <v>183354150</v>
          </cell>
          <cell r="AE96">
            <v>180350650</v>
          </cell>
          <cell r="AF96">
            <v>0</v>
          </cell>
          <cell r="AG96">
            <v>0</v>
          </cell>
          <cell r="AH96">
            <v>0</v>
          </cell>
          <cell r="AI96">
            <v>0</v>
          </cell>
          <cell r="AJ96">
            <v>0</v>
          </cell>
          <cell r="AK96">
            <v>0</v>
          </cell>
          <cell r="AL96">
            <v>220791500</v>
          </cell>
          <cell r="AM96">
            <v>220791500</v>
          </cell>
          <cell r="AN96">
            <v>0</v>
          </cell>
          <cell r="AO96">
            <v>909650</v>
          </cell>
          <cell r="AP96" t="str">
            <v>Recursos Propios de Libre Destinación</v>
          </cell>
          <cell r="AQ96" t="str">
            <v>Recursos Propios de Libre Destinación</v>
          </cell>
        </row>
        <row r="97">
          <cell r="P97" t="str">
            <v>BP260054461010103</v>
          </cell>
          <cell r="Q97">
            <v>71</v>
          </cell>
          <cell r="R97" t="str">
            <v>Realizar asistencias técnicas de verificación de condiciones de habilitación a los prestadores de servicios de salud</v>
          </cell>
          <cell r="S97" t="str">
            <v>2-320202009</v>
          </cell>
          <cell r="T97" t="str">
            <v>Servicios para la comunidad, sociales y personales</v>
          </cell>
          <cell r="U97">
            <v>121000</v>
          </cell>
          <cell r="V97" t="str">
            <v>Ingresos corrientes de Libre Destinación</v>
          </cell>
          <cell r="W97" t="str">
            <v>Organismo</v>
          </cell>
          <cell r="X97" t="str">
            <v>SANTIAGO DE CALI</v>
          </cell>
          <cell r="Y97" t="str">
            <v>Actual</v>
          </cell>
          <cell r="Z97" t="str">
            <v>Inversión</v>
          </cell>
          <cell r="AA97">
            <v>217387800</v>
          </cell>
          <cell r="AB97">
            <v>217387800</v>
          </cell>
          <cell r="AC97">
            <v>217253500</v>
          </cell>
          <cell r="AD97">
            <v>178227850</v>
          </cell>
          <cell r="AE97">
            <v>175224350</v>
          </cell>
          <cell r="AF97">
            <v>0</v>
          </cell>
          <cell r="AG97">
            <v>0</v>
          </cell>
          <cell r="AH97">
            <v>0</v>
          </cell>
          <cell r="AI97">
            <v>0</v>
          </cell>
          <cell r="AJ97">
            <v>0</v>
          </cell>
          <cell r="AK97">
            <v>0</v>
          </cell>
          <cell r="AL97">
            <v>217253500</v>
          </cell>
          <cell r="AM97">
            <v>217253500</v>
          </cell>
          <cell r="AN97">
            <v>0</v>
          </cell>
          <cell r="AO97">
            <v>134300</v>
          </cell>
          <cell r="AP97" t="str">
            <v>Recursos Propios de Libre Destinación</v>
          </cell>
          <cell r="AQ97" t="str">
            <v>Recursos Propios de Libre Destinación</v>
          </cell>
        </row>
        <row r="98">
          <cell r="P98" t="str">
            <v>BP260054461010104</v>
          </cell>
          <cell r="Q98">
            <v>72</v>
          </cell>
          <cell r="R98" t="str">
            <v>Realizar seguimiento a la implementación del Sistema Único de Habilitación</v>
          </cell>
          <cell r="S98" t="str">
            <v>2-320202009</v>
          </cell>
          <cell r="T98" t="str">
            <v>Servicios para la comunidad, sociales y personales</v>
          </cell>
          <cell r="U98">
            <v>121000</v>
          </cell>
          <cell r="V98" t="str">
            <v>Ingresos corrientes de Libre Destinación</v>
          </cell>
          <cell r="W98" t="str">
            <v>Organismo</v>
          </cell>
          <cell r="X98" t="str">
            <v>SANTIAGO DE CALI</v>
          </cell>
          <cell r="Y98" t="str">
            <v>Actual</v>
          </cell>
          <cell r="Z98" t="str">
            <v>Inversión</v>
          </cell>
          <cell r="AA98">
            <v>369250350</v>
          </cell>
          <cell r="AB98">
            <v>369250350</v>
          </cell>
          <cell r="AC98">
            <v>365993000</v>
          </cell>
          <cell r="AD98">
            <v>288157000</v>
          </cell>
          <cell r="AE98">
            <v>288157000</v>
          </cell>
          <cell r="AF98">
            <v>0</v>
          </cell>
          <cell r="AG98">
            <v>0</v>
          </cell>
          <cell r="AH98">
            <v>0</v>
          </cell>
          <cell r="AI98">
            <v>0</v>
          </cell>
          <cell r="AJ98">
            <v>0</v>
          </cell>
          <cell r="AK98">
            <v>0</v>
          </cell>
          <cell r="AL98">
            <v>365993000</v>
          </cell>
          <cell r="AM98">
            <v>365993000</v>
          </cell>
          <cell r="AN98">
            <v>0</v>
          </cell>
          <cell r="AO98">
            <v>3257350</v>
          </cell>
          <cell r="AP98" t="str">
            <v>Recursos Propios de Libre Destinación</v>
          </cell>
          <cell r="AQ98" t="str">
            <v>Recursos Propios de Libre Destinación</v>
          </cell>
        </row>
        <row r="99">
          <cell r="P99" t="str">
            <v>BP260054461010105</v>
          </cell>
          <cell r="Q99">
            <v>73</v>
          </cell>
          <cell r="R99" t="str">
            <v>Emitir licencias de practica medica para equipos generadores de radiaciones ionizantes</v>
          </cell>
          <cell r="S99" t="str">
            <v>2-320202009</v>
          </cell>
          <cell r="T99" t="str">
            <v>Servicios para la comunidad, sociales y personales</v>
          </cell>
          <cell r="U99">
            <v>121000</v>
          </cell>
          <cell r="V99" t="str">
            <v>Ingresos corrientes de Libre Destinación</v>
          </cell>
          <cell r="W99" t="str">
            <v>Organismo</v>
          </cell>
          <cell r="X99" t="str">
            <v>SANTIAGO DE CALI</v>
          </cell>
          <cell r="Y99" t="str">
            <v>Actual</v>
          </cell>
          <cell r="Z99" t="str">
            <v>Inversión</v>
          </cell>
          <cell r="AA99">
            <v>89142900</v>
          </cell>
          <cell r="AB99">
            <v>89142900</v>
          </cell>
          <cell r="AC99">
            <v>85320000</v>
          </cell>
          <cell r="AD99">
            <v>67404000</v>
          </cell>
          <cell r="AE99">
            <v>67404000</v>
          </cell>
          <cell r="AF99">
            <v>0</v>
          </cell>
          <cell r="AG99">
            <v>0</v>
          </cell>
          <cell r="AH99">
            <v>0</v>
          </cell>
          <cell r="AI99">
            <v>0</v>
          </cell>
          <cell r="AJ99">
            <v>0</v>
          </cell>
          <cell r="AK99">
            <v>0</v>
          </cell>
          <cell r="AL99">
            <v>85320000</v>
          </cell>
          <cell r="AM99">
            <v>85320000</v>
          </cell>
          <cell r="AN99">
            <v>0</v>
          </cell>
          <cell r="AO99">
            <v>3822900</v>
          </cell>
          <cell r="AP99" t="str">
            <v>Recursos Propios de Libre Destinación</v>
          </cell>
          <cell r="AQ99" t="str">
            <v>Recursos Propios de Libre Destinación</v>
          </cell>
        </row>
        <row r="100">
          <cell r="P100" t="str">
            <v>BP260054461010106</v>
          </cell>
          <cell r="Q100">
            <v>280</v>
          </cell>
          <cell r="R100" t="str">
            <v>Realizar seguimiento a la implementación del Sistema Único de Habilitación</v>
          </cell>
          <cell r="S100" t="str">
            <v>2-320202009</v>
          </cell>
          <cell r="T100" t="str">
            <v>Servicios para la comunidad, sociales y personales</v>
          </cell>
          <cell r="U100">
            <v>13341904</v>
          </cell>
          <cell r="V100" t="str">
            <v>R.B. Multas y sanciones Sanitarias Secretaria de Salud</v>
          </cell>
          <cell r="W100" t="str">
            <v>Organismo</v>
          </cell>
          <cell r="X100" t="str">
            <v>SANTIAGO DE CALI</v>
          </cell>
          <cell r="Y100" t="str">
            <v>Balance</v>
          </cell>
          <cell r="Z100" t="str">
            <v>Inversión</v>
          </cell>
          <cell r="AA100">
            <v>0</v>
          </cell>
          <cell r="AB100">
            <v>34272000</v>
          </cell>
          <cell r="AC100">
            <v>34018000</v>
          </cell>
          <cell r="AD100">
            <v>17954000</v>
          </cell>
          <cell r="AE100">
            <v>17954000</v>
          </cell>
          <cell r="AF100">
            <v>0</v>
          </cell>
          <cell r="AG100">
            <v>34272000</v>
          </cell>
          <cell r="AH100">
            <v>0</v>
          </cell>
          <cell r="AI100">
            <v>0</v>
          </cell>
          <cell r="AJ100">
            <v>0</v>
          </cell>
          <cell r="AK100">
            <v>0</v>
          </cell>
          <cell r="AL100">
            <v>34018000</v>
          </cell>
          <cell r="AM100">
            <v>34018000</v>
          </cell>
          <cell r="AN100">
            <v>0</v>
          </cell>
          <cell r="AO100">
            <v>254000</v>
          </cell>
          <cell r="AP100" t="str">
            <v>Recursos Propios con Destinacion Especifica</v>
          </cell>
          <cell r="AQ100" t="str">
            <v>Recursos con Destinacion Especifica</v>
          </cell>
        </row>
        <row r="101">
          <cell r="P101" t="str">
            <v>BP260054461010107</v>
          </cell>
          <cell r="Q101">
            <v>326</v>
          </cell>
          <cell r="R101" t="str">
            <v>Realizar seguimiento a la implementación del Sistema Único de Habilitación</v>
          </cell>
          <cell r="S101" t="str">
            <v>2-320202009</v>
          </cell>
          <cell r="T101" t="str">
            <v>Servicios para la comunidad, sociales y personales</v>
          </cell>
          <cell r="U101" t="str">
            <v>F13341904</v>
          </cell>
          <cell r="V101" t="str">
            <v xml:space="preserve">R.B.R.F.Multas y Sanciones Sanitarias Secretaría de Salud </v>
          </cell>
          <cell r="W101" t="str">
            <v>Organismo</v>
          </cell>
          <cell r="X101" t="str">
            <v>SANTIAGO DE CALI</v>
          </cell>
          <cell r="Y101" t="str">
            <v>Balance</v>
          </cell>
          <cell r="Z101" t="str">
            <v>Inversión</v>
          </cell>
          <cell r="AA101">
            <v>0</v>
          </cell>
          <cell r="AB101">
            <v>62574</v>
          </cell>
          <cell r="AC101">
            <v>0</v>
          </cell>
          <cell r="AD101">
            <v>0</v>
          </cell>
          <cell r="AE101">
            <v>0</v>
          </cell>
          <cell r="AF101">
            <v>0</v>
          </cell>
          <cell r="AG101">
            <v>62574</v>
          </cell>
          <cell r="AH101">
            <v>0</v>
          </cell>
          <cell r="AI101">
            <v>0</v>
          </cell>
          <cell r="AJ101">
            <v>0</v>
          </cell>
          <cell r="AK101">
            <v>0</v>
          </cell>
          <cell r="AL101">
            <v>0</v>
          </cell>
          <cell r="AM101">
            <v>0</v>
          </cell>
          <cell r="AN101">
            <v>0</v>
          </cell>
          <cell r="AO101">
            <v>62574</v>
          </cell>
          <cell r="AP101" t="str">
            <v>Recursos Propios con Destinacion Especifica</v>
          </cell>
          <cell r="AQ101" t="str">
            <v>Recursos con Destinacion Especifica</v>
          </cell>
        </row>
        <row r="102">
          <cell r="P102" t="str">
            <v>BP260054471010137</v>
          </cell>
          <cell r="Q102">
            <v>91</v>
          </cell>
          <cell r="R102" t="str">
            <v>Generar los reportes periodicos de información de las acciones de salud ambiental</v>
          </cell>
          <cell r="S102" t="str">
            <v>2-320201003</v>
          </cell>
          <cell r="T102" t="str">
            <v>Otros bienes transportables (excepto productos metálicos, maquinaria y equipo)</v>
          </cell>
          <cell r="U102">
            <v>121000</v>
          </cell>
          <cell r="V102" t="str">
            <v>Ingresos corrientes de Libre Destinación</v>
          </cell>
          <cell r="W102" t="str">
            <v>Organismo</v>
          </cell>
          <cell r="X102" t="str">
            <v>SANTIAGO DE CALI</v>
          </cell>
          <cell r="Y102" t="str">
            <v>Actual</v>
          </cell>
          <cell r="Z102" t="str">
            <v>Inversión</v>
          </cell>
          <cell r="AA102">
            <v>118060510</v>
          </cell>
          <cell r="AB102">
            <v>118060510</v>
          </cell>
          <cell r="AC102">
            <v>105677088</v>
          </cell>
          <cell r="AD102">
            <v>88036379</v>
          </cell>
          <cell r="AE102">
            <v>88036379</v>
          </cell>
          <cell r="AF102">
            <v>0</v>
          </cell>
          <cell r="AG102">
            <v>0</v>
          </cell>
          <cell r="AH102">
            <v>0</v>
          </cell>
          <cell r="AI102">
            <v>0</v>
          </cell>
          <cell r="AJ102">
            <v>0</v>
          </cell>
          <cell r="AK102">
            <v>0</v>
          </cell>
          <cell r="AL102">
            <v>105677088</v>
          </cell>
          <cell r="AM102">
            <v>105677088</v>
          </cell>
          <cell r="AN102">
            <v>0</v>
          </cell>
          <cell r="AO102">
            <v>12383422</v>
          </cell>
          <cell r="AP102" t="str">
            <v>Recursos Propios de Libre Destinación</v>
          </cell>
          <cell r="AQ102" t="str">
            <v>Recursos Propios de Libre Destinación</v>
          </cell>
        </row>
        <row r="103">
          <cell r="P103" t="str">
            <v>BP260054471010107</v>
          </cell>
          <cell r="Q103">
            <v>75</v>
          </cell>
          <cell r="R103" t="str">
            <v>Generar los reportes periódicos de información de las acciones de salud ambiental</v>
          </cell>
          <cell r="S103" t="str">
            <v>2-320201003</v>
          </cell>
          <cell r="T103" t="str">
            <v>Otros bienes transportables (excepto productos metálicos, maquinaria y equipo)</v>
          </cell>
          <cell r="U103">
            <v>12322801</v>
          </cell>
          <cell r="V103" t="str">
            <v>Coljuegos  25%</v>
          </cell>
          <cell r="W103" t="str">
            <v>Organismo</v>
          </cell>
          <cell r="X103" t="str">
            <v>SANTIAGO DE CALI</v>
          </cell>
          <cell r="Y103" t="str">
            <v>Actual</v>
          </cell>
          <cell r="Z103" t="str">
            <v>Inversión</v>
          </cell>
          <cell r="AA103">
            <v>5479623</v>
          </cell>
          <cell r="AB103">
            <v>5479623</v>
          </cell>
          <cell r="AC103">
            <v>0</v>
          </cell>
          <cell r="AD103">
            <v>0</v>
          </cell>
          <cell r="AE103">
            <v>0</v>
          </cell>
          <cell r="AF103">
            <v>0</v>
          </cell>
          <cell r="AG103">
            <v>0</v>
          </cell>
          <cell r="AH103">
            <v>0</v>
          </cell>
          <cell r="AI103">
            <v>0</v>
          </cell>
          <cell r="AJ103">
            <v>0</v>
          </cell>
          <cell r="AK103">
            <v>0</v>
          </cell>
          <cell r="AL103">
            <v>0</v>
          </cell>
          <cell r="AM103">
            <v>0</v>
          </cell>
          <cell r="AN103">
            <v>0</v>
          </cell>
          <cell r="AO103">
            <v>5479623</v>
          </cell>
          <cell r="AP103" t="str">
            <v>Otros Recursos con Destinación Especifica</v>
          </cell>
          <cell r="AQ103" t="str">
            <v>Recursos con Destinacion Especifica</v>
          </cell>
        </row>
        <row r="104">
          <cell r="P104" t="str">
            <v>BP260054471010113</v>
          </cell>
          <cell r="Q104">
            <v>78</v>
          </cell>
          <cell r="R104" t="str">
            <v>Realizar acciones de Inspección, Vigilancia y Control  en objetos generadores de residuos</v>
          </cell>
          <cell r="S104" t="str">
            <v>2-320202008</v>
          </cell>
          <cell r="T104" t="str">
            <v xml:space="preserve">Servicios prestados a las empresas y servicios de producción </v>
          </cell>
          <cell r="U104">
            <v>12322801</v>
          </cell>
          <cell r="V104" t="str">
            <v>Coljuegos  25%</v>
          </cell>
          <cell r="W104" t="str">
            <v>Organismo</v>
          </cell>
          <cell r="X104" t="str">
            <v>SANTIAGO DE CALI</v>
          </cell>
          <cell r="Y104" t="str">
            <v>Actual</v>
          </cell>
          <cell r="Z104" t="str">
            <v>Inversión</v>
          </cell>
          <cell r="AA104">
            <v>8820000</v>
          </cell>
          <cell r="AB104">
            <v>8820000</v>
          </cell>
          <cell r="AC104">
            <v>8820000</v>
          </cell>
          <cell r="AD104">
            <v>1538674</v>
          </cell>
          <cell r="AE104">
            <v>1538674</v>
          </cell>
          <cell r="AF104">
            <v>0</v>
          </cell>
          <cell r="AG104">
            <v>0</v>
          </cell>
          <cell r="AH104">
            <v>0</v>
          </cell>
          <cell r="AI104">
            <v>0</v>
          </cell>
          <cell r="AJ104">
            <v>0</v>
          </cell>
          <cell r="AK104">
            <v>0</v>
          </cell>
          <cell r="AL104">
            <v>8820000</v>
          </cell>
          <cell r="AM104">
            <v>8820000</v>
          </cell>
          <cell r="AN104">
            <v>0</v>
          </cell>
          <cell r="AO104">
            <v>0</v>
          </cell>
          <cell r="AP104" t="str">
            <v>Otros Recursos con Destinación Especifica</v>
          </cell>
          <cell r="AQ104" t="str">
            <v>Recursos con Destinacion Especifica</v>
          </cell>
        </row>
        <row r="105">
          <cell r="P105" t="str">
            <v>BP260054471010131</v>
          </cell>
          <cell r="Q105">
            <v>85</v>
          </cell>
          <cell r="R105" t="str">
            <v>Realizar muestreo de alimentos y agua para consumo humano en establecimientos y red de distribución</v>
          </cell>
          <cell r="S105" t="str">
            <v>2-320201003</v>
          </cell>
          <cell r="T105" t="str">
            <v>Otros bienes transportables (excepto productos metálicos, maquinaria y equipo)</v>
          </cell>
          <cell r="U105">
            <v>12322801</v>
          </cell>
          <cell r="V105" t="str">
            <v>Coljuegos  25%</v>
          </cell>
          <cell r="W105" t="str">
            <v>Organismo</v>
          </cell>
          <cell r="X105" t="str">
            <v>SANTIAGO DE CALI</v>
          </cell>
          <cell r="Y105" t="str">
            <v>Actual</v>
          </cell>
          <cell r="Z105" t="str">
            <v>Inversión</v>
          </cell>
          <cell r="AA105">
            <v>116173491</v>
          </cell>
          <cell r="AB105">
            <v>116173491</v>
          </cell>
          <cell r="AC105">
            <v>78642340</v>
          </cell>
          <cell r="AD105">
            <v>78642340</v>
          </cell>
          <cell r="AE105">
            <v>78642340</v>
          </cell>
          <cell r="AF105">
            <v>0</v>
          </cell>
          <cell r="AG105">
            <v>0</v>
          </cell>
          <cell r="AH105">
            <v>0</v>
          </cell>
          <cell r="AI105">
            <v>0</v>
          </cell>
          <cell r="AJ105">
            <v>0</v>
          </cell>
          <cell r="AK105">
            <v>0</v>
          </cell>
          <cell r="AL105">
            <v>78642340</v>
          </cell>
          <cell r="AM105">
            <v>78642340</v>
          </cell>
          <cell r="AN105">
            <v>0</v>
          </cell>
          <cell r="AO105">
            <v>37531151</v>
          </cell>
          <cell r="AP105" t="str">
            <v>Otros Recursos con Destinación Especifica</v>
          </cell>
          <cell r="AQ105" t="str">
            <v>Recursos con Destinacion Especifica</v>
          </cell>
        </row>
        <row r="106">
          <cell r="P106" t="str">
            <v>BP260054471010133</v>
          </cell>
          <cell r="Q106">
            <v>87</v>
          </cell>
          <cell r="R106" t="str">
            <v>Inspeccionar, vigilar y controlar la calidad del agua de consumo humano y uso recreativo</v>
          </cell>
          <cell r="S106" t="str">
            <v>2-320202008</v>
          </cell>
          <cell r="T106" t="str">
            <v xml:space="preserve">Servicios prestados a las empresas y servicios de producción </v>
          </cell>
          <cell r="U106">
            <v>12322801</v>
          </cell>
          <cell r="V106" t="str">
            <v>Coljuegos  25%</v>
          </cell>
          <cell r="W106" t="str">
            <v>Organismo</v>
          </cell>
          <cell r="X106" t="str">
            <v>SANTIAGO DE CALI</v>
          </cell>
          <cell r="Y106" t="str">
            <v>Actual</v>
          </cell>
          <cell r="Z106" t="str">
            <v>Inversión</v>
          </cell>
          <cell r="AA106">
            <v>109978992</v>
          </cell>
          <cell r="AB106">
            <v>165102500</v>
          </cell>
          <cell r="AC106">
            <v>49455346</v>
          </cell>
          <cell r="AD106">
            <v>49455346</v>
          </cell>
          <cell r="AE106">
            <v>49455346</v>
          </cell>
          <cell r="AF106">
            <v>0</v>
          </cell>
          <cell r="AG106">
            <v>0</v>
          </cell>
          <cell r="AH106">
            <v>0</v>
          </cell>
          <cell r="AI106">
            <v>55123508</v>
          </cell>
          <cell r="AJ106">
            <v>0</v>
          </cell>
          <cell r="AK106">
            <v>0</v>
          </cell>
          <cell r="AL106">
            <v>148888738</v>
          </cell>
          <cell r="AM106">
            <v>49455346</v>
          </cell>
          <cell r="AN106">
            <v>99433392</v>
          </cell>
          <cell r="AO106">
            <v>16213762</v>
          </cell>
          <cell r="AP106" t="str">
            <v>Otros Recursos con Destinación Especifica</v>
          </cell>
          <cell r="AQ106" t="str">
            <v>Recursos con Destinacion Especifica</v>
          </cell>
        </row>
        <row r="107">
          <cell r="P107" t="str">
            <v>BP260054471010134</v>
          </cell>
          <cell r="Q107">
            <v>88</v>
          </cell>
          <cell r="R107" t="str">
            <v>Inspeccionar, vigilar y controlar la calidad del agua de consumo humano y uso recreativo</v>
          </cell>
          <cell r="S107" t="str">
            <v>2-320201003</v>
          </cell>
          <cell r="T107" t="str">
            <v>Otros bienes transportables (excepto productos metálicos, maquinaria y equipo)</v>
          </cell>
          <cell r="U107">
            <v>12322801</v>
          </cell>
          <cell r="V107" t="str">
            <v>Coljuegos  25%</v>
          </cell>
          <cell r="W107" t="str">
            <v>Organismo</v>
          </cell>
          <cell r="X107" t="str">
            <v>SANTIAGO DE CALI</v>
          </cell>
          <cell r="Y107" t="str">
            <v>Actual</v>
          </cell>
          <cell r="Z107" t="str">
            <v>Inversión</v>
          </cell>
          <cell r="AA107">
            <v>155806941</v>
          </cell>
          <cell r="AB107">
            <v>100683433</v>
          </cell>
          <cell r="AC107">
            <v>88360475</v>
          </cell>
          <cell r="AD107">
            <v>88360475</v>
          </cell>
          <cell r="AE107">
            <v>88360475</v>
          </cell>
          <cell r="AF107">
            <v>0</v>
          </cell>
          <cell r="AG107">
            <v>0</v>
          </cell>
          <cell r="AH107">
            <v>-55123508</v>
          </cell>
          <cell r="AI107">
            <v>0</v>
          </cell>
          <cell r="AJ107">
            <v>0</v>
          </cell>
          <cell r="AK107">
            <v>0</v>
          </cell>
          <cell r="AL107">
            <v>92166095</v>
          </cell>
          <cell r="AM107">
            <v>88360475</v>
          </cell>
          <cell r="AN107">
            <v>3805620</v>
          </cell>
          <cell r="AO107">
            <v>8517338</v>
          </cell>
          <cell r="AP107" t="str">
            <v>Otros Recursos con Destinación Especifica</v>
          </cell>
          <cell r="AQ107" t="str">
            <v>Recursos con Destinacion Especifica</v>
          </cell>
        </row>
        <row r="108">
          <cell r="P108" t="str">
            <v>BP260054471010135</v>
          </cell>
          <cell r="Q108">
            <v>89</v>
          </cell>
          <cell r="R108" t="str">
            <v>Generar los reportes periodicos de información de las acciones de salud ambiental</v>
          </cell>
          <cell r="S108" t="str">
            <v>2-320201002</v>
          </cell>
          <cell r="T108" t="str">
            <v>Productos alimenticios, bebidas y tabaco; textiles, prendas de vestir y productos de cuero</v>
          </cell>
          <cell r="U108">
            <v>12322801</v>
          </cell>
          <cell r="V108" t="str">
            <v>Coljuegos  25%</v>
          </cell>
          <cell r="W108" t="str">
            <v>Organismo</v>
          </cell>
          <cell r="X108" t="str">
            <v>SANTIAGO DE CALI</v>
          </cell>
          <cell r="Y108" t="str">
            <v>Actual</v>
          </cell>
          <cell r="Z108" t="str">
            <v>Inversión</v>
          </cell>
          <cell r="AA108">
            <v>179000000</v>
          </cell>
          <cell r="AB108">
            <v>179000000</v>
          </cell>
          <cell r="AC108">
            <v>0</v>
          </cell>
          <cell r="AD108">
            <v>0</v>
          </cell>
          <cell r="AE108">
            <v>0</v>
          </cell>
          <cell r="AF108">
            <v>0</v>
          </cell>
          <cell r="AG108">
            <v>0</v>
          </cell>
          <cell r="AH108">
            <v>0</v>
          </cell>
          <cell r="AI108">
            <v>0</v>
          </cell>
          <cell r="AJ108">
            <v>0</v>
          </cell>
          <cell r="AK108">
            <v>0</v>
          </cell>
          <cell r="AL108">
            <v>179000000</v>
          </cell>
          <cell r="AM108">
            <v>0</v>
          </cell>
          <cell r="AN108">
            <v>179000000</v>
          </cell>
          <cell r="AO108">
            <v>0</v>
          </cell>
          <cell r="AP108" t="str">
            <v>Otros Recursos con Destinación Especifica</v>
          </cell>
          <cell r="AQ108" t="str">
            <v>Recursos con Destinacion Especifica</v>
          </cell>
        </row>
        <row r="109">
          <cell r="P109" t="str">
            <v>BP260054471010136</v>
          </cell>
          <cell r="Q109">
            <v>90</v>
          </cell>
          <cell r="R109" t="str">
            <v>Generar los reportes periodicos de información de las acciones de salud ambiental</v>
          </cell>
          <cell r="S109" t="str">
            <v>2-320202006</v>
          </cell>
          <cell r="T109" t="str">
            <v>Servicios de alojamiento; servicios de suministro de comidas y bebidas; servicios de transporte; y servicios de distribución de electricidad, gas y agua</v>
          </cell>
          <cell r="U109">
            <v>12322801</v>
          </cell>
          <cell r="V109" t="str">
            <v>Coljuegos  25%</v>
          </cell>
          <cell r="W109" t="str">
            <v>Organismo</v>
          </cell>
          <cell r="X109" t="str">
            <v>SANTIAGO DE CALI</v>
          </cell>
          <cell r="Y109" t="str">
            <v>Actual</v>
          </cell>
          <cell r="Z109" t="str">
            <v>Inversión</v>
          </cell>
          <cell r="AA109">
            <v>15043500</v>
          </cell>
          <cell r="AB109">
            <v>15043500</v>
          </cell>
          <cell r="AC109">
            <v>0</v>
          </cell>
          <cell r="AD109">
            <v>0</v>
          </cell>
          <cell r="AE109">
            <v>0</v>
          </cell>
          <cell r="AF109">
            <v>0</v>
          </cell>
          <cell r="AG109">
            <v>0</v>
          </cell>
          <cell r="AH109">
            <v>0</v>
          </cell>
          <cell r="AI109">
            <v>0</v>
          </cell>
          <cell r="AJ109">
            <v>0</v>
          </cell>
          <cell r="AK109">
            <v>0</v>
          </cell>
          <cell r="AL109">
            <v>15043500</v>
          </cell>
          <cell r="AM109">
            <v>0</v>
          </cell>
          <cell r="AN109">
            <v>15043500</v>
          </cell>
          <cell r="AO109">
            <v>0</v>
          </cell>
          <cell r="AP109" t="str">
            <v>Otros Recursos con Destinación Especifica</v>
          </cell>
          <cell r="AQ109" t="str">
            <v>Recursos con Destinacion Especifica</v>
          </cell>
        </row>
        <row r="110">
          <cell r="P110" t="str">
            <v>BP260054471010101</v>
          </cell>
          <cell r="Q110">
            <v>74</v>
          </cell>
          <cell r="R110" t="str">
            <v>Realizar acciones de Inspección, Vigilancia y Control sanitarios en edificaciones, asociadas al riesgo de consumo</v>
          </cell>
          <cell r="S110" t="str">
            <v>2-320202009</v>
          </cell>
          <cell r="T110" t="str">
            <v>Servicios para la comunidad, sociales y personales</v>
          </cell>
          <cell r="U110">
            <v>12420201</v>
          </cell>
          <cell r="V110" t="str">
            <v>SGP-Salud-Salud pública 11/12</v>
          </cell>
          <cell r="W110" t="str">
            <v>Organismo</v>
          </cell>
          <cell r="X110" t="str">
            <v>SANTIAGO DE CALI</v>
          </cell>
          <cell r="Y110" t="str">
            <v>Actual</v>
          </cell>
          <cell r="Z110" t="str">
            <v>Inversión</v>
          </cell>
          <cell r="AA110">
            <v>338051956</v>
          </cell>
          <cell r="AB110">
            <v>338051956</v>
          </cell>
          <cell r="AC110">
            <v>334605000</v>
          </cell>
          <cell r="AD110">
            <v>250035000</v>
          </cell>
          <cell r="AE110">
            <v>239970000</v>
          </cell>
          <cell r="AF110">
            <v>0</v>
          </cell>
          <cell r="AG110">
            <v>0</v>
          </cell>
          <cell r="AH110">
            <v>0</v>
          </cell>
          <cell r="AI110">
            <v>0</v>
          </cell>
          <cell r="AJ110">
            <v>0</v>
          </cell>
          <cell r="AK110">
            <v>0</v>
          </cell>
          <cell r="AL110">
            <v>335953000</v>
          </cell>
          <cell r="AM110">
            <v>334605000</v>
          </cell>
          <cell r="AN110">
            <v>1348000</v>
          </cell>
          <cell r="AO110">
            <v>2098956</v>
          </cell>
          <cell r="AP110" t="str">
            <v>Recursos con Destinación específica del SGP</v>
          </cell>
          <cell r="AQ110" t="str">
            <v>Recursos con Destinacion Especifica</v>
          </cell>
        </row>
        <row r="111">
          <cell r="P111" t="str">
            <v>BP260054471010111</v>
          </cell>
          <cell r="Q111">
            <v>76</v>
          </cell>
          <cell r="R111" t="str">
            <v>Inspeccionar, Vigilar y Controlar objetos de riesgo por medicamentos y dispositivos médicos</v>
          </cell>
          <cell r="S111" t="str">
            <v>2-320202009</v>
          </cell>
          <cell r="T111" t="str">
            <v>Servicios para la comunidad, sociales y personales</v>
          </cell>
          <cell r="U111">
            <v>12420201</v>
          </cell>
          <cell r="V111" t="str">
            <v>SGP-Salud-Salud pública 11/12</v>
          </cell>
          <cell r="W111" t="str">
            <v>Organismo</v>
          </cell>
          <cell r="X111" t="str">
            <v>SANTIAGO DE CALI</v>
          </cell>
          <cell r="Y111" t="str">
            <v>Actual</v>
          </cell>
          <cell r="Z111" t="str">
            <v>Inversión</v>
          </cell>
          <cell r="AA111">
            <v>169532000</v>
          </cell>
          <cell r="AB111">
            <v>169532000</v>
          </cell>
          <cell r="AC111">
            <v>64680000</v>
          </cell>
          <cell r="AD111">
            <v>64680000</v>
          </cell>
          <cell r="AE111">
            <v>64680000</v>
          </cell>
          <cell r="AF111">
            <v>0</v>
          </cell>
          <cell r="AG111">
            <v>0</v>
          </cell>
          <cell r="AH111">
            <v>0</v>
          </cell>
          <cell r="AI111">
            <v>0</v>
          </cell>
          <cell r="AJ111">
            <v>0</v>
          </cell>
          <cell r="AK111">
            <v>0</v>
          </cell>
          <cell r="AL111">
            <v>64680000</v>
          </cell>
          <cell r="AM111">
            <v>64680000</v>
          </cell>
          <cell r="AN111">
            <v>0</v>
          </cell>
          <cell r="AO111">
            <v>104852000</v>
          </cell>
          <cell r="AP111" t="str">
            <v>Recursos con Destinación específica del SGP</v>
          </cell>
          <cell r="AQ111" t="str">
            <v>Recursos con Destinacion Especifica</v>
          </cell>
        </row>
        <row r="112">
          <cell r="P112" t="str">
            <v>BP260054471010112</v>
          </cell>
          <cell r="Q112">
            <v>77</v>
          </cell>
          <cell r="R112" t="str">
            <v>Realizar acciones de Inspección, Vigilancia y Control  en objetos generadores de residuos</v>
          </cell>
          <cell r="S112" t="str">
            <v>2-320202009</v>
          </cell>
          <cell r="T112" t="str">
            <v>Servicios para la comunidad, sociales y personales</v>
          </cell>
          <cell r="U112">
            <v>12420201</v>
          </cell>
          <cell r="V112" t="str">
            <v>SGP-Salud-Salud pública 11/12</v>
          </cell>
          <cell r="W112" t="str">
            <v>Organismo</v>
          </cell>
          <cell r="X112" t="str">
            <v>SANTIAGO DE CALI</v>
          </cell>
          <cell r="Y112" t="str">
            <v>Actual</v>
          </cell>
          <cell r="Z112" t="str">
            <v>Inversión</v>
          </cell>
          <cell r="AA112">
            <v>254097690</v>
          </cell>
          <cell r="AB112">
            <v>254097690</v>
          </cell>
          <cell r="AC112">
            <v>171105000</v>
          </cell>
          <cell r="AD112">
            <v>163515000</v>
          </cell>
          <cell r="AE112">
            <v>163515000</v>
          </cell>
          <cell r="AF112">
            <v>0</v>
          </cell>
          <cell r="AG112">
            <v>0</v>
          </cell>
          <cell r="AH112">
            <v>0</v>
          </cell>
          <cell r="AI112">
            <v>0</v>
          </cell>
          <cell r="AJ112">
            <v>0</v>
          </cell>
          <cell r="AK112">
            <v>0</v>
          </cell>
          <cell r="AL112">
            <v>189585000</v>
          </cell>
          <cell r="AM112">
            <v>171105000</v>
          </cell>
          <cell r="AN112">
            <v>18480000</v>
          </cell>
          <cell r="AO112">
            <v>64512690</v>
          </cell>
          <cell r="AP112" t="str">
            <v>Recursos con Destinación específica del SGP</v>
          </cell>
          <cell r="AQ112" t="str">
            <v>Recursos con Destinacion Especifica</v>
          </cell>
        </row>
        <row r="113">
          <cell r="P113" t="str">
            <v>BP260054471010115</v>
          </cell>
          <cell r="Q113">
            <v>79</v>
          </cell>
          <cell r="R113" t="str">
            <v>Inspeccionar, vigilar y controlar la calidad del agua de consumo humano y uso recreativo.</v>
          </cell>
          <cell r="S113" t="str">
            <v>2-320202009</v>
          </cell>
          <cell r="T113" t="str">
            <v>Servicios para la comunidad, sociales y personales</v>
          </cell>
          <cell r="U113">
            <v>12420201</v>
          </cell>
          <cell r="V113" t="str">
            <v>SGP-Salud-Salud pública 11/12</v>
          </cell>
          <cell r="W113" t="str">
            <v>Organismo</v>
          </cell>
          <cell r="X113" t="str">
            <v>SANTIAGO DE CALI</v>
          </cell>
          <cell r="Y113" t="str">
            <v>Actual</v>
          </cell>
          <cell r="Z113" t="str">
            <v>Inversión</v>
          </cell>
          <cell r="AA113">
            <v>586223000</v>
          </cell>
          <cell r="AB113">
            <v>586223000</v>
          </cell>
          <cell r="AC113">
            <v>449160000</v>
          </cell>
          <cell r="AD113">
            <v>334935000</v>
          </cell>
          <cell r="AE113">
            <v>334935000</v>
          </cell>
          <cell r="AF113">
            <v>0</v>
          </cell>
          <cell r="AG113">
            <v>0</v>
          </cell>
          <cell r="AH113">
            <v>0</v>
          </cell>
          <cell r="AI113">
            <v>0</v>
          </cell>
          <cell r="AJ113">
            <v>0</v>
          </cell>
          <cell r="AK113">
            <v>0</v>
          </cell>
          <cell r="AL113">
            <v>449160000</v>
          </cell>
          <cell r="AM113">
            <v>449160000</v>
          </cell>
          <cell r="AN113">
            <v>0</v>
          </cell>
          <cell r="AO113">
            <v>137063000</v>
          </cell>
          <cell r="AP113" t="str">
            <v>Recursos con Destinación específica del SGP</v>
          </cell>
          <cell r="AQ113" t="str">
            <v>Recursos con Destinacion Especifica</v>
          </cell>
        </row>
        <row r="114">
          <cell r="P114" t="str">
            <v>BP260054471010120</v>
          </cell>
          <cell r="Q114">
            <v>81</v>
          </cell>
          <cell r="R114" t="str">
            <v>Realizar muestreo de alimentos y agua para consumo humano en establecimientos y red de distribución</v>
          </cell>
          <cell r="S114" t="str">
            <v>2-320202009</v>
          </cell>
          <cell r="T114" t="str">
            <v>Servicios para la comunidad, sociales y personales</v>
          </cell>
          <cell r="U114">
            <v>12420201</v>
          </cell>
          <cell r="V114" t="str">
            <v>SGP-Salud-Salud pública 11/12</v>
          </cell>
          <cell r="W114" t="str">
            <v>Organismo</v>
          </cell>
          <cell r="X114" t="str">
            <v>SANTIAGO DE CALI</v>
          </cell>
          <cell r="Y114" t="str">
            <v>Actual</v>
          </cell>
          <cell r="Z114" t="str">
            <v>Inversión</v>
          </cell>
          <cell r="AA114">
            <v>131554000</v>
          </cell>
          <cell r="AB114">
            <v>131554000</v>
          </cell>
          <cell r="AC114">
            <v>73164000</v>
          </cell>
          <cell r="AD114">
            <v>63924000</v>
          </cell>
          <cell r="AE114">
            <v>63924000</v>
          </cell>
          <cell r="AF114">
            <v>0</v>
          </cell>
          <cell r="AG114">
            <v>0</v>
          </cell>
          <cell r="AH114">
            <v>0</v>
          </cell>
          <cell r="AI114">
            <v>0</v>
          </cell>
          <cell r="AJ114">
            <v>0</v>
          </cell>
          <cell r="AK114">
            <v>0</v>
          </cell>
          <cell r="AL114">
            <v>73164000</v>
          </cell>
          <cell r="AM114">
            <v>73164000</v>
          </cell>
          <cell r="AN114">
            <v>0</v>
          </cell>
          <cell r="AO114">
            <v>58390000</v>
          </cell>
          <cell r="AP114" t="str">
            <v>Recursos con Destinación específica del SGP</v>
          </cell>
          <cell r="AQ114" t="str">
            <v>Recursos con Destinacion Especifica</v>
          </cell>
        </row>
        <row r="115">
          <cell r="P115" t="str">
            <v>BP260054471010125</v>
          </cell>
          <cell r="Q115">
            <v>83</v>
          </cell>
          <cell r="R115" t="str">
            <v>Generar los reportes periodicos de información de las acciones de salud ambiental</v>
          </cell>
          <cell r="S115" t="str">
            <v>2-320202009</v>
          </cell>
          <cell r="T115" t="str">
            <v>Servicios para la comunidad, sociales y personales</v>
          </cell>
          <cell r="U115">
            <v>12420201</v>
          </cell>
          <cell r="V115" t="str">
            <v>SGP-Salud-Salud pública 11/12</v>
          </cell>
          <cell r="W115" t="str">
            <v>Organismo</v>
          </cell>
          <cell r="X115" t="str">
            <v>SANTIAGO DE CALI</v>
          </cell>
          <cell r="Y115" t="str">
            <v>Actual</v>
          </cell>
          <cell r="Z115" t="str">
            <v>Inversión</v>
          </cell>
          <cell r="AA115">
            <v>869994704</v>
          </cell>
          <cell r="AB115">
            <v>869994704</v>
          </cell>
          <cell r="AC115">
            <v>837734000</v>
          </cell>
          <cell r="AD115">
            <v>773230998</v>
          </cell>
          <cell r="AE115">
            <v>773230998</v>
          </cell>
          <cell r="AF115">
            <v>0</v>
          </cell>
          <cell r="AG115">
            <v>0</v>
          </cell>
          <cell r="AH115">
            <v>0</v>
          </cell>
          <cell r="AI115">
            <v>0</v>
          </cell>
          <cell r="AJ115">
            <v>0</v>
          </cell>
          <cell r="AK115">
            <v>0</v>
          </cell>
          <cell r="AL115">
            <v>837734000</v>
          </cell>
          <cell r="AM115">
            <v>837734000</v>
          </cell>
          <cell r="AN115">
            <v>0</v>
          </cell>
          <cell r="AO115">
            <v>32260704</v>
          </cell>
          <cell r="AP115" t="str">
            <v>Recursos con Destinación específica del SGP</v>
          </cell>
          <cell r="AQ115" t="str">
            <v>Recursos con Destinacion Especifica</v>
          </cell>
        </row>
        <row r="116">
          <cell r="P116" t="str">
            <v>BP260054471010132</v>
          </cell>
          <cell r="Q116">
            <v>86</v>
          </cell>
          <cell r="R116" t="str">
            <v>Realizar muestreo de alimentos y agua para consumo humano en establecimientos y red de distribución</v>
          </cell>
          <cell r="S116" t="str">
            <v>2-320201003</v>
          </cell>
          <cell r="T116" t="str">
            <v>Otros bienes transportables (excepto productos metálicos, maquinaria y equipo)</v>
          </cell>
          <cell r="U116">
            <v>12420201</v>
          </cell>
          <cell r="V116" t="str">
            <v>SGP-Salud-Salud pública 11/12</v>
          </cell>
          <cell r="W116" t="str">
            <v>Organismo</v>
          </cell>
          <cell r="X116" t="str">
            <v>SANTIAGO DE CALI</v>
          </cell>
          <cell r="Y116" t="str">
            <v>Actual</v>
          </cell>
          <cell r="Z116" t="str">
            <v>Inversión</v>
          </cell>
          <cell r="AA116">
            <v>11756838</v>
          </cell>
          <cell r="AB116">
            <v>11756838</v>
          </cell>
          <cell r="AC116">
            <v>0</v>
          </cell>
          <cell r="AD116">
            <v>0</v>
          </cell>
          <cell r="AE116">
            <v>0</v>
          </cell>
          <cell r="AF116">
            <v>0</v>
          </cell>
          <cell r="AG116">
            <v>0</v>
          </cell>
          <cell r="AH116">
            <v>0</v>
          </cell>
          <cell r="AI116">
            <v>0</v>
          </cell>
          <cell r="AJ116">
            <v>0</v>
          </cell>
          <cell r="AK116">
            <v>0</v>
          </cell>
          <cell r="AL116">
            <v>0</v>
          </cell>
          <cell r="AM116">
            <v>0</v>
          </cell>
          <cell r="AN116">
            <v>0</v>
          </cell>
          <cell r="AO116">
            <v>11756838</v>
          </cell>
          <cell r="AP116" t="str">
            <v>Recursos con Destinación específica del SGP</v>
          </cell>
          <cell r="AQ116" t="str">
            <v>Recursos con Destinacion Especifica</v>
          </cell>
        </row>
        <row r="117">
          <cell r="P117" t="str">
            <v>BP260054471010118</v>
          </cell>
          <cell r="Q117">
            <v>80</v>
          </cell>
          <cell r="R117" t="str">
            <v>Realizar muestreo de alimentos y agua para consumo humano en establecimientos y red de distribución</v>
          </cell>
          <cell r="S117" t="str">
            <v>2-320201003</v>
          </cell>
          <cell r="T117" t="str">
            <v>Otros bienes transportables (excepto productos metálicos, maquinaria y equipo)</v>
          </cell>
          <cell r="U117">
            <v>12420202</v>
          </cell>
          <cell r="V117" t="str">
            <v>SGP-Salud-Salud pública 12/12</v>
          </cell>
          <cell r="W117" t="str">
            <v>Organismo</v>
          </cell>
          <cell r="X117" t="str">
            <v>SANTIAGO DE CALI</v>
          </cell>
          <cell r="Y117" t="str">
            <v>Actual</v>
          </cell>
          <cell r="Z117" t="str">
            <v>Inversión</v>
          </cell>
          <cell r="AA117">
            <v>84446059</v>
          </cell>
          <cell r="AB117">
            <v>84446059</v>
          </cell>
          <cell r="AC117">
            <v>29475397</v>
          </cell>
          <cell r="AD117">
            <v>29475397</v>
          </cell>
          <cell r="AE117">
            <v>29475397</v>
          </cell>
          <cell r="AF117">
            <v>0</v>
          </cell>
          <cell r="AG117">
            <v>0</v>
          </cell>
          <cell r="AH117">
            <v>0</v>
          </cell>
          <cell r="AI117">
            <v>0</v>
          </cell>
          <cell r="AJ117">
            <v>0</v>
          </cell>
          <cell r="AK117">
            <v>0</v>
          </cell>
          <cell r="AL117">
            <v>73921456</v>
          </cell>
          <cell r="AM117">
            <v>29475397</v>
          </cell>
          <cell r="AN117">
            <v>44446059</v>
          </cell>
          <cell r="AO117">
            <v>10524603</v>
          </cell>
          <cell r="AP117" t="str">
            <v>Recursos con Destinación específica del SGP</v>
          </cell>
          <cell r="AQ117" t="str">
            <v>Recursos con Destinacion Especifica</v>
          </cell>
        </row>
        <row r="118">
          <cell r="P118" t="str">
            <v>BP260054471010121</v>
          </cell>
          <cell r="Q118">
            <v>82</v>
          </cell>
          <cell r="R118" t="str">
            <v>Realizar acciones de Inspección, Vigilancia y Control sanitarios en edificaciones, asociadas al riesgo de consumo</v>
          </cell>
          <cell r="S118" t="str">
            <v>2-320202008</v>
          </cell>
          <cell r="T118" t="str">
            <v xml:space="preserve">Servicios prestados a las empresas y servicios de producción </v>
          </cell>
          <cell r="U118">
            <v>12420202</v>
          </cell>
          <cell r="V118" t="str">
            <v>SGP-Salud-Salud pública 12/12</v>
          </cell>
          <cell r="W118" t="str">
            <v>Organismo</v>
          </cell>
          <cell r="X118" t="str">
            <v>SANTIAGO DE CALI</v>
          </cell>
          <cell r="Y118" t="str">
            <v>Actual</v>
          </cell>
          <cell r="Z118" t="str">
            <v>Inversión</v>
          </cell>
          <cell r="AA118">
            <v>3532500</v>
          </cell>
          <cell r="AB118">
            <v>3532500</v>
          </cell>
          <cell r="AC118">
            <v>0</v>
          </cell>
          <cell r="AD118">
            <v>0</v>
          </cell>
          <cell r="AE118">
            <v>0</v>
          </cell>
          <cell r="AF118">
            <v>0</v>
          </cell>
          <cell r="AG118">
            <v>0</v>
          </cell>
          <cell r="AH118">
            <v>0</v>
          </cell>
          <cell r="AI118">
            <v>0</v>
          </cell>
          <cell r="AJ118">
            <v>0</v>
          </cell>
          <cell r="AK118">
            <v>0</v>
          </cell>
          <cell r="AL118">
            <v>3532500</v>
          </cell>
          <cell r="AM118">
            <v>0</v>
          </cell>
          <cell r="AN118">
            <v>3532500</v>
          </cell>
          <cell r="AO118">
            <v>0</v>
          </cell>
          <cell r="AP118" t="str">
            <v>Recursos con Destinación específica del SGP</v>
          </cell>
          <cell r="AQ118" t="str">
            <v>Recursos con Destinacion Especifica</v>
          </cell>
        </row>
        <row r="119">
          <cell r="P119" t="str">
            <v>BP260054471010130</v>
          </cell>
          <cell r="Q119">
            <v>84</v>
          </cell>
          <cell r="R119" t="str">
            <v>Realizar muestreo de alimentos y agua para consumo humano en establecimientos y red de distribución</v>
          </cell>
          <cell r="S119" t="str">
            <v>2-320202008</v>
          </cell>
          <cell r="T119" t="str">
            <v xml:space="preserve">Servicios prestados a las empresas y servicios de producción </v>
          </cell>
          <cell r="U119">
            <v>12420202</v>
          </cell>
          <cell r="V119" t="str">
            <v>SGP-Salud-Salud pública 12/12</v>
          </cell>
          <cell r="W119" t="str">
            <v>Organismo</v>
          </cell>
          <cell r="X119" t="str">
            <v>SANTIAGO DE CALI</v>
          </cell>
          <cell r="Y119" t="str">
            <v>Actual</v>
          </cell>
          <cell r="Z119" t="str">
            <v>Inversión</v>
          </cell>
          <cell r="AA119">
            <v>156346900</v>
          </cell>
          <cell r="AB119">
            <v>156346900</v>
          </cell>
          <cell r="AC119">
            <v>120551760</v>
          </cell>
          <cell r="AD119">
            <v>60275880</v>
          </cell>
          <cell r="AE119">
            <v>60275880</v>
          </cell>
          <cell r="AF119">
            <v>0</v>
          </cell>
          <cell r="AG119">
            <v>0</v>
          </cell>
          <cell r="AH119">
            <v>0</v>
          </cell>
          <cell r="AI119">
            <v>0</v>
          </cell>
          <cell r="AJ119">
            <v>0</v>
          </cell>
          <cell r="AK119">
            <v>0</v>
          </cell>
          <cell r="AL119">
            <v>141126860</v>
          </cell>
          <cell r="AM119">
            <v>120551760</v>
          </cell>
          <cell r="AN119">
            <v>20575100</v>
          </cell>
          <cell r="AO119">
            <v>15220040</v>
          </cell>
          <cell r="AP119" t="str">
            <v>Recursos con Destinación específica del SGP</v>
          </cell>
          <cell r="AQ119" t="str">
            <v>Recursos con Destinacion Especifica</v>
          </cell>
        </row>
        <row r="120">
          <cell r="P120" t="str">
            <v>BP260054471010138</v>
          </cell>
          <cell r="Q120">
            <v>297</v>
          </cell>
          <cell r="R120" t="str">
            <v>Realizar acciones de Inspección, Vigilancia y Control sanitarios en edificaciones, asociadas al riesgo de consumo</v>
          </cell>
          <cell r="S120" t="str">
            <v>2-320202009</v>
          </cell>
          <cell r="T120" t="str">
            <v>Servicios para la comunidad, sociales y personales</v>
          </cell>
          <cell r="U120">
            <v>13370201</v>
          </cell>
          <cell r="V120" t="str">
            <v>R.B. SGP-Salud-Salud pública 11/12</v>
          </cell>
          <cell r="W120" t="str">
            <v>Organismo</v>
          </cell>
          <cell r="X120" t="str">
            <v>SANTIAGO DE CALI</v>
          </cell>
          <cell r="Y120" t="str">
            <v>Balance</v>
          </cell>
          <cell r="Z120" t="str">
            <v>Inversión</v>
          </cell>
          <cell r="AA120">
            <v>0</v>
          </cell>
          <cell r="AB120">
            <v>30000000</v>
          </cell>
          <cell r="AC120">
            <v>29652000</v>
          </cell>
          <cell r="AD120">
            <v>14826000</v>
          </cell>
          <cell r="AE120">
            <v>14826000</v>
          </cell>
          <cell r="AF120">
            <v>0</v>
          </cell>
          <cell r="AG120">
            <v>30000000</v>
          </cell>
          <cell r="AH120">
            <v>0</v>
          </cell>
          <cell r="AI120">
            <v>0</v>
          </cell>
          <cell r="AJ120">
            <v>0</v>
          </cell>
          <cell r="AK120">
            <v>0</v>
          </cell>
          <cell r="AL120">
            <v>29652000</v>
          </cell>
          <cell r="AM120">
            <v>29652000</v>
          </cell>
          <cell r="AN120">
            <v>0</v>
          </cell>
          <cell r="AO120">
            <v>348000</v>
          </cell>
          <cell r="AP120" t="str">
            <v>Recursos Propios con Destinacion Especifica</v>
          </cell>
          <cell r="AQ120" t="str">
            <v>Recursos con Destinacion Especifica</v>
          </cell>
        </row>
        <row r="121">
          <cell r="P121" t="str">
            <v>BP260054471010139</v>
          </cell>
          <cell r="Q121">
            <v>298</v>
          </cell>
          <cell r="R121" t="str">
            <v>Realizar muestreo de alimentos y agua para consumo humano en establecimientos y red de distribución</v>
          </cell>
          <cell r="S121" t="str">
            <v>2-320202009</v>
          </cell>
          <cell r="T121" t="str">
            <v>Servicios para la comunidad, sociales y personales</v>
          </cell>
          <cell r="U121">
            <v>13370201</v>
          </cell>
          <cell r="V121" t="str">
            <v>R.B. SGP-Salud-Salud pública 11/12</v>
          </cell>
          <cell r="W121" t="str">
            <v>Organismo</v>
          </cell>
          <cell r="X121" t="str">
            <v>SANTIAGO DE CALI</v>
          </cell>
          <cell r="Y121" t="str">
            <v>Balance</v>
          </cell>
          <cell r="Z121" t="str">
            <v>Inversión</v>
          </cell>
          <cell r="AA121">
            <v>0</v>
          </cell>
          <cell r="AB121">
            <v>62340000</v>
          </cell>
          <cell r="AC121">
            <v>12520000</v>
          </cell>
          <cell r="AD121">
            <v>6260000</v>
          </cell>
          <cell r="AE121">
            <v>6260000</v>
          </cell>
          <cell r="AF121">
            <v>0</v>
          </cell>
          <cell r="AG121">
            <v>62340000</v>
          </cell>
          <cell r="AH121">
            <v>0</v>
          </cell>
          <cell r="AI121">
            <v>0</v>
          </cell>
          <cell r="AJ121">
            <v>0</v>
          </cell>
          <cell r="AK121">
            <v>0</v>
          </cell>
          <cell r="AL121">
            <v>12520000</v>
          </cell>
          <cell r="AM121">
            <v>12520000</v>
          </cell>
          <cell r="AN121">
            <v>0</v>
          </cell>
          <cell r="AO121">
            <v>49820000</v>
          </cell>
          <cell r="AP121" t="str">
            <v>Recursos Propios con Destinacion Especifica</v>
          </cell>
          <cell r="AQ121" t="str">
            <v>Recursos con Destinacion Especifica</v>
          </cell>
        </row>
        <row r="122">
          <cell r="P122" t="str">
            <v>BP260054471010140</v>
          </cell>
          <cell r="Q122">
            <v>299</v>
          </cell>
          <cell r="R122" t="str">
            <v>Inspeccionar, vigilar y controlar la calidad del agua de consumo humano y uso recreativo</v>
          </cell>
          <cell r="S122" t="str">
            <v>2-320202009</v>
          </cell>
          <cell r="T122" t="str">
            <v>Servicios para la comunidad, sociales y personales</v>
          </cell>
          <cell r="U122">
            <v>13370201</v>
          </cell>
          <cell r="V122" t="str">
            <v>R.B. SGP-Salud-Salud pública 11/12</v>
          </cell>
          <cell r="W122" t="str">
            <v>Organismo</v>
          </cell>
          <cell r="X122" t="str">
            <v>SANTIAGO DE CALI</v>
          </cell>
          <cell r="Y122" t="str">
            <v>Balance</v>
          </cell>
          <cell r="Z122" t="str">
            <v>Inversión</v>
          </cell>
          <cell r="AA122">
            <v>0</v>
          </cell>
          <cell r="AB122">
            <v>9955000</v>
          </cell>
          <cell r="AC122">
            <v>0</v>
          </cell>
          <cell r="AD122">
            <v>0</v>
          </cell>
          <cell r="AE122">
            <v>0</v>
          </cell>
          <cell r="AF122">
            <v>0</v>
          </cell>
          <cell r="AG122">
            <v>9955000</v>
          </cell>
          <cell r="AH122">
            <v>0</v>
          </cell>
          <cell r="AI122">
            <v>0</v>
          </cell>
          <cell r="AJ122">
            <v>0</v>
          </cell>
          <cell r="AK122">
            <v>0</v>
          </cell>
          <cell r="AL122">
            <v>0</v>
          </cell>
          <cell r="AM122">
            <v>0</v>
          </cell>
          <cell r="AN122">
            <v>0</v>
          </cell>
          <cell r="AO122">
            <v>9955000</v>
          </cell>
          <cell r="AP122" t="str">
            <v>Recursos Propios con Destinacion Especifica</v>
          </cell>
          <cell r="AQ122" t="str">
            <v>Recursos con Destinacion Especifica</v>
          </cell>
        </row>
        <row r="123">
          <cell r="P123" t="str">
            <v>BP260054471010141</v>
          </cell>
          <cell r="Q123">
            <v>300</v>
          </cell>
          <cell r="R123" t="str">
            <v>Realizar acciones de Inspección, Vigilancia y Control  en objetos generadores de residuos</v>
          </cell>
          <cell r="S123" t="str">
            <v>2-320202009</v>
          </cell>
          <cell r="T123" t="str">
            <v>Servicios para la comunidad, sociales y personales</v>
          </cell>
          <cell r="U123">
            <v>13370201</v>
          </cell>
          <cell r="V123" t="str">
            <v>R.B. SGP-Salud-Salud pública 11/12</v>
          </cell>
          <cell r="W123" t="str">
            <v>Organismo</v>
          </cell>
          <cell r="X123" t="str">
            <v>SANTIAGO DE CALI</v>
          </cell>
          <cell r="Y123" t="str">
            <v>Balance</v>
          </cell>
          <cell r="Z123" t="str">
            <v>Inversión</v>
          </cell>
          <cell r="AA123">
            <v>0</v>
          </cell>
          <cell r="AB123">
            <v>91570334</v>
          </cell>
          <cell r="AC123">
            <v>69300000</v>
          </cell>
          <cell r="AD123">
            <v>27720000</v>
          </cell>
          <cell r="AE123">
            <v>27720000</v>
          </cell>
          <cell r="AF123">
            <v>0</v>
          </cell>
          <cell r="AG123">
            <v>91570334</v>
          </cell>
          <cell r="AH123">
            <v>0</v>
          </cell>
          <cell r="AI123">
            <v>0</v>
          </cell>
          <cell r="AJ123">
            <v>0</v>
          </cell>
          <cell r="AK123">
            <v>0</v>
          </cell>
          <cell r="AL123">
            <v>69300000</v>
          </cell>
          <cell r="AM123">
            <v>69300000</v>
          </cell>
          <cell r="AN123">
            <v>0</v>
          </cell>
          <cell r="AO123">
            <v>22270334</v>
          </cell>
          <cell r="AP123" t="str">
            <v>Recursos Propios con Destinacion Especifica</v>
          </cell>
          <cell r="AQ123" t="str">
            <v>Recursos con Destinacion Especifica</v>
          </cell>
        </row>
        <row r="124">
          <cell r="P124" t="str">
            <v>BP260054471010142</v>
          </cell>
          <cell r="Q124">
            <v>301</v>
          </cell>
          <cell r="R124" t="str">
            <v>Inspeccionar, Vigilar y Controlar objetos de riesgo por medicamentos y dispositivos médicos</v>
          </cell>
          <cell r="S124" t="str">
            <v>2-320202009</v>
          </cell>
          <cell r="T124" t="str">
            <v>Servicios para la comunidad, sociales y personales</v>
          </cell>
          <cell r="U124">
            <v>13370201</v>
          </cell>
          <cell r="V124" t="str">
            <v>R.B. SGP-Salud-Salud pública 11/12</v>
          </cell>
          <cell r="W124" t="str">
            <v>Organismo</v>
          </cell>
          <cell r="X124" t="str">
            <v>SANTIAGO DE CALI</v>
          </cell>
          <cell r="Y124" t="str">
            <v>Balance</v>
          </cell>
          <cell r="Z124" t="str">
            <v>Inversión</v>
          </cell>
          <cell r="AA124">
            <v>0</v>
          </cell>
          <cell r="AB124">
            <v>50000000</v>
          </cell>
          <cell r="AC124">
            <v>36960000</v>
          </cell>
          <cell r="AD124">
            <v>13860000</v>
          </cell>
          <cell r="AE124">
            <v>4620000</v>
          </cell>
          <cell r="AF124">
            <v>0</v>
          </cell>
          <cell r="AG124">
            <v>50000000</v>
          </cell>
          <cell r="AH124">
            <v>0</v>
          </cell>
          <cell r="AI124">
            <v>0</v>
          </cell>
          <cell r="AJ124">
            <v>0</v>
          </cell>
          <cell r="AK124">
            <v>0</v>
          </cell>
          <cell r="AL124">
            <v>36960000</v>
          </cell>
          <cell r="AM124">
            <v>36960000</v>
          </cell>
          <cell r="AN124">
            <v>0</v>
          </cell>
          <cell r="AO124">
            <v>13040000</v>
          </cell>
          <cell r="AP124" t="str">
            <v>Recursos Propios con Destinacion Especifica</v>
          </cell>
          <cell r="AQ124" t="str">
            <v>Recursos con Destinacion Especifica</v>
          </cell>
        </row>
        <row r="125">
          <cell r="P125" t="str">
            <v>BP260054471010143</v>
          </cell>
          <cell r="Q125">
            <v>302</v>
          </cell>
          <cell r="R125" t="str">
            <v>Generar los reportes periodicos de información de las acciones de salud ambiental</v>
          </cell>
          <cell r="S125" t="str">
            <v>2-320202009</v>
          </cell>
          <cell r="T125" t="str">
            <v>Servicios para la comunidad, sociales y personales</v>
          </cell>
          <cell r="U125">
            <v>13370201</v>
          </cell>
          <cell r="V125" t="str">
            <v>R.B. SGP-Salud-Salud pública 11/12</v>
          </cell>
          <cell r="W125" t="str">
            <v>Organismo</v>
          </cell>
          <cell r="X125" t="str">
            <v>SANTIAGO DE CALI</v>
          </cell>
          <cell r="Y125" t="str">
            <v>Balance</v>
          </cell>
          <cell r="Z125" t="str">
            <v>Inversión</v>
          </cell>
          <cell r="AA125">
            <v>0</v>
          </cell>
          <cell r="AB125">
            <v>516247000</v>
          </cell>
          <cell r="AC125">
            <v>428180000</v>
          </cell>
          <cell r="AD125">
            <v>155392000</v>
          </cell>
          <cell r="AE125">
            <v>155392000</v>
          </cell>
          <cell r="AF125">
            <v>0</v>
          </cell>
          <cell r="AG125">
            <v>516247000</v>
          </cell>
          <cell r="AH125">
            <v>0</v>
          </cell>
          <cell r="AI125">
            <v>0</v>
          </cell>
          <cell r="AJ125">
            <v>0</v>
          </cell>
          <cell r="AK125">
            <v>0</v>
          </cell>
          <cell r="AL125">
            <v>441836000</v>
          </cell>
          <cell r="AM125">
            <v>428180000</v>
          </cell>
          <cell r="AN125">
            <v>13656000</v>
          </cell>
          <cell r="AO125">
            <v>74411000</v>
          </cell>
          <cell r="AP125" t="str">
            <v>Recursos Propios con Destinacion Especifica</v>
          </cell>
          <cell r="AQ125" t="str">
            <v>Recursos con Destinacion Especifica</v>
          </cell>
        </row>
        <row r="126">
          <cell r="P126" t="str">
            <v>BP260054471020102</v>
          </cell>
          <cell r="Q126">
            <v>93</v>
          </cell>
          <cell r="R126" t="str">
            <v>Realizar  acciones de apoyo en la gestión de las actividades de fortalecimiento del proceso de vigilancia en salud publica</v>
          </cell>
          <cell r="S126" t="str">
            <v>2-32010100502030101</v>
          </cell>
          <cell r="T126" t="str">
            <v>Paquetes de software</v>
          </cell>
          <cell r="U126">
            <v>121000</v>
          </cell>
          <cell r="V126" t="str">
            <v>Ingresos corrientes de Libre Destinación</v>
          </cell>
          <cell r="W126" t="str">
            <v>Organismo</v>
          </cell>
          <cell r="X126" t="str">
            <v>SANTIAGO DE CALI</v>
          </cell>
          <cell r="Y126" t="str">
            <v>Actual</v>
          </cell>
          <cell r="Z126" t="str">
            <v>Inversión</v>
          </cell>
          <cell r="AA126">
            <v>16371390</v>
          </cell>
          <cell r="AB126">
            <v>16371390</v>
          </cell>
          <cell r="AC126">
            <v>0</v>
          </cell>
          <cell r="AD126">
            <v>0</v>
          </cell>
          <cell r="AE126">
            <v>0</v>
          </cell>
          <cell r="AF126">
            <v>0</v>
          </cell>
          <cell r="AG126">
            <v>0</v>
          </cell>
          <cell r="AH126">
            <v>0</v>
          </cell>
          <cell r="AI126">
            <v>0</v>
          </cell>
          <cell r="AJ126">
            <v>0</v>
          </cell>
          <cell r="AK126">
            <v>0</v>
          </cell>
          <cell r="AL126">
            <v>16371390</v>
          </cell>
          <cell r="AM126">
            <v>0</v>
          </cell>
          <cell r="AN126">
            <v>16371390</v>
          </cell>
          <cell r="AO126">
            <v>0</v>
          </cell>
          <cell r="AP126" t="str">
            <v>Recursos Propios de Libre Destinación</v>
          </cell>
          <cell r="AQ126" t="str">
            <v>Recursos Propios de Libre Destinación</v>
          </cell>
        </row>
        <row r="127">
          <cell r="P127" t="str">
            <v>BP260054471020112</v>
          </cell>
          <cell r="Q127">
            <v>97</v>
          </cell>
          <cell r="R127" t="str">
            <v>Gestionar el riesgo de los EISP en  el proceso de vigilancia en salud pública</v>
          </cell>
          <cell r="S127" t="str">
            <v>2-320202009</v>
          </cell>
          <cell r="T127" t="str">
            <v>Servicios para la comunidad, sociales y personales</v>
          </cell>
          <cell r="U127">
            <v>121000</v>
          </cell>
          <cell r="V127" t="str">
            <v>Ingresos corrientes de Libre Destinación</v>
          </cell>
          <cell r="W127" t="str">
            <v>Organismo</v>
          </cell>
          <cell r="X127" t="str">
            <v>SANTIAGO DE CALI</v>
          </cell>
          <cell r="Y127" t="str">
            <v>Actual</v>
          </cell>
          <cell r="Z127" t="str">
            <v>Inversión</v>
          </cell>
          <cell r="AA127">
            <v>126440</v>
          </cell>
          <cell r="AB127">
            <v>126440</v>
          </cell>
          <cell r="AC127">
            <v>126440</v>
          </cell>
          <cell r="AD127">
            <v>126440</v>
          </cell>
          <cell r="AE127">
            <v>126440</v>
          </cell>
          <cell r="AF127">
            <v>0</v>
          </cell>
          <cell r="AG127">
            <v>0</v>
          </cell>
          <cell r="AH127">
            <v>0</v>
          </cell>
          <cell r="AI127">
            <v>0</v>
          </cell>
          <cell r="AJ127">
            <v>0</v>
          </cell>
          <cell r="AK127">
            <v>0</v>
          </cell>
          <cell r="AL127">
            <v>126440</v>
          </cell>
          <cell r="AM127">
            <v>126440</v>
          </cell>
          <cell r="AN127">
            <v>0</v>
          </cell>
          <cell r="AO127">
            <v>0</v>
          </cell>
          <cell r="AP127" t="str">
            <v>Recursos Propios de Libre Destinación</v>
          </cell>
          <cell r="AQ127" t="str">
            <v>Recursos Propios de Libre Destinación</v>
          </cell>
        </row>
        <row r="128">
          <cell r="P128" t="str">
            <v>BP260054471020118</v>
          </cell>
          <cell r="Q128">
            <v>102</v>
          </cell>
          <cell r="R128" t="str">
            <v>Realizar  acciones de apoyo en la gestión de las actividades de fortalecimiento del proceso de vigilancia en salud publica</v>
          </cell>
          <cell r="S128" t="str">
            <v>2-3201010030302</v>
          </cell>
          <cell r="T128" t="str">
            <v>Maquinaria de informática y sus partes, piezas y accesorios</v>
          </cell>
          <cell r="U128">
            <v>121000</v>
          </cell>
          <cell r="V128" t="str">
            <v>Ingresos corrientes de Libre Destinación</v>
          </cell>
          <cell r="W128" t="str">
            <v>Organismo</v>
          </cell>
          <cell r="X128" t="str">
            <v>SANTIAGO DE CALI</v>
          </cell>
          <cell r="Y128" t="str">
            <v>Actual</v>
          </cell>
          <cell r="Z128" t="str">
            <v>Inversión</v>
          </cell>
          <cell r="AA128">
            <v>51233413</v>
          </cell>
          <cell r="AB128">
            <v>51233413</v>
          </cell>
          <cell r="AC128">
            <v>23023644</v>
          </cell>
          <cell r="AD128">
            <v>0</v>
          </cell>
          <cell r="AE128">
            <v>0</v>
          </cell>
          <cell r="AF128">
            <v>0</v>
          </cell>
          <cell r="AG128">
            <v>0</v>
          </cell>
          <cell r="AH128">
            <v>0</v>
          </cell>
          <cell r="AI128">
            <v>0</v>
          </cell>
          <cell r="AJ128">
            <v>0</v>
          </cell>
          <cell r="AK128">
            <v>0</v>
          </cell>
          <cell r="AL128">
            <v>23023644</v>
          </cell>
          <cell r="AM128">
            <v>23023644</v>
          </cell>
          <cell r="AN128">
            <v>0</v>
          </cell>
          <cell r="AO128">
            <v>28209769</v>
          </cell>
          <cell r="AP128" t="str">
            <v>Recursos Propios de Libre Destinación</v>
          </cell>
          <cell r="AQ128" t="str">
            <v>Recursos Propios de Libre Destinación</v>
          </cell>
        </row>
        <row r="129">
          <cell r="P129" t="str">
            <v>BP260054471020119</v>
          </cell>
          <cell r="Q129">
            <v>103</v>
          </cell>
          <cell r="R129" t="str">
            <v>Realizar  acciones de apoyo en la gestión de las actividades de fortalecimiento del proceso de vigilancia en salud publica</v>
          </cell>
          <cell r="S129" t="str">
            <v>2-320202008</v>
          </cell>
          <cell r="T129" t="str">
            <v xml:space="preserve">Servicios prestados a las empresas y servicios de producción </v>
          </cell>
          <cell r="U129">
            <v>121000</v>
          </cell>
          <cell r="V129" t="str">
            <v>Ingresos corrientes de Libre Destinación</v>
          </cell>
          <cell r="W129" t="str">
            <v>Organismo</v>
          </cell>
          <cell r="X129" t="str">
            <v>SANTIAGO DE CALI</v>
          </cell>
          <cell r="Y129" t="str">
            <v>Actual</v>
          </cell>
          <cell r="Z129" t="str">
            <v>Inversión</v>
          </cell>
          <cell r="AA129">
            <v>1409388</v>
          </cell>
          <cell r="AB129">
            <v>1409388</v>
          </cell>
          <cell r="AC129">
            <v>0</v>
          </cell>
          <cell r="AD129">
            <v>0</v>
          </cell>
          <cell r="AE129">
            <v>0</v>
          </cell>
          <cell r="AF129">
            <v>0</v>
          </cell>
          <cell r="AG129">
            <v>0</v>
          </cell>
          <cell r="AH129">
            <v>0</v>
          </cell>
          <cell r="AI129">
            <v>0</v>
          </cell>
          <cell r="AJ129">
            <v>0</v>
          </cell>
          <cell r="AK129">
            <v>0</v>
          </cell>
          <cell r="AL129">
            <v>1409388</v>
          </cell>
          <cell r="AM129">
            <v>0</v>
          </cell>
          <cell r="AN129">
            <v>1409388</v>
          </cell>
          <cell r="AO129">
            <v>0</v>
          </cell>
          <cell r="AP129" t="str">
            <v>Recursos Propios de Libre Destinación</v>
          </cell>
          <cell r="AQ129" t="str">
            <v>Recursos Propios de Libre Destinación</v>
          </cell>
        </row>
        <row r="130">
          <cell r="P130" t="str">
            <v>BP260054471020120</v>
          </cell>
          <cell r="Q130">
            <v>104</v>
          </cell>
          <cell r="R130" t="str">
            <v>Realizar  acciones de apoyo en la gestión de las actividades de fortalecimiento del proceso de vigilancia en salud publica</v>
          </cell>
          <cell r="S130" t="str">
            <v>2-320201003</v>
          </cell>
          <cell r="T130" t="str">
            <v>Otros bienes transportables (excepto productos metálicos, maquinaria y equipo)</v>
          </cell>
          <cell r="U130">
            <v>121000</v>
          </cell>
          <cell r="V130" t="str">
            <v>Ingresos corrientes de Libre Destinación</v>
          </cell>
          <cell r="W130" t="str">
            <v>Organismo</v>
          </cell>
          <cell r="X130" t="str">
            <v>SANTIAGO DE CALI</v>
          </cell>
          <cell r="Y130" t="str">
            <v>Actual</v>
          </cell>
          <cell r="Z130" t="str">
            <v>Inversión</v>
          </cell>
          <cell r="AA130">
            <v>12798859</v>
          </cell>
          <cell r="AB130">
            <v>12798859</v>
          </cell>
          <cell r="AC130">
            <v>0</v>
          </cell>
          <cell r="AD130">
            <v>0</v>
          </cell>
          <cell r="AE130">
            <v>0</v>
          </cell>
          <cell r="AF130">
            <v>0</v>
          </cell>
          <cell r="AG130">
            <v>0</v>
          </cell>
          <cell r="AH130">
            <v>0</v>
          </cell>
          <cell r="AI130">
            <v>0</v>
          </cell>
          <cell r="AJ130">
            <v>0</v>
          </cell>
          <cell r="AK130">
            <v>0</v>
          </cell>
          <cell r="AL130">
            <v>0</v>
          </cell>
          <cell r="AM130">
            <v>0</v>
          </cell>
          <cell r="AN130">
            <v>0</v>
          </cell>
          <cell r="AO130">
            <v>12798859</v>
          </cell>
          <cell r="AP130" t="str">
            <v>Recursos Propios de Libre Destinación</v>
          </cell>
          <cell r="AQ130" t="str">
            <v>Recursos Propios de Libre Destinación</v>
          </cell>
        </row>
        <row r="131">
          <cell r="P131" t="str">
            <v>BP260054471020101</v>
          </cell>
          <cell r="Q131">
            <v>92</v>
          </cell>
          <cell r="R131" t="str">
            <v>Realizar  acciones de apoyo en la gestión de las actividades de fortalecimiento del proceso de vigilancia en salud publica</v>
          </cell>
          <cell r="S131" t="str">
            <v>2-320202006</v>
          </cell>
          <cell r="T131" t="str">
            <v>Servicios de alojamiento; servicios de suministro de comidas y bebidas; servicios de transporte; y servicios de distribución de electricidad, gas y agua</v>
          </cell>
          <cell r="U131">
            <v>12322801</v>
          </cell>
          <cell r="V131" t="str">
            <v>Coljuegos  25%</v>
          </cell>
          <cell r="W131" t="str">
            <v>Organismo</v>
          </cell>
          <cell r="X131" t="str">
            <v>SANTIAGO DE CALI</v>
          </cell>
          <cell r="Y131" t="str">
            <v>Actual</v>
          </cell>
          <cell r="Z131" t="str">
            <v>Inversión</v>
          </cell>
          <cell r="AA131">
            <v>181900950</v>
          </cell>
          <cell r="AB131">
            <v>181900950</v>
          </cell>
          <cell r="AC131">
            <v>137439586</v>
          </cell>
          <cell r="AD131">
            <v>137439586</v>
          </cell>
          <cell r="AE131">
            <v>137439586</v>
          </cell>
          <cell r="AF131">
            <v>0</v>
          </cell>
          <cell r="AG131">
            <v>0</v>
          </cell>
          <cell r="AH131">
            <v>0</v>
          </cell>
          <cell r="AI131">
            <v>0</v>
          </cell>
          <cell r="AJ131">
            <v>0</v>
          </cell>
          <cell r="AK131">
            <v>0</v>
          </cell>
          <cell r="AL131">
            <v>177869836</v>
          </cell>
          <cell r="AM131">
            <v>137439586</v>
          </cell>
          <cell r="AN131">
            <v>40430250</v>
          </cell>
          <cell r="AO131">
            <v>4031114</v>
          </cell>
          <cell r="AP131" t="str">
            <v>Otros Recursos con Destinación Especifica</v>
          </cell>
          <cell r="AQ131" t="str">
            <v>Recursos con Destinacion Especifica</v>
          </cell>
        </row>
        <row r="132">
          <cell r="P132" t="str">
            <v>BP260054471020115</v>
          </cell>
          <cell r="Q132">
            <v>99</v>
          </cell>
          <cell r="R132" t="str">
            <v>Gestionar el riesgo de los EISP en  el proceso de vigilancia en salud pública</v>
          </cell>
          <cell r="S132" t="str">
            <v>2-320202009</v>
          </cell>
          <cell r="T132" t="str">
            <v>Servicios para la comunidad, sociales y personales</v>
          </cell>
          <cell r="U132">
            <v>12322801</v>
          </cell>
          <cell r="V132" t="str">
            <v>Coljuegos  25%</v>
          </cell>
          <cell r="W132" t="str">
            <v>Organismo</v>
          </cell>
          <cell r="X132" t="str">
            <v>SANTIAGO DE CALI</v>
          </cell>
          <cell r="Y132" t="str">
            <v>Actual</v>
          </cell>
          <cell r="Z132" t="str">
            <v>Inversión</v>
          </cell>
          <cell r="AA132">
            <v>227796503</v>
          </cell>
          <cell r="AB132">
            <v>227796503</v>
          </cell>
          <cell r="AC132">
            <v>126695500</v>
          </cell>
          <cell r="AD132">
            <v>112835500</v>
          </cell>
          <cell r="AE132">
            <v>108215500</v>
          </cell>
          <cell r="AF132">
            <v>0</v>
          </cell>
          <cell r="AG132">
            <v>0</v>
          </cell>
          <cell r="AH132">
            <v>0</v>
          </cell>
          <cell r="AI132">
            <v>0</v>
          </cell>
          <cell r="AJ132">
            <v>0</v>
          </cell>
          <cell r="AK132">
            <v>0</v>
          </cell>
          <cell r="AL132">
            <v>126695500</v>
          </cell>
          <cell r="AM132">
            <v>126695500</v>
          </cell>
          <cell r="AN132">
            <v>0</v>
          </cell>
          <cell r="AO132">
            <v>101101003</v>
          </cell>
          <cell r="AP132" t="str">
            <v>Otros Recursos con Destinación Especifica</v>
          </cell>
          <cell r="AQ132" t="str">
            <v>Recursos con Destinacion Especifica</v>
          </cell>
        </row>
        <row r="133">
          <cell r="P133" t="str">
            <v>BP260054471020110</v>
          </cell>
          <cell r="Q133">
            <v>95</v>
          </cell>
          <cell r="R133" t="str">
            <v>Implementar estrategia de vigilancia para la conformación de redes de vigilancia epidemiológica comunitaria</v>
          </cell>
          <cell r="S133" t="str">
            <v>2-320202009</v>
          </cell>
          <cell r="T133" t="str">
            <v>Servicios para la comunidad, sociales y personales</v>
          </cell>
          <cell r="U133">
            <v>12420201</v>
          </cell>
          <cell r="V133" t="str">
            <v>SGP-Salud-Salud pública 11/12</v>
          </cell>
          <cell r="W133" t="str">
            <v>Organismo</v>
          </cell>
          <cell r="X133" t="str">
            <v>SANTIAGO DE CALI</v>
          </cell>
          <cell r="Y133" t="str">
            <v>Actual</v>
          </cell>
          <cell r="Z133" t="str">
            <v>Inversión</v>
          </cell>
          <cell r="AA133">
            <v>128620800</v>
          </cell>
          <cell r="AB133">
            <v>128620800</v>
          </cell>
          <cell r="AC133">
            <v>116606800</v>
          </cell>
          <cell r="AD133">
            <v>116606800</v>
          </cell>
          <cell r="AE133">
            <v>112361400</v>
          </cell>
          <cell r="AF133">
            <v>0</v>
          </cell>
          <cell r="AG133">
            <v>0</v>
          </cell>
          <cell r="AH133">
            <v>0</v>
          </cell>
          <cell r="AI133">
            <v>0</v>
          </cell>
          <cell r="AJ133">
            <v>0</v>
          </cell>
          <cell r="AK133">
            <v>0</v>
          </cell>
          <cell r="AL133">
            <v>118555800</v>
          </cell>
          <cell r="AM133">
            <v>116606800</v>
          </cell>
          <cell r="AN133">
            <v>1949000</v>
          </cell>
          <cell r="AO133">
            <v>10065000</v>
          </cell>
          <cell r="AP133" t="str">
            <v>Recursos con Destinación específica del SGP</v>
          </cell>
          <cell r="AQ133" t="str">
            <v>Recursos con Destinacion Especifica</v>
          </cell>
        </row>
        <row r="134">
          <cell r="P134" t="str">
            <v>BP260054471020111</v>
          </cell>
          <cell r="Q134">
            <v>96</v>
          </cell>
          <cell r="R134" t="str">
            <v>Gestionar el riesgo de los EISP en  el proceso de vigilancia en salud pública</v>
          </cell>
          <cell r="S134" t="str">
            <v>2-320202009</v>
          </cell>
          <cell r="T134" t="str">
            <v>Servicios para la comunidad, sociales y personales</v>
          </cell>
          <cell r="U134">
            <v>12420201</v>
          </cell>
          <cell r="V134" t="str">
            <v>SGP-Salud-Salud pública 11/12</v>
          </cell>
          <cell r="W134" t="str">
            <v>Organismo</v>
          </cell>
          <cell r="X134" t="str">
            <v>SANTIAGO DE CALI</v>
          </cell>
          <cell r="Y134" t="str">
            <v>Actual</v>
          </cell>
          <cell r="Z134" t="str">
            <v>Inversión</v>
          </cell>
          <cell r="AA134">
            <v>341011157</v>
          </cell>
          <cell r="AB134">
            <v>341011157</v>
          </cell>
          <cell r="AC134">
            <v>314660000</v>
          </cell>
          <cell r="AD134">
            <v>290874300</v>
          </cell>
          <cell r="AE134">
            <v>289072200</v>
          </cell>
          <cell r="AF134">
            <v>0</v>
          </cell>
          <cell r="AG134">
            <v>0</v>
          </cell>
          <cell r="AH134">
            <v>0</v>
          </cell>
          <cell r="AI134">
            <v>0</v>
          </cell>
          <cell r="AJ134">
            <v>0</v>
          </cell>
          <cell r="AK134">
            <v>0</v>
          </cell>
          <cell r="AL134">
            <v>326674000</v>
          </cell>
          <cell r="AM134">
            <v>314660000</v>
          </cell>
          <cell r="AN134">
            <v>12014000</v>
          </cell>
          <cell r="AO134">
            <v>14337157</v>
          </cell>
          <cell r="AP134" t="str">
            <v>Recursos con Destinación específica del SGP</v>
          </cell>
          <cell r="AQ134" t="str">
            <v>Recursos con Destinacion Especifica</v>
          </cell>
        </row>
        <row r="135">
          <cell r="P135" t="str">
            <v>BP260054471020113</v>
          </cell>
          <cell r="Q135">
            <v>98</v>
          </cell>
          <cell r="R135" t="str">
            <v>Monitorear  Eventos de Interés en Salud Pública (EISP) en coordinación con el INS.</v>
          </cell>
          <cell r="S135" t="str">
            <v>2-320202009</v>
          </cell>
          <cell r="T135" t="str">
            <v>Servicios para la comunidad, sociales y personales</v>
          </cell>
          <cell r="U135">
            <v>12420201</v>
          </cell>
          <cell r="V135" t="str">
            <v>SGP-Salud-Salud pública 11/12</v>
          </cell>
          <cell r="W135" t="str">
            <v>Organismo</v>
          </cell>
          <cell r="X135" t="str">
            <v>SANTIAGO DE CALI</v>
          </cell>
          <cell r="Y135" t="str">
            <v>Actual</v>
          </cell>
          <cell r="Z135" t="str">
            <v>Inversión</v>
          </cell>
          <cell r="AA135">
            <v>771482955</v>
          </cell>
          <cell r="AB135">
            <v>771482955</v>
          </cell>
          <cell r="AC135">
            <v>695114056</v>
          </cell>
          <cell r="AD135">
            <v>569032756</v>
          </cell>
          <cell r="AE135">
            <v>543242828</v>
          </cell>
          <cell r="AF135">
            <v>0</v>
          </cell>
          <cell r="AG135">
            <v>0</v>
          </cell>
          <cell r="AH135">
            <v>0</v>
          </cell>
          <cell r="AI135">
            <v>0</v>
          </cell>
          <cell r="AJ135">
            <v>0</v>
          </cell>
          <cell r="AK135">
            <v>0</v>
          </cell>
          <cell r="AL135">
            <v>732277112</v>
          </cell>
          <cell r="AM135">
            <v>695114056</v>
          </cell>
          <cell r="AN135">
            <v>37163056</v>
          </cell>
          <cell r="AO135">
            <v>39205843</v>
          </cell>
          <cell r="AP135" t="str">
            <v>Recursos con Destinación específica del SGP</v>
          </cell>
          <cell r="AQ135" t="str">
            <v>Recursos con Destinacion Especifica</v>
          </cell>
        </row>
        <row r="136">
          <cell r="P136" t="str">
            <v>BP260054471020116</v>
          </cell>
          <cell r="Q136">
            <v>100</v>
          </cell>
          <cell r="R136" t="str">
            <v>Generar actividades de gestión y divulgación del conocimiento  en el marco del sistema de vigilancia epidemiológica.</v>
          </cell>
          <cell r="S136" t="str">
            <v>2-320202009</v>
          </cell>
          <cell r="T136" t="str">
            <v>Servicios para la comunidad, sociales y personales</v>
          </cell>
          <cell r="U136">
            <v>12420201</v>
          </cell>
          <cell r="V136" t="str">
            <v>SGP-Salud-Salud pública 11/12</v>
          </cell>
          <cell r="W136" t="str">
            <v>Organismo</v>
          </cell>
          <cell r="X136" t="str">
            <v>SANTIAGO DE CALI</v>
          </cell>
          <cell r="Y136" t="str">
            <v>Actual</v>
          </cell>
          <cell r="Z136" t="str">
            <v>Inversión</v>
          </cell>
          <cell r="AA136">
            <v>220890600</v>
          </cell>
          <cell r="AB136">
            <v>220890600</v>
          </cell>
          <cell r="AC136">
            <v>179823200</v>
          </cell>
          <cell r="AD136">
            <v>123835050</v>
          </cell>
          <cell r="AE136">
            <v>123835050</v>
          </cell>
          <cell r="AF136">
            <v>0</v>
          </cell>
          <cell r="AG136">
            <v>0</v>
          </cell>
          <cell r="AH136">
            <v>0</v>
          </cell>
          <cell r="AI136">
            <v>0</v>
          </cell>
          <cell r="AJ136">
            <v>0</v>
          </cell>
          <cell r="AK136">
            <v>0</v>
          </cell>
          <cell r="AL136">
            <v>202923200</v>
          </cell>
          <cell r="AM136">
            <v>179823200</v>
          </cell>
          <cell r="AN136">
            <v>23100000</v>
          </cell>
          <cell r="AO136">
            <v>17967400</v>
          </cell>
          <cell r="AP136" t="str">
            <v>Recursos con Destinación específica del SGP</v>
          </cell>
          <cell r="AQ136" t="str">
            <v>Recursos con Destinacion Especifica</v>
          </cell>
        </row>
        <row r="137">
          <cell r="P137" t="str">
            <v>BP260054471020117</v>
          </cell>
          <cell r="Q137">
            <v>101</v>
          </cell>
          <cell r="R137" t="str">
            <v>Fortalecer  capacidades en el sistema de vigilancia en salud pública.</v>
          </cell>
          <cell r="S137" t="str">
            <v>2-320202009</v>
          </cell>
          <cell r="T137" t="str">
            <v>Servicios para la comunidad, sociales y personales</v>
          </cell>
          <cell r="U137">
            <v>12420201</v>
          </cell>
          <cell r="V137" t="str">
            <v>SGP-Salud-Salud pública 11/12</v>
          </cell>
          <cell r="W137" t="str">
            <v>Organismo</v>
          </cell>
          <cell r="X137" t="str">
            <v>SANTIAGO DE CALI</v>
          </cell>
          <cell r="Y137" t="str">
            <v>Actual</v>
          </cell>
          <cell r="Z137" t="str">
            <v>Inversión</v>
          </cell>
          <cell r="AA137">
            <v>176784300</v>
          </cell>
          <cell r="AB137">
            <v>176784300</v>
          </cell>
          <cell r="AC137">
            <v>149730000</v>
          </cell>
          <cell r="AD137">
            <v>113074000</v>
          </cell>
          <cell r="AE137">
            <v>113074000</v>
          </cell>
          <cell r="AF137">
            <v>0</v>
          </cell>
          <cell r="AG137">
            <v>0</v>
          </cell>
          <cell r="AH137">
            <v>0</v>
          </cell>
          <cell r="AI137">
            <v>0</v>
          </cell>
          <cell r="AJ137">
            <v>0</v>
          </cell>
          <cell r="AK137">
            <v>0</v>
          </cell>
          <cell r="AL137">
            <v>158970000</v>
          </cell>
          <cell r="AM137">
            <v>149730000</v>
          </cell>
          <cell r="AN137">
            <v>9240000</v>
          </cell>
          <cell r="AO137">
            <v>17814300</v>
          </cell>
          <cell r="AP137" t="str">
            <v>Recursos con Destinación específica del SGP</v>
          </cell>
          <cell r="AQ137" t="str">
            <v>Recursos con Destinacion Especifica</v>
          </cell>
        </row>
        <row r="138">
          <cell r="P138" t="str">
            <v>BP260054471020107</v>
          </cell>
          <cell r="Q138">
            <v>94</v>
          </cell>
          <cell r="R138" t="str">
            <v>Monitorear  Eventos de Interés en Salud Pública (EISP) en coordinación con el INS.</v>
          </cell>
          <cell r="S138" t="str">
            <v>2-320202009</v>
          </cell>
          <cell r="T138" t="str">
            <v>Servicios para la comunidad, sociales y personales</v>
          </cell>
          <cell r="U138">
            <v>12420202</v>
          </cell>
          <cell r="V138" t="str">
            <v>SGP-Salud-Salud pública 12/12</v>
          </cell>
          <cell r="W138" t="str">
            <v>Organismo</v>
          </cell>
          <cell r="X138" t="str">
            <v>SANTIAGO DE CALI</v>
          </cell>
          <cell r="Y138" t="str">
            <v>Actual</v>
          </cell>
          <cell r="Z138" t="str">
            <v>Inversión</v>
          </cell>
          <cell r="AA138">
            <v>169573245</v>
          </cell>
          <cell r="AB138">
            <v>169573245</v>
          </cell>
          <cell r="AC138">
            <v>106756004</v>
          </cell>
          <cell r="AD138">
            <v>93002504</v>
          </cell>
          <cell r="AE138">
            <v>91946532</v>
          </cell>
          <cell r="AF138">
            <v>0</v>
          </cell>
          <cell r="AG138">
            <v>0</v>
          </cell>
          <cell r="AH138">
            <v>0</v>
          </cell>
          <cell r="AI138">
            <v>0</v>
          </cell>
          <cell r="AJ138">
            <v>0</v>
          </cell>
          <cell r="AK138">
            <v>0</v>
          </cell>
          <cell r="AL138">
            <v>108867948</v>
          </cell>
          <cell r="AM138">
            <v>106756004</v>
          </cell>
          <cell r="AN138">
            <v>2111944</v>
          </cell>
          <cell r="AO138">
            <v>60705297</v>
          </cell>
          <cell r="AP138" t="str">
            <v>Recursos con Destinación específica del SGP</v>
          </cell>
          <cell r="AQ138" t="str">
            <v>Recursos con Destinacion Especifica</v>
          </cell>
        </row>
        <row r="139">
          <cell r="P139" t="str">
            <v>BP260054471020121</v>
          </cell>
          <cell r="Q139">
            <v>303</v>
          </cell>
          <cell r="R139" t="str">
            <v>Implementar estrategia de vigilancia para la conformación de redes de vigilancia epidemiológica comunitaria</v>
          </cell>
          <cell r="S139" t="str">
            <v>2-320202009</v>
          </cell>
          <cell r="T139" t="str">
            <v>Servicios para la comunidad, sociales y personales</v>
          </cell>
          <cell r="U139">
            <v>13370201</v>
          </cell>
          <cell r="V139" t="str">
            <v>R.B. SGP-Salud-Salud pública 11/12</v>
          </cell>
          <cell r="W139" t="str">
            <v>Organismo</v>
          </cell>
          <cell r="X139" t="str">
            <v>SANTIAGO DE CALI</v>
          </cell>
          <cell r="Y139" t="str">
            <v>Balance</v>
          </cell>
          <cell r="Z139" t="str">
            <v>Inversión</v>
          </cell>
          <cell r="AA139">
            <v>0</v>
          </cell>
          <cell r="AB139">
            <v>195561000</v>
          </cell>
          <cell r="AC139">
            <v>152889000</v>
          </cell>
          <cell r="AD139">
            <v>47123650</v>
          </cell>
          <cell r="AE139">
            <v>39263050</v>
          </cell>
          <cell r="AF139">
            <v>0</v>
          </cell>
          <cell r="AG139">
            <v>195561000</v>
          </cell>
          <cell r="AH139">
            <v>0</v>
          </cell>
          <cell r="AI139">
            <v>0</v>
          </cell>
          <cell r="AJ139">
            <v>0</v>
          </cell>
          <cell r="AK139">
            <v>0</v>
          </cell>
          <cell r="AL139">
            <v>179026000</v>
          </cell>
          <cell r="AM139">
            <v>152889000</v>
          </cell>
          <cell r="AN139">
            <v>26137000</v>
          </cell>
          <cell r="AO139">
            <v>16535000</v>
          </cell>
          <cell r="AP139" t="str">
            <v>Recursos Propios con Destinacion Especifica</v>
          </cell>
          <cell r="AQ139" t="str">
            <v>Recursos con Destinacion Especifica</v>
          </cell>
        </row>
        <row r="140">
          <cell r="P140" t="str">
            <v>BP260054481010106</v>
          </cell>
          <cell r="Q140">
            <v>106</v>
          </cell>
          <cell r="R140" t="str">
            <v>Realizar intervención a través de jornadas de vacunación con biológicos NO PAI en población con factores de riesgo en los territorios y poblaciones sensibles priorizadas de Cali</v>
          </cell>
          <cell r="S140" t="str">
            <v>2-320202009</v>
          </cell>
          <cell r="T140" t="str">
            <v>Servicios para la comunidad, sociales y personales</v>
          </cell>
          <cell r="U140">
            <v>121000</v>
          </cell>
          <cell r="V140" t="str">
            <v>Ingresos corrientes de Libre Destinación</v>
          </cell>
          <cell r="W140" t="str">
            <v>Organismo</v>
          </cell>
          <cell r="X140" t="str">
            <v>SANTIAGO DE CALI</v>
          </cell>
          <cell r="Y140" t="str">
            <v>Actual</v>
          </cell>
          <cell r="Z140" t="str">
            <v>Inversión</v>
          </cell>
          <cell r="AA140">
            <v>989600000</v>
          </cell>
          <cell r="AB140">
            <v>2000000000</v>
          </cell>
          <cell r="AC140">
            <v>2000000000</v>
          </cell>
          <cell r="AD140">
            <v>178565689</v>
          </cell>
          <cell r="AE140">
            <v>178565689</v>
          </cell>
          <cell r="AF140">
            <v>0</v>
          </cell>
          <cell r="AG140">
            <v>0</v>
          </cell>
          <cell r="AH140">
            <v>0</v>
          </cell>
          <cell r="AI140">
            <v>1010400000</v>
          </cell>
          <cell r="AJ140">
            <v>0</v>
          </cell>
          <cell r="AK140">
            <v>0</v>
          </cell>
          <cell r="AL140">
            <v>2000000000</v>
          </cell>
          <cell r="AM140">
            <v>2000000000</v>
          </cell>
          <cell r="AN140">
            <v>0</v>
          </cell>
          <cell r="AO140">
            <v>0</v>
          </cell>
          <cell r="AP140" t="str">
            <v>Recursos Propios de Libre Destinación</v>
          </cell>
          <cell r="AQ140" t="str">
            <v>Recursos Propios de Libre Destinación</v>
          </cell>
        </row>
        <row r="141">
          <cell r="P141" t="str">
            <v>BP260054481010129</v>
          </cell>
          <cell r="Q141">
            <v>112</v>
          </cell>
          <cell r="R141" t="str">
            <v>Apoyar el proceso institucional y estratégico que desarrolle Salud Publica a través de sus programas</v>
          </cell>
          <cell r="S141" t="str">
            <v>2-320202006</v>
          </cell>
          <cell r="T141" t="str">
            <v>Servicios de alojamiento; servicios de suministro de comidas y bebidas; servicios de transporte; y servicios de distribución de electricidad, gas y agua</v>
          </cell>
          <cell r="U141">
            <v>121000</v>
          </cell>
          <cell r="V141" t="str">
            <v>Ingresos corrientes de Libre Destinación</v>
          </cell>
          <cell r="W141" t="str">
            <v>Organismo</v>
          </cell>
          <cell r="X141" t="str">
            <v>SANTIAGO DE CALI</v>
          </cell>
          <cell r="Y141" t="str">
            <v>Actual</v>
          </cell>
          <cell r="Z141" t="str">
            <v>Inversión</v>
          </cell>
          <cell r="AA141">
            <v>129651634</v>
          </cell>
          <cell r="AB141">
            <v>129651634</v>
          </cell>
          <cell r="AC141">
            <v>129651634</v>
          </cell>
          <cell r="AD141">
            <v>0</v>
          </cell>
          <cell r="AE141">
            <v>0</v>
          </cell>
          <cell r="AF141">
            <v>0</v>
          </cell>
          <cell r="AG141">
            <v>0</v>
          </cell>
          <cell r="AH141">
            <v>0</v>
          </cell>
          <cell r="AI141">
            <v>0</v>
          </cell>
          <cell r="AJ141">
            <v>0</v>
          </cell>
          <cell r="AK141">
            <v>0</v>
          </cell>
          <cell r="AL141">
            <v>129651634</v>
          </cell>
          <cell r="AM141">
            <v>129651634</v>
          </cell>
          <cell r="AN141">
            <v>0</v>
          </cell>
          <cell r="AO141">
            <v>0</v>
          </cell>
          <cell r="AP141" t="str">
            <v>Recursos Propios de Libre Destinación</v>
          </cell>
          <cell r="AQ141" t="str">
            <v>Recursos Propios de Libre Destinación</v>
          </cell>
        </row>
        <row r="142">
          <cell r="P142" t="str">
            <v>BP260054481010132</v>
          </cell>
          <cell r="Q142">
            <v>114</v>
          </cell>
          <cell r="R142" t="str">
            <v>Garantizar la seguridad de las unidades biológicas.</v>
          </cell>
          <cell r="S142" t="str">
            <v>2-320202008</v>
          </cell>
          <cell r="T142" t="str">
            <v xml:space="preserve">Servicios prestados a las empresas y servicios de producción </v>
          </cell>
          <cell r="U142">
            <v>121000</v>
          </cell>
          <cell r="V142" t="str">
            <v>Ingresos corrientes de Libre Destinación</v>
          </cell>
          <cell r="W142" t="str">
            <v>Organismo</v>
          </cell>
          <cell r="X142" t="str">
            <v>SANTIAGO DE CALI</v>
          </cell>
          <cell r="Y142" t="str">
            <v>Actual</v>
          </cell>
          <cell r="Z142" t="str">
            <v>Inversión</v>
          </cell>
          <cell r="AA142">
            <v>10400000</v>
          </cell>
          <cell r="AB142">
            <v>10400000</v>
          </cell>
          <cell r="AC142">
            <v>10400000</v>
          </cell>
          <cell r="AD142">
            <v>7800000</v>
          </cell>
          <cell r="AE142">
            <v>7800000</v>
          </cell>
          <cell r="AF142">
            <v>0</v>
          </cell>
          <cell r="AG142">
            <v>0</v>
          </cell>
          <cell r="AH142">
            <v>0</v>
          </cell>
          <cell r="AI142">
            <v>0</v>
          </cell>
          <cell r="AJ142">
            <v>0</v>
          </cell>
          <cell r="AK142">
            <v>0</v>
          </cell>
          <cell r="AL142">
            <v>10400000</v>
          </cell>
          <cell r="AM142">
            <v>10400000</v>
          </cell>
          <cell r="AN142">
            <v>0</v>
          </cell>
          <cell r="AO142">
            <v>0</v>
          </cell>
          <cell r="AP142" t="str">
            <v>Recursos Propios de Libre Destinación</v>
          </cell>
          <cell r="AQ142" t="str">
            <v>Recursos Propios de Libre Destinación</v>
          </cell>
        </row>
        <row r="143">
          <cell r="P143" t="str">
            <v>BP260054481010134</v>
          </cell>
          <cell r="Q143">
            <v>116</v>
          </cell>
          <cell r="R143" t="str">
            <v>Realizar campañas de control de enfermedades transmisibles y no transmisibles.</v>
          </cell>
          <cell r="S143" t="str">
            <v>2-320202009</v>
          </cell>
          <cell r="T143" t="str">
            <v>Servicios para la comunidad, sociales y personales</v>
          </cell>
          <cell r="U143">
            <v>121000</v>
          </cell>
          <cell r="V143" t="str">
            <v>Ingresos corrientes de Libre Destinación</v>
          </cell>
          <cell r="W143" t="str">
            <v>Organismo</v>
          </cell>
          <cell r="X143" t="str">
            <v>SANTIAGO DE CALI</v>
          </cell>
          <cell r="Y143" t="str">
            <v>Actual</v>
          </cell>
          <cell r="Z143" t="str">
            <v>Inversión</v>
          </cell>
          <cell r="AA143">
            <v>1273197500</v>
          </cell>
          <cell r="AB143">
            <v>262797500</v>
          </cell>
          <cell r="AC143">
            <v>262797500</v>
          </cell>
          <cell r="AD143">
            <v>32670000</v>
          </cell>
          <cell r="AE143">
            <v>32670000</v>
          </cell>
          <cell r="AF143">
            <v>0</v>
          </cell>
          <cell r="AG143">
            <v>0</v>
          </cell>
          <cell r="AH143">
            <v>-1010400000</v>
          </cell>
          <cell r="AI143">
            <v>0</v>
          </cell>
          <cell r="AJ143">
            <v>0</v>
          </cell>
          <cell r="AK143">
            <v>0</v>
          </cell>
          <cell r="AL143">
            <v>262797500</v>
          </cell>
          <cell r="AM143">
            <v>262797500</v>
          </cell>
          <cell r="AN143">
            <v>0</v>
          </cell>
          <cell r="AO143">
            <v>0</v>
          </cell>
          <cell r="AP143" t="str">
            <v>Recursos Propios de Libre Destinación</v>
          </cell>
          <cell r="AQ143" t="str">
            <v>Recursos Propios de Libre Destinación</v>
          </cell>
        </row>
        <row r="144">
          <cell r="P144" t="str">
            <v>BP260054481010135</v>
          </cell>
          <cell r="Q144">
            <v>117</v>
          </cell>
          <cell r="R144" t="str">
            <v>Efectuar seguimiento, Monitoreo y Evaluación de cohortes de enfermedades transmisibles y crónicas.</v>
          </cell>
          <cell r="S144" t="str">
            <v>2-320202009</v>
          </cell>
          <cell r="T144" t="str">
            <v>Servicios para la comunidad, sociales y personales</v>
          </cell>
          <cell r="U144">
            <v>121000</v>
          </cell>
          <cell r="V144" t="str">
            <v>Ingresos corrientes de Libre Destinación</v>
          </cell>
          <cell r="W144" t="str">
            <v>Organismo</v>
          </cell>
          <cell r="X144" t="str">
            <v>SANTIAGO DE CALI</v>
          </cell>
          <cell r="Y144" t="str">
            <v>Actual</v>
          </cell>
          <cell r="Z144" t="str">
            <v>Inversión</v>
          </cell>
          <cell r="AA144">
            <v>66643500</v>
          </cell>
          <cell r="AB144">
            <v>0</v>
          </cell>
          <cell r="AC144">
            <v>0</v>
          </cell>
          <cell r="AD144">
            <v>0</v>
          </cell>
          <cell r="AE144">
            <v>0</v>
          </cell>
          <cell r="AF144">
            <v>0</v>
          </cell>
          <cell r="AG144">
            <v>0</v>
          </cell>
          <cell r="AH144">
            <v>-66643500</v>
          </cell>
          <cell r="AI144">
            <v>0</v>
          </cell>
          <cell r="AJ144">
            <v>0</v>
          </cell>
          <cell r="AK144">
            <v>0</v>
          </cell>
          <cell r="AL144">
            <v>0</v>
          </cell>
          <cell r="AM144">
            <v>0</v>
          </cell>
          <cell r="AN144">
            <v>0</v>
          </cell>
          <cell r="AO144">
            <v>0</v>
          </cell>
          <cell r="AP144" t="str">
            <v>Recursos Propios de Libre Destinación</v>
          </cell>
          <cell r="AQ144" t="str">
            <v>Recursos Propios de Libre Destinación</v>
          </cell>
        </row>
        <row r="145">
          <cell r="P145" t="str">
            <v>BP260054481010136</v>
          </cell>
          <cell r="Q145">
            <v>118</v>
          </cell>
          <cell r="R145" t="str">
            <v>Desarrollar Capacidades en los actores del Sistema General de Seguridad Social en Salud en gestión del riesgo.</v>
          </cell>
          <cell r="S145" t="str">
            <v>2-320202009</v>
          </cell>
          <cell r="T145" t="str">
            <v>Servicios para la comunidad, sociales y personales</v>
          </cell>
          <cell r="U145">
            <v>121000</v>
          </cell>
          <cell r="V145" t="str">
            <v>Ingresos corrientes de Libre Destinación</v>
          </cell>
          <cell r="W145" t="str">
            <v>Organismo</v>
          </cell>
          <cell r="X145" t="str">
            <v>SANTIAGO DE CALI</v>
          </cell>
          <cell r="Y145" t="str">
            <v>Actual</v>
          </cell>
          <cell r="Z145" t="str">
            <v>Inversión</v>
          </cell>
          <cell r="AA145">
            <v>320599650</v>
          </cell>
          <cell r="AB145">
            <v>320599650</v>
          </cell>
          <cell r="AC145">
            <v>287712000</v>
          </cell>
          <cell r="AD145">
            <v>135441000</v>
          </cell>
          <cell r="AE145">
            <v>124056000</v>
          </cell>
          <cell r="AF145">
            <v>0</v>
          </cell>
          <cell r="AG145">
            <v>0</v>
          </cell>
          <cell r="AH145">
            <v>0</v>
          </cell>
          <cell r="AI145">
            <v>0</v>
          </cell>
          <cell r="AJ145">
            <v>0</v>
          </cell>
          <cell r="AK145">
            <v>0</v>
          </cell>
          <cell r="AL145">
            <v>287712000</v>
          </cell>
          <cell r="AM145">
            <v>287712000</v>
          </cell>
          <cell r="AN145">
            <v>0</v>
          </cell>
          <cell r="AO145">
            <v>32887650</v>
          </cell>
          <cell r="AP145" t="str">
            <v>Recursos Propios de Libre Destinación</v>
          </cell>
          <cell r="AQ145" t="str">
            <v>Recursos Propios de Libre Destinación</v>
          </cell>
        </row>
        <row r="146">
          <cell r="P146" t="str">
            <v>BP260054481010137</v>
          </cell>
          <cell r="Q146">
            <v>119</v>
          </cell>
          <cell r="R146" t="str">
            <v>Formular, monitorear y evaluar el Plan de Salud Pública de Intervenciones Colectivas - PIC en el Distrito</v>
          </cell>
          <cell r="S146" t="str">
            <v>2-320202009</v>
          </cell>
          <cell r="T146" t="str">
            <v>Servicios para la comunidad, sociales y personales</v>
          </cell>
          <cell r="U146">
            <v>121000</v>
          </cell>
          <cell r="V146" t="str">
            <v>Ingresos corrientes de Libre Destinación</v>
          </cell>
          <cell r="W146" t="str">
            <v>Organismo</v>
          </cell>
          <cell r="X146" t="str">
            <v>SANTIAGO DE CALI</v>
          </cell>
          <cell r="Y146" t="str">
            <v>Actual</v>
          </cell>
          <cell r="Z146" t="str">
            <v>Inversión</v>
          </cell>
          <cell r="AA146">
            <v>200000000</v>
          </cell>
          <cell r="AB146">
            <v>0</v>
          </cell>
          <cell r="AC146">
            <v>0</v>
          </cell>
          <cell r="AD146">
            <v>0</v>
          </cell>
          <cell r="AE146">
            <v>0</v>
          </cell>
          <cell r="AF146">
            <v>0</v>
          </cell>
          <cell r="AG146">
            <v>0</v>
          </cell>
          <cell r="AH146">
            <v>-200000000</v>
          </cell>
          <cell r="AI146">
            <v>0</v>
          </cell>
          <cell r="AJ146">
            <v>0</v>
          </cell>
          <cell r="AK146">
            <v>0</v>
          </cell>
          <cell r="AL146">
            <v>0</v>
          </cell>
          <cell r="AM146">
            <v>0</v>
          </cell>
          <cell r="AN146">
            <v>0</v>
          </cell>
          <cell r="AO146">
            <v>0</v>
          </cell>
          <cell r="AP146" t="str">
            <v>Recursos Propios de Libre Destinación</v>
          </cell>
          <cell r="AQ146" t="str">
            <v>Recursos Propios de Libre Destinación</v>
          </cell>
        </row>
        <row r="147">
          <cell r="P147" t="str">
            <v>BP260054481010138</v>
          </cell>
          <cell r="Q147">
            <v>120</v>
          </cell>
          <cell r="R147" t="str">
            <v>Realizar articulación sectorial, transectorial e institucional, para complementar las acciones de gestión del riesgo en salud.</v>
          </cell>
          <cell r="S147" t="str">
            <v>2-320202009</v>
          </cell>
          <cell r="T147" t="str">
            <v>Servicios para la comunidad, sociales y personales</v>
          </cell>
          <cell r="U147">
            <v>121000</v>
          </cell>
          <cell r="V147" t="str">
            <v>Ingresos corrientes de Libre Destinación</v>
          </cell>
          <cell r="W147" t="str">
            <v>Organismo</v>
          </cell>
          <cell r="X147" t="str">
            <v>SANTIAGO DE CALI</v>
          </cell>
          <cell r="Y147" t="str">
            <v>Actual</v>
          </cell>
          <cell r="Z147" t="str">
            <v>Inversión</v>
          </cell>
          <cell r="AA147">
            <v>120836100</v>
          </cell>
          <cell r="AB147">
            <v>20295000</v>
          </cell>
          <cell r="AC147">
            <v>20295000</v>
          </cell>
          <cell r="AD147">
            <v>20295000</v>
          </cell>
          <cell r="AE147">
            <v>20295000</v>
          </cell>
          <cell r="AF147">
            <v>0</v>
          </cell>
          <cell r="AG147">
            <v>0</v>
          </cell>
          <cell r="AH147">
            <v>-100541100</v>
          </cell>
          <cell r="AI147">
            <v>0</v>
          </cell>
          <cell r="AJ147">
            <v>0</v>
          </cell>
          <cell r="AK147">
            <v>0</v>
          </cell>
          <cell r="AL147">
            <v>20295000</v>
          </cell>
          <cell r="AM147">
            <v>20295000</v>
          </cell>
          <cell r="AN147">
            <v>0</v>
          </cell>
          <cell r="AO147">
            <v>0</v>
          </cell>
          <cell r="AP147" t="str">
            <v>Recursos Propios de Libre Destinación</v>
          </cell>
          <cell r="AQ147" t="str">
            <v>Recursos Propios de Libre Destinación</v>
          </cell>
        </row>
        <row r="148">
          <cell r="P148" t="str">
            <v>BP260054481010140</v>
          </cell>
          <cell r="Q148">
            <v>272</v>
          </cell>
          <cell r="R148" t="str">
            <v>Realizar campañas de control de enfermedades transmisibles y no transmisibles.</v>
          </cell>
          <cell r="S148" t="str">
            <v>2-320202008</v>
          </cell>
          <cell r="T148" t="str">
            <v xml:space="preserve">Servicios prestados a las empresas y servicios de producción </v>
          </cell>
          <cell r="U148">
            <v>121000</v>
          </cell>
          <cell r="V148" t="str">
            <v>Ingresos corrientes de Libre Destinación</v>
          </cell>
          <cell r="W148" t="str">
            <v>Organismo</v>
          </cell>
          <cell r="X148" t="str">
            <v>SANTIAGO DE CALI</v>
          </cell>
          <cell r="Y148" t="str">
            <v>Actual</v>
          </cell>
          <cell r="Z148" t="str">
            <v>Inversión</v>
          </cell>
          <cell r="AA148">
            <v>0</v>
          </cell>
          <cell r="AB148">
            <v>313184600</v>
          </cell>
          <cell r="AC148">
            <v>163184600</v>
          </cell>
          <cell r="AD148">
            <v>0</v>
          </cell>
          <cell r="AE148">
            <v>0</v>
          </cell>
          <cell r="AF148">
            <v>0</v>
          </cell>
          <cell r="AG148">
            <v>0</v>
          </cell>
          <cell r="AH148">
            <v>0</v>
          </cell>
          <cell r="AI148">
            <v>313184600</v>
          </cell>
          <cell r="AJ148">
            <v>0</v>
          </cell>
          <cell r="AK148">
            <v>0</v>
          </cell>
          <cell r="AL148">
            <v>313184600</v>
          </cell>
          <cell r="AM148">
            <v>163184600</v>
          </cell>
          <cell r="AN148">
            <v>150000000</v>
          </cell>
          <cell r="AO148">
            <v>0</v>
          </cell>
          <cell r="AP148" t="str">
            <v>Recursos Propios de Libre Destinación</v>
          </cell>
          <cell r="AQ148" t="str">
            <v>Recursos Propios de Libre Destinación</v>
          </cell>
        </row>
        <row r="149">
          <cell r="P149" t="str">
            <v>BP260054481010148</v>
          </cell>
          <cell r="Q149">
            <v>273</v>
          </cell>
          <cell r="R149" t="str">
            <v>Fortalecimiento de la gestión del riesgo individual y colectivo en la atención en salud en la población de Santiago de Cali BP-26005448 pagos pasivos exigibles vigencia expirada.</v>
          </cell>
          <cell r="S149" t="str">
            <v>2-320202009</v>
          </cell>
          <cell r="T149" t="str">
            <v>Servicios para la comunidad, sociales y personales</v>
          </cell>
          <cell r="U149">
            <v>121000</v>
          </cell>
          <cell r="V149" t="str">
            <v>Ingresos corrientes de Libre Destinación</v>
          </cell>
          <cell r="W149" t="str">
            <v>Organismo</v>
          </cell>
          <cell r="X149" t="str">
            <v>SANTIAGO DE CALI</v>
          </cell>
          <cell r="Y149" t="str">
            <v>Actual</v>
          </cell>
          <cell r="Z149" t="str">
            <v>Inversión</v>
          </cell>
          <cell r="AA149">
            <v>0</v>
          </cell>
          <cell r="AB149">
            <v>54000000</v>
          </cell>
          <cell r="AC149">
            <v>54000000</v>
          </cell>
          <cell r="AD149">
            <v>54000000</v>
          </cell>
          <cell r="AE149">
            <v>54000000</v>
          </cell>
          <cell r="AF149">
            <v>0</v>
          </cell>
          <cell r="AG149">
            <v>0</v>
          </cell>
          <cell r="AH149">
            <v>0</v>
          </cell>
          <cell r="AI149">
            <v>54000000</v>
          </cell>
          <cell r="AJ149">
            <v>0</v>
          </cell>
          <cell r="AK149">
            <v>0</v>
          </cell>
          <cell r="AL149">
            <v>54000000</v>
          </cell>
          <cell r="AM149">
            <v>54000000</v>
          </cell>
          <cell r="AN149">
            <v>0</v>
          </cell>
          <cell r="AO149">
            <v>0</v>
          </cell>
          <cell r="AP149" t="str">
            <v>Recursos Propios de Libre Destinación</v>
          </cell>
          <cell r="AQ149" t="str">
            <v>Recursos Propios de Libre Destinación</v>
          </cell>
        </row>
        <row r="150">
          <cell r="P150" t="str">
            <v>BP260054481010107</v>
          </cell>
          <cell r="Q150" t="e">
            <v>#N/A</v>
          </cell>
          <cell r="R150" t="str">
            <v>Realizar articulación sectorial, transectorial e institucional, para complementar las acciones de gestión del riesgo en salud.</v>
          </cell>
          <cell r="S150" t="str">
            <v>2-320202009</v>
          </cell>
          <cell r="T150" t="str">
            <v>Servicios para la comunidad, sociales y personales</v>
          </cell>
          <cell r="U150">
            <v>12330412</v>
          </cell>
          <cell r="V150" t="str">
            <v>Programa de Prevención y Control de la Tuberculosis</v>
          </cell>
          <cell r="W150" t="str">
            <v>Organismo</v>
          </cell>
          <cell r="X150" t="str">
            <v>SANTIAGO DE CALI</v>
          </cell>
          <cell r="Y150" t="str">
            <v>Actual</v>
          </cell>
          <cell r="Z150" t="str">
            <v>Inversión</v>
          </cell>
          <cell r="AA150">
            <v>0</v>
          </cell>
          <cell r="AB150">
            <v>32340000</v>
          </cell>
          <cell r="AC150">
            <v>0</v>
          </cell>
          <cell r="AD150">
            <v>0</v>
          </cell>
          <cell r="AE150">
            <v>0</v>
          </cell>
          <cell r="AF150">
            <v>0</v>
          </cell>
          <cell r="AG150">
            <v>32340000</v>
          </cell>
          <cell r="AH150">
            <v>0</v>
          </cell>
          <cell r="AI150">
            <v>0</v>
          </cell>
          <cell r="AJ150">
            <v>0</v>
          </cell>
          <cell r="AK150">
            <v>0</v>
          </cell>
          <cell r="AL150">
            <v>0</v>
          </cell>
          <cell r="AM150">
            <v>0</v>
          </cell>
          <cell r="AN150">
            <v>0</v>
          </cell>
          <cell r="AO150">
            <v>32340000</v>
          </cell>
          <cell r="AP150" t="str">
            <v>Recursos Propios con Destinacion Especifica</v>
          </cell>
          <cell r="AQ150" t="str">
            <v>Recursos con Destinacion Especifica</v>
          </cell>
        </row>
        <row r="151">
          <cell r="P151" t="str">
            <v>BP260054481010109</v>
          </cell>
          <cell r="Q151" t="e">
            <v>#N/A</v>
          </cell>
          <cell r="R151" t="str">
            <v>Desarrollar Capacidades en los actores del Sistema General de Seguridad Social en Salud en gestión del riesgo.</v>
          </cell>
          <cell r="S151" t="str">
            <v>2-320202009</v>
          </cell>
          <cell r="T151" t="str">
            <v>Servicios para la comunidad, sociales y personales</v>
          </cell>
          <cell r="U151">
            <v>12330412</v>
          </cell>
          <cell r="V151" t="str">
            <v>Programa de Prevención y Control de la Tuberculosis</v>
          </cell>
          <cell r="W151" t="str">
            <v>Organismo</v>
          </cell>
          <cell r="X151" t="str">
            <v>SANTIAGO DE CALI</v>
          </cell>
          <cell r="Y151" t="str">
            <v>Actual</v>
          </cell>
          <cell r="Z151" t="str">
            <v>Inversión</v>
          </cell>
          <cell r="AA151">
            <v>0</v>
          </cell>
          <cell r="AB151">
            <v>87232000</v>
          </cell>
          <cell r="AC151">
            <v>0</v>
          </cell>
          <cell r="AD151">
            <v>0</v>
          </cell>
          <cell r="AE151">
            <v>0</v>
          </cell>
          <cell r="AF151">
            <v>0</v>
          </cell>
          <cell r="AG151">
            <v>87232000</v>
          </cell>
          <cell r="AH151">
            <v>0</v>
          </cell>
          <cell r="AI151">
            <v>0</v>
          </cell>
          <cell r="AJ151">
            <v>0</v>
          </cell>
          <cell r="AK151">
            <v>0</v>
          </cell>
          <cell r="AL151">
            <v>0</v>
          </cell>
          <cell r="AM151">
            <v>0</v>
          </cell>
          <cell r="AN151">
            <v>0</v>
          </cell>
          <cell r="AO151">
            <v>87232000</v>
          </cell>
          <cell r="AP151" t="str">
            <v>Recursos Propios con Destinacion Especifica</v>
          </cell>
          <cell r="AQ151" t="str">
            <v>Recursos con Destinacion Especifica</v>
          </cell>
        </row>
        <row r="152">
          <cell r="P152" t="str">
            <v>BP260054481010110</v>
          </cell>
          <cell r="Q152" t="e">
            <v>#N/A</v>
          </cell>
          <cell r="R152" t="str">
            <v>Efectuar seguimiento, Monitoreo y Evaluación de cohortes de enfermedades transmisibles y crónicas.</v>
          </cell>
          <cell r="S152" t="str">
            <v>2-320202009</v>
          </cell>
          <cell r="T152" t="str">
            <v>Servicios para la comunidad, sociales y personales</v>
          </cell>
          <cell r="U152">
            <v>12330412</v>
          </cell>
          <cell r="V152" t="str">
            <v>Programa de Prevención y Control de la Tuberculosis</v>
          </cell>
          <cell r="W152" t="str">
            <v>Organismo</v>
          </cell>
          <cell r="X152" t="str">
            <v>SANTIAGO DE CALI</v>
          </cell>
          <cell r="Y152" t="str">
            <v>Actual</v>
          </cell>
          <cell r="Z152" t="str">
            <v>Inversión</v>
          </cell>
          <cell r="AA152">
            <v>0</v>
          </cell>
          <cell r="AB152">
            <v>127938000</v>
          </cell>
          <cell r="AC152">
            <v>55440000</v>
          </cell>
          <cell r="AD152">
            <v>0</v>
          </cell>
          <cell r="AE152">
            <v>0</v>
          </cell>
          <cell r="AF152">
            <v>0</v>
          </cell>
          <cell r="AG152">
            <v>127938000</v>
          </cell>
          <cell r="AH152">
            <v>0</v>
          </cell>
          <cell r="AI152">
            <v>0</v>
          </cell>
          <cell r="AJ152">
            <v>0</v>
          </cell>
          <cell r="AK152">
            <v>0</v>
          </cell>
          <cell r="AL152">
            <v>99228000</v>
          </cell>
          <cell r="AM152">
            <v>55440000</v>
          </cell>
          <cell r="AN152">
            <v>43788000</v>
          </cell>
          <cell r="AO152">
            <v>28710000</v>
          </cell>
          <cell r="AP152" t="str">
            <v>Recursos Propios con Destinacion Especifica</v>
          </cell>
          <cell r="AQ152" t="str">
            <v>Recursos con Destinacion Especifica</v>
          </cell>
        </row>
        <row r="153">
          <cell r="P153" t="str">
            <v>BP260054481010150</v>
          </cell>
          <cell r="Q153" t="e">
            <v>#N/A</v>
          </cell>
          <cell r="R153" t="str">
            <v>Apoyar el proceso institucional y estratégico que desarrolle Salud Publica a través de sus programas.</v>
          </cell>
          <cell r="S153" t="str">
            <v>2-320202009</v>
          </cell>
          <cell r="T153" t="str">
            <v>Servicios para la comunidad, sociales y personales</v>
          </cell>
          <cell r="U153">
            <v>12330412</v>
          </cell>
          <cell r="V153" t="str">
            <v>Programa de Prevención y Control de la Tuberculosis</v>
          </cell>
          <cell r="W153" t="str">
            <v>Organismo</v>
          </cell>
          <cell r="X153" t="str">
            <v>SANTIAGO DE CALI</v>
          </cell>
          <cell r="Y153" t="str">
            <v>Actual</v>
          </cell>
          <cell r="Z153" t="str">
            <v>Inversión</v>
          </cell>
          <cell r="AA153">
            <v>0</v>
          </cell>
          <cell r="AB153">
            <v>92490000</v>
          </cell>
          <cell r="AC153">
            <v>0</v>
          </cell>
          <cell r="AD153">
            <v>0</v>
          </cell>
          <cell r="AE153">
            <v>0</v>
          </cell>
          <cell r="AF153">
            <v>0</v>
          </cell>
          <cell r="AG153">
            <v>92490000</v>
          </cell>
          <cell r="AH153">
            <v>0</v>
          </cell>
          <cell r="AI153">
            <v>0</v>
          </cell>
          <cell r="AJ153">
            <v>0</v>
          </cell>
          <cell r="AK153">
            <v>0</v>
          </cell>
          <cell r="AL153">
            <v>0</v>
          </cell>
          <cell r="AM153">
            <v>0</v>
          </cell>
          <cell r="AN153">
            <v>0</v>
          </cell>
          <cell r="AO153">
            <v>92490000</v>
          </cell>
          <cell r="AP153" t="str">
            <v>Recursos Propios con Destinacion Especifica</v>
          </cell>
          <cell r="AQ153" t="str">
            <v>Recursos con Destinacion Especifica</v>
          </cell>
        </row>
        <row r="154">
          <cell r="P154" t="str">
            <v>BP260054481010115</v>
          </cell>
          <cell r="Q154" t="e">
            <v>#N/A</v>
          </cell>
          <cell r="R154" t="str">
            <v>Efectuar seguimiento, Monitoreo y Evaluación de cohortes de enfermedades transmisibles y crónicas.</v>
          </cell>
          <cell r="S154" t="str">
            <v>2-320202009</v>
          </cell>
          <cell r="T154" t="str">
            <v>Servicios para la comunidad, sociales y personales</v>
          </cell>
          <cell r="U154">
            <v>12330419</v>
          </cell>
          <cell r="V154" t="str">
            <v>Campañas Control Lepra</v>
          </cell>
          <cell r="W154" t="str">
            <v>Organismo</v>
          </cell>
          <cell r="X154" t="str">
            <v>SANTIAGO DE CALI</v>
          </cell>
          <cell r="Y154" t="str">
            <v>Actual</v>
          </cell>
          <cell r="Z154" t="str">
            <v>Inversión</v>
          </cell>
          <cell r="AA154">
            <v>0</v>
          </cell>
          <cell r="AB154">
            <v>116127093</v>
          </cell>
          <cell r="AC154">
            <v>55440000</v>
          </cell>
          <cell r="AD154">
            <v>0</v>
          </cell>
          <cell r="AE154">
            <v>0</v>
          </cell>
          <cell r="AF154">
            <v>0</v>
          </cell>
          <cell r="AG154">
            <v>116127093</v>
          </cell>
          <cell r="AH154">
            <v>0</v>
          </cell>
          <cell r="AI154">
            <v>0</v>
          </cell>
          <cell r="AJ154">
            <v>0</v>
          </cell>
          <cell r="AK154">
            <v>0</v>
          </cell>
          <cell r="AL154">
            <v>111882000</v>
          </cell>
          <cell r="AM154">
            <v>55440000</v>
          </cell>
          <cell r="AN154">
            <v>56442000</v>
          </cell>
          <cell r="AO154">
            <v>4245093</v>
          </cell>
          <cell r="AP154" t="str">
            <v>Recursos Propios con Destinacion Especifica</v>
          </cell>
          <cell r="AQ154" t="str">
            <v>Recursos con Destinacion Especifica</v>
          </cell>
        </row>
        <row r="155">
          <cell r="P155" t="str">
            <v>BP260054481010119</v>
          </cell>
          <cell r="Q155" t="e">
            <v>#N/A</v>
          </cell>
          <cell r="R155" t="str">
            <v>Desarrollar Capacidades en los actores del Sistema General de Seguridad Social en Salud en gestión del riesgo.</v>
          </cell>
          <cell r="S155" t="str">
            <v>2-320202009</v>
          </cell>
          <cell r="T155" t="str">
            <v>Servicios para la comunidad, sociales y personales</v>
          </cell>
          <cell r="U155">
            <v>12330419</v>
          </cell>
          <cell r="V155" t="str">
            <v>Campañas Control Lepra</v>
          </cell>
          <cell r="W155" t="str">
            <v>Organismo</v>
          </cell>
          <cell r="X155" t="str">
            <v>SANTIAGO DE CALI</v>
          </cell>
          <cell r="Y155" t="str">
            <v>Actual</v>
          </cell>
          <cell r="Z155" t="str">
            <v>Inversión</v>
          </cell>
          <cell r="AA155">
            <v>0</v>
          </cell>
          <cell r="AB155">
            <v>46200000</v>
          </cell>
          <cell r="AC155">
            <v>0</v>
          </cell>
          <cell r="AD155">
            <v>0</v>
          </cell>
          <cell r="AE155">
            <v>0</v>
          </cell>
          <cell r="AF155">
            <v>0</v>
          </cell>
          <cell r="AG155">
            <v>46200000</v>
          </cell>
          <cell r="AH155">
            <v>0</v>
          </cell>
          <cell r="AI155">
            <v>0</v>
          </cell>
          <cell r="AJ155">
            <v>0</v>
          </cell>
          <cell r="AK155">
            <v>0</v>
          </cell>
          <cell r="AL155">
            <v>0</v>
          </cell>
          <cell r="AM155">
            <v>0</v>
          </cell>
          <cell r="AN155">
            <v>0</v>
          </cell>
          <cell r="AO155">
            <v>46200000</v>
          </cell>
          <cell r="AP155" t="str">
            <v>Recursos Propios con Destinacion Especifica</v>
          </cell>
          <cell r="AQ155" t="str">
            <v>Recursos con Destinacion Especifica</v>
          </cell>
        </row>
        <row r="156">
          <cell r="P156" t="str">
            <v>BP260054481010152</v>
          </cell>
          <cell r="Q156" t="e">
            <v>#N/A</v>
          </cell>
          <cell r="R156" t="str">
            <v>Apoyar el proceso institucional y estratégico que desarrolle Salud Publica a través de sus programas.</v>
          </cell>
          <cell r="S156" t="str">
            <v>2-320202009</v>
          </cell>
          <cell r="T156" t="str">
            <v>Servicios para la comunidad, sociales y personales</v>
          </cell>
          <cell r="U156">
            <v>12330419</v>
          </cell>
          <cell r="V156" t="str">
            <v>Campañas Control Lepra</v>
          </cell>
          <cell r="W156" t="str">
            <v>Organismo</v>
          </cell>
          <cell r="X156" t="str">
            <v>SANTIAGO DE CALI</v>
          </cell>
          <cell r="Y156" t="str">
            <v>Actual</v>
          </cell>
          <cell r="Z156" t="str">
            <v>Inversión</v>
          </cell>
          <cell r="AA156">
            <v>0</v>
          </cell>
          <cell r="AB156">
            <v>18036343</v>
          </cell>
          <cell r="AC156">
            <v>0</v>
          </cell>
          <cell r="AD156">
            <v>0</v>
          </cell>
          <cell r="AE156">
            <v>0</v>
          </cell>
          <cell r="AF156">
            <v>0</v>
          </cell>
          <cell r="AG156">
            <v>18036343</v>
          </cell>
          <cell r="AH156">
            <v>0</v>
          </cell>
          <cell r="AI156">
            <v>0</v>
          </cell>
          <cell r="AJ156">
            <v>0</v>
          </cell>
          <cell r="AK156">
            <v>0</v>
          </cell>
          <cell r="AL156">
            <v>0</v>
          </cell>
          <cell r="AM156">
            <v>0</v>
          </cell>
          <cell r="AN156">
            <v>0</v>
          </cell>
          <cell r="AO156">
            <v>18036343</v>
          </cell>
          <cell r="AP156" t="str">
            <v>Recursos Propios con Destinacion Especifica</v>
          </cell>
          <cell r="AQ156" t="str">
            <v>Recursos con Destinacion Especifica</v>
          </cell>
        </row>
        <row r="157">
          <cell r="P157" t="str">
            <v>BP260054481010105</v>
          </cell>
          <cell r="Q157">
            <v>105</v>
          </cell>
          <cell r="R157" t="str">
            <v>Apoyar el proceso institucional y estratégico que desarrolle Salud Publica a través de sus programas</v>
          </cell>
          <cell r="S157" t="str">
            <v>2-320202006</v>
          </cell>
          <cell r="T157" t="str">
            <v>Servicios de alojamiento; servicios de suministro de comidas y bebidas; servicios de transporte; y servicios de distribución de electricidad, gas y agua</v>
          </cell>
          <cell r="U157">
            <v>12420201</v>
          </cell>
          <cell r="V157" t="str">
            <v>SGP-Salud-Salud pública 11/12</v>
          </cell>
          <cell r="W157" t="str">
            <v>Organismo</v>
          </cell>
          <cell r="X157" t="str">
            <v>SANTIAGO DE CALI</v>
          </cell>
          <cell r="Y157" t="str">
            <v>Actual</v>
          </cell>
          <cell r="Z157" t="str">
            <v>Inversión</v>
          </cell>
          <cell r="AA157">
            <v>255876650</v>
          </cell>
          <cell r="AB157">
            <v>255876650</v>
          </cell>
          <cell r="AC157">
            <v>255876650</v>
          </cell>
          <cell r="AD157">
            <v>122875246</v>
          </cell>
          <cell r="AE157">
            <v>122875246</v>
          </cell>
          <cell r="AF157">
            <v>0</v>
          </cell>
          <cell r="AG157">
            <v>0</v>
          </cell>
          <cell r="AH157">
            <v>0</v>
          </cell>
          <cell r="AI157">
            <v>0</v>
          </cell>
          <cell r="AJ157">
            <v>0</v>
          </cell>
          <cell r="AK157">
            <v>0</v>
          </cell>
          <cell r="AL157">
            <v>255876650</v>
          </cell>
          <cell r="AM157">
            <v>255876650</v>
          </cell>
          <cell r="AN157">
            <v>0</v>
          </cell>
          <cell r="AO157">
            <v>0</v>
          </cell>
          <cell r="AP157" t="str">
            <v>Recursos con Destinación específica del SGP</v>
          </cell>
          <cell r="AQ157" t="str">
            <v>Recursos con Destinacion Especifica</v>
          </cell>
        </row>
        <row r="158">
          <cell r="P158" t="str">
            <v>BP260054481010114</v>
          </cell>
          <cell r="Q158">
            <v>107</v>
          </cell>
          <cell r="R158" t="str">
            <v>Efectuar seguimiento, Monitoreo y Evaluación de cohortes de enfermedades transmisibles y crónicas.</v>
          </cell>
          <cell r="S158" t="str">
            <v>2-320202009</v>
          </cell>
          <cell r="T158" t="str">
            <v>Servicios para la comunidad, sociales y personales</v>
          </cell>
          <cell r="U158">
            <v>12420201</v>
          </cell>
          <cell r="V158" t="str">
            <v>SGP-Salud-Salud pública 11/12</v>
          </cell>
          <cell r="W158" t="str">
            <v>Organismo</v>
          </cell>
          <cell r="X158" t="str">
            <v>SANTIAGO DE CALI</v>
          </cell>
          <cell r="Y158" t="str">
            <v>Actual</v>
          </cell>
          <cell r="Z158" t="str">
            <v>Inversión</v>
          </cell>
          <cell r="AA158">
            <v>807762900</v>
          </cell>
          <cell r="AB158">
            <v>807762900</v>
          </cell>
          <cell r="AC158">
            <v>772957000</v>
          </cell>
          <cell r="AD158">
            <v>539082000</v>
          </cell>
          <cell r="AE158">
            <v>532317000</v>
          </cell>
          <cell r="AF158">
            <v>0</v>
          </cell>
          <cell r="AG158">
            <v>0</v>
          </cell>
          <cell r="AH158">
            <v>0</v>
          </cell>
          <cell r="AI158">
            <v>0</v>
          </cell>
          <cell r="AJ158">
            <v>0</v>
          </cell>
          <cell r="AK158">
            <v>0</v>
          </cell>
          <cell r="AL158">
            <v>772957000</v>
          </cell>
          <cell r="AM158">
            <v>772957000</v>
          </cell>
          <cell r="AN158">
            <v>0</v>
          </cell>
          <cell r="AO158">
            <v>34805900</v>
          </cell>
          <cell r="AP158" t="str">
            <v>Recursos con Destinación específica del SGP</v>
          </cell>
          <cell r="AQ158" t="str">
            <v>Recursos con Destinacion Especifica</v>
          </cell>
        </row>
        <row r="159">
          <cell r="P159" t="str">
            <v>BP260054481010118</v>
          </cell>
          <cell r="Q159">
            <v>108</v>
          </cell>
          <cell r="R159" t="str">
            <v>Desarrollar Capacidades en los actores del Sistema General de Seguridad Social en Salud en gestión del riesgo.</v>
          </cell>
          <cell r="S159" t="str">
            <v>2-320202009</v>
          </cell>
          <cell r="T159" t="str">
            <v>Servicios para la comunidad, sociales y personales</v>
          </cell>
          <cell r="U159">
            <v>12420201</v>
          </cell>
          <cell r="V159" t="str">
            <v>SGP-Salud-Salud pública 11/12</v>
          </cell>
          <cell r="W159" t="str">
            <v>Organismo</v>
          </cell>
          <cell r="X159" t="str">
            <v>SANTIAGO DE CALI</v>
          </cell>
          <cell r="Y159" t="str">
            <v>Actual</v>
          </cell>
          <cell r="Z159" t="str">
            <v>Inversión</v>
          </cell>
          <cell r="AA159">
            <v>676516050</v>
          </cell>
          <cell r="AB159">
            <v>676516050</v>
          </cell>
          <cell r="AC159">
            <v>563226000</v>
          </cell>
          <cell r="AD159">
            <v>506136000</v>
          </cell>
          <cell r="AE159">
            <v>506136000</v>
          </cell>
          <cell r="AF159">
            <v>0</v>
          </cell>
          <cell r="AG159">
            <v>0</v>
          </cell>
          <cell r="AH159">
            <v>0</v>
          </cell>
          <cell r="AI159">
            <v>0</v>
          </cell>
          <cell r="AJ159">
            <v>0</v>
          </cell>
          <cell r="AK159">
            <v>0</v>
          </cell>
          <cell r="AL159">
            <v>563226000</v>
          </cell>
          <cell r="AM159">
            <v>563226000</v>
          </cell>
          <cell r="AN159">
            <v>0</v>
          </cell>
          <cell r="AO159">
            <v>113290050</v>
          </cell>
          <cell r="AP159" t="str">
            <v>Recursos con Destinación específica del SGP</v>
          </cell>
          <cell r="AQ159" t="str">
            <v>Recursos con Destinacion Especifica</v>
          </cell>
        </row>
        <row r="160">
          <cell r="P160" t="str">
            <v>BP260054481010120</v>
          </cell>
          <cell r="Q160">
            <v>109</v>
          </cell>
          <cell r="R160" t="str">
            <v>Formular, monitorear y evaluar el Plan de Salud Pública de Intervenciones Colectivas - PIC en el Distrito</v>
          </cell>
          <cell r="S160" t="str">
            <v>2-320202009</v>
          </cell>
          <cell r="T160" t="str">
            <v>Servicios para la comunidad, sociales y personales</v>
          </cell>
          <cell r="U160">
            <v>12420201</v>
          </cell>
          <cell r="V160" t="str">
            <v>SGP-Salud-Salud pública 11/12</v>
          </cell>
          <cell r="W160" t="str">
            <v>Organismo</v>
          </cell>
          <cell r="X160" t="str">
            <v>SANTIAGO DE CALI</v>
          </cell>
          <cell r="Y160" t="str">
            <v>Actual</v>
          </cell>
          <cell r="Z160" t="str">
            <v>Inversión</v>
          </cell>
          <cell r="AA160">
            <v>1637616550</v>
          </cell>
          <cell r="AB160">
            <v>1637616550</v>
          </cell>
          <cell r="AC160">
            <v>1637616550</v>
          </cell>
          <cell r="AD160">
            <v>523123310</v>
          </cell>
          <cell r="AE160">
            <v>523123310</v>
          </cell>
          <cell r="AF160">
            <v>0</v>
          </cell>
          <cell r="AG160">
            <v>0</v>
          </cell>
          <cell r="AH160">
            <v>0</v>
          </cell>
          <cell r="AI160">
            <v>0</v>
          </cell>
          <cell r="AJ160">
            <v>0</v>
          </cell>
          <cell r="AK160">
            <v>0</v>
          </cell>
          <cell r="AL160">
            <v>1637616550</v>
          </cell>
          <cell r="AM160">
            <v>1637616550</v>
          </cell>
          <cell r="AN160">
            <v>0</v>
          </cell>
          <cell r="AO160">
            <v>0</v>
          </cell>
          <cell r="AP160" t="str">
            <v>Recursos con Destinación específica del SGP</v>
          </cell>
          <cell r="AQ160" t="str">
            <v>Recursos con Destinacion Especifica</v>
          </cell>
        </row>
        <row r="161">
          <cell r="P161" t="str">
            <v>BP260054481010122</v>
          </cell>
          <cell r="Q161">
            <v>110</v>
          </cell>
          <cell r="R161" t="str">
            <v>Realizar articulación sectorial, transectorial e institucional, para complementar las acciones de gestión del riesgo en salud.</v>
          </cell>
          <cell r="S161" t="str">
            <v>2-320202009</v>
          </cell>
          <cell r="T161" t="str">
            <v>Servicios para la comunidad, sociales y personales</v>
          </cell>
          <cell r="U161">
            <v>12420201</v>
          </cell>
          <cell r="V161" t="str">
            <v>SGP-Salud-Salud pública 11/12</v>
          </cell>
          <cell r="W161" t="str">
            <v>Organismo</v>
          </cell>
          <cell r="X161" t="str">
            <v>SANTIAGO DE CALI</v>
          </cell>
          <cell r="Y161" t="str">
            <v>Actual</v>
          </cell>
          <cell r="Z161" t="str">
            <v>Inversión</v>
          </cell>
          <cell r="AA161">
            <v>335316400</v>
          </cell>
          <cell r="AB161">
            <v>335316400</v>
          </cell>
          <cell r="AC161">
            <v>306792000</v>
          </cell>
          <cell r="AD161">
            <v>181658000</v>
          </cell>
          <cell r="AE161">
            <v>178244000</v>
          </cell>
          <cell r="AF161">
            <v>0</v>
          </cell>
          <cell r="AG161">
            <v>0</v>
          </cell>
          <cell r="AH161">
            <v>0</v>
          </cell>
          <cell r="AI161">
            <v>0</v>
          </cell>
          <cell r="AJ161">
            <v>0</v>
          </cell>
          <cell r="AK161">
            <v>0</v>
          </cell>
          <cell r="AL161">
            <v>318806000</v>
          </cell>
          <cell r="AM161">
            <v>306792000</v>
          </cell>
          <cell r="AN161">
            <v>12014000</v>
          </cell>
          <cell r="AO161">
            <v>16510400</v>
          </cell>
          <cell r="AP161" t="str">
            <v>Recursos con Destinación específica del SGP</v>
          </cell>
          <cell r="AQ161" t="str">
            <v>Recursos con Destinacion Especifica</v>
          </cell>
        </row>
        <row r="162">
          <cell r="P162" t="str">
            <v>BP260054481010131</v>
          </cell>
          <cell r="Q162">
            <v>113</v>
          </cell>
          <cell r="R162" t="str">
            <v>Realizar campañas de control de enfermedades transmisibles y no transmisibles.</v>
          </cell>
          <cell r="S162" t="str">
            <v>2-320202009</v>
          </cell>
          <cell r="T162" t="str">
            <v>Servicios para la comunidad, sociales y personales</v>
          </cell>
          <cell r="U162">
            <v>12420201</v>
          </cell>
          <cell r="V162" t="str">
            <v>SGP-Salud-Salud pública 11/12</v>
          </cell>
          <cell r="W162" t="str">
            <v>Organismo</v>
          </cell>
          <cell r="X162" t="str">
            <v>SANTIAGO DE CALI</v>
          </cell>
          <cell r="Y162" t="str">
            <v>Actual</v>
          </cell>
          <cell r="Z162" t="str">
            <v>Inversión</v>
          </cell>
          <cell r="AA162">
            <v>286911450</v>
          </cell>
          <cell r="AB162">
            <v>286911450</v>
          </cell>
          <cell r="AC162">
            <v>223956000</v>
          </cell>
          <cell r="AD162">
            <v>165675000</v>
          </cell>
          <cell r="AE162">
            <v>165675000</v>
          </cell>
          <cell r="AF162">
            <v>0</v>
          </cell>
          <cell r="AG162">
            <v>0</v>
          </cell>
          <cell r="AH162">
            <v>0</v>
          </cell>
          <cell r="AI162">
            <v>0</v>
          </cell>
          <cell r="AJ162">
            <v>0</v>
          </cell>
          <cell r="AK162">
            <v>0</v>
          </cell>
          <cell r="AL162">
            <v>235970000</v>
          </cell>
          <cell r="AM162">
            <v>223956000</v>
          </cell>
          <cell r="AN162">
            <v>12014000</v>
          </cell>
          <cell r="AO162">
            <v>50941450</v>
          </cell>
          <cell r="AP162" t="str">
            <v>Recursos con Destinación específica del SGP</v>
          </cell>
          <cell r="AQ162" t="str">
            <v>Recursos con Destinacion Especifica</v>
          </cell>
        </row>
        <row r="163">
          <cell r="P163" t="str">
            <v>BP260054481010128</v>
          </cell>
          <cell r="Q163">
            <v>111</v>
          </cell>
          <cell r="R163" t="str">
            <v>Apoyar el proceso institucional y estratégico que desarrolle Salud Publica a través de sus programas</v>
          </cell>
          <cell r="S163" t="str">
            <v>2-320202006</v>
          </cell>
          <cell r="T163" t="str">
            <v>Servicios de alojamiento; servicios de suministro de comidas y bebidas; servicios de transporte; y servicios de distribución de electricidad, gas y agua</v>
          </cell>
          <cell r="U163">
            <v>12420202</v>
          </cell>
          <cell r="V163" t="str">
            <v>SGP-Salud-Salud pública 12/12</v>
          </cell>
          <cell r="W163" t="str">
            <v>Organismo</v>
          </cell>
          <cell r="X163" t="str">
            <v>SANTIAGO DE CALI</v>
          </cell>
          <cell r="Y163" t="str">
            <v>Actual</v>
          </cell>
          <cell r="Z163" t="str">
            <v>Inversión</v>
          </cell>
          <cell r="AA163">
            <v>466600000</v>
          </cell>
          <cell r="AB163">
            <v>466600000</v>
          </cell>
          <cell r="AC163">
            <v>135542263</v>
          </cell>
          <cell r="AD163">
            <v>71483730</v>
          </cell>
          <cell r="AE163">
            <v>71483730</v>
          </cell>
          <cell r="AF163">
            <v>0</v>
          </cell>
          <cell r="AG163">
            <v>0</v>
          </cell>
          <cell r="AH163">
            <v>0</v>
          </cell>
          <cell r="AI163">
            <v>0</v>
          </cell>
          <cell r="AJ163">
            <v>0</v>
          </cell>
          <cell r="AK163">
            <v>0</v>
          </cell>
          <cell r="AL163">
            <v>135542263</v>
          </cell>
          <cell r="AM163">
            <v>135542263</v>
          </cell>
          <cell r="AN163">
            <v>0</v>
          </cell>
          <cell r="AO163">
            <v>331057737</v>
          </cell>
          <cell r="AP163" t="str">
            <v>Recursos con Destinación específica del SGP</v>
          </cell>
          <cell r="AQ163" t="str">
            <v>Recursos con Destinacion Especifica</v>
          </cell>
        </row>
        <row r="164">
          <cell r="P164" t="str">
            <v>BP260054481010133</v>
          </cell>
          <cell r="Q164">
            <v>115</v>
          </cell>
          <cell r="R164" t="str">
            <v>Garantizar la seguridad de las unidades biológicas.</v>
          </cell>
          <cell r="S164" t="str">
            <v>2-320202008</v>
          </cell>
          <cell r="T164" t="str">
            <v xml:space="preserve">Servicios prestados a las empresas y servicios de producción </v>
          </cell>
          <cell r="U164">
            <v>12420202</v>
          </cell>
          <cell r="V164" t="str">
            <v>SGP-Salud-Salud pública 12/12</v>
          </cell>
          <cell r="W164" t="str">
            <v>Organismo</v>
          </cell>
          <cell r="X164" t="str">
            <v>SANTIAGO DE CALI</v>
          </cell>
          <cell r="Y164" t="str">
            <v>Actual</v>
          </cell>
          <cell r="Z164" t="str">
            <v>Inversión</v>
          </cell>
          <cell r="AA164">
            <v>133400000</v>
          </cell>
          <cell r="AB164">
            <v>133400000</v>
          </cell>
          <cell r="AC164">
            <v>88173600</v>
          </cell>
          <cell r="AD164">
            <v>69670402</v>
          </cell>
          <cell r="AE164">
            <v>69670402</v>
          </cell>
          <cell r="AF164">
            <v>0</v>
          </cell>
          <cell r="AG164">
            <v>0</v>
          </cell>
          <cell r="AH164">
            <v>0</v>
          </cell>
          <cell r="AI164">
            <v>0</v>
          </cell>
          <cell r="AJ164">
            <v>0</v>
          </cell>
          <cell r="AK164">
            <v>0</v>
          </cell>
          <cell r="AL164">
            <v>114319090</v>
          </cell>
          <cell r="AM164">
            <v>88173600</v>
          </cell>
          <cell r="AN164">
            <v>26145490</v>
          </cell>
          <cell r="AO164">
            <v>19080910</v>
          </cell>
          <cell r="AP164" t="str">
            <v>Recursos con Destinación específica del SGP</v>
          </cell>
          <cell r="AQ164" t="str">
            <v>Recursos con Destinacion Especifica</v>
          </cell>
        </row>
        <row r="165">
          <cell r="P165" t="str">
            <v>BP260054481010142</v>
          </cell>
          <cell r="Q165">
            <v>286</v>
          </cell>
          <cell r="R165" t="str">
            <v>Efectuar seguimiento, Monitoreo y Evaluación de cohortes de enfermedades transmisibles y crónicas.</v>
          </cell>
          <cell r="S165" t="str">
            <v>2-320202009</v>
          </cell>
          <cell r="T165" t="str">
            <v>Servicios para la comunidad, sociales y personales</v>
          </cell>
          <cell r="U165">
            <v>13350112</v>
          </cell>
          <cell r="V165" t="str">
            <v>R.B. Programa de Prevención Y Control de la Tuberculosis</v>
          </cell>
          <cell r="W165" t="str">
            <v>Organismo</v>
          </cell>
          <cell r="X165" t="str">
            <v>SANTIAGO DE CALI</v>
          </cell>
          <cell r="Y165" t="str">
            <v>Balance</v>
          </cell>
          <cell r="Z165" t="str">
            <v>Inversión</v>
          </cell>
          <cell r="AA165">
            <v>0</v>
          </cell>
          <cell r="AB165">
            <v>134502500</v>
          </cell>
          <cell r="AC165">
            <v>134502500</v>
          </cell>
          <cell r="AD165">
            <v>134502500</v>
          </cell>
          <cell r="AE165">
            <v>134502500</v>
          </cell>
          <cell r="AF165">
            <v>0</v>
          </cell>
          <cell r="AG165">
            <v>134502500</v>
          </cell>
          <cell r="AH165">
            <v>0</v>
          </cell>
          <cell r="AI165">
            <v>0</v>
          </cell>
          <cell r="AJ165">
            <v>0</v>
          </cell>
          <cell r="AK165">
            <v>0</v>
          </cell>
          <cell r="AL165">
            <v>134502500</v>
          </cell>
          <cell r="AM165">
            <v>134502500</v>
          </cell>
          <cell r="AN165">
            <v>0</v>
          </cell>
          <cell r="AO165">
            <v>0</v>
          </cell>
          <cell r="AP165" t="str">
            <v>Recursos Propios con Destinacion Especifica</v>
          </cell>
          <cell r="AQ165" t="str">
            <v>Recursos con Destinacion Especifica</v>
          </cell>
        </row>
        <row r="166">
          <cell r="P166" t="str">
            <v>BP260054481010143</v>
          </cell>
          <cell r="Q166">
            <v>287</v>
          </cell>
          <cell r="R166" t="str">
            <v>Efectuar seguimiento, Monitoreo y Evaluación de cohortes de enfermedades transmisibles y crónicas.</v>
          </cell>
          <cell r="S166" t="str">
            <v>2-320202009</v>
          </cell>
          <cell r="T166" t="str">
            <v>Servicios para la comunidad, sociales y personales</v>
          </cell>
          <cell r="U166">
            <v>13350119</v>
          </cell>
          <cell r="V166" t="str">
            <v>R.B. Campañas Control Lepra</v>
          </cell>
          <cell r="W166" t="str">
            <v>Organismo</v>
          </cell>
          <cell r="X166" t="str">
            <v>SANTIAGO DE CALI</v>
          </cell>
          <cell r="Y166" t="str">
            <v>Balance</v>
          </cell>
          <cell r="Z166" t="str">
            <v>Inversión</v>
          </cell>
          <cell r="AA166">
            <v>0</v>
          </cell>
          <cell r="AB166">
            <v>108064734</v>
          </cell>
          <cell r="AC166">
            <v>108064734</v>
          </cell>
          <cell r="AD166">
            <v>108064734</v>
          </cell>
          <cell r="AE166">
            <v>108064734</v>
          </cell>
          <cell r="AF166">
            <v>0</v>
          </cell>
          <cell r="AG166">
            <v>108064734</v>
          </cell>
          <cell r="AH166">
            <v>0</v>
          </cell>
          <cell r="AI166">
            <v>0</v>
          </cell>
          <cell r="AJ166">
            <v>0</v>
          </cell>
          <cell r="AK166">
            <v>0</v>
          </cell>
          <cell r="AL166">
            <v>108064734</v>
          </cell>
          <cell r="AM166">
            <v>108064734</v>
          </cell>
          <cell r="AN166">
            <v>0</v>
          </cell>
          <cell r="AO166">
            <v>0</v>
          </cell>
          <cell r="AP166" t="str">
            <v>Recursos Propios con Destinacion Especifica</v>
          </cell>
          <cell r="AQ166" t="str">
            <v>Recursos con Destinacion Especifica</v>
          </cell>
        </row>
        <row r="167">
          <cell r="P167" t="str">
            <v>BP260054481010141</v>
          </cell>
          <cell r="Q167">
            <v>293</v>
          </cell>
          <cell r="R167" t="str">
            <v>Efectuar seguimiento, Monitoreo y Evaluación de cohortes de enfermedades transmisibles y crónicas.</v>
          </cell>
          <cell r="S167" t="str">
            <v>2-320202009</v>
          </cell>
          <cell r="T167" t="str">
            <v>Servicios para la comunidad, sociales y personales</v>
          </cell>
          <cell r="U167">
            <v>13370201</v>
          </cell>
          <cell r="V167" t="str">
            <v>R.B. SGP-Salud-Salud pública 11/12</v>
          </cell>
          <cell r="W167" t="str">
            <v>Organismo</v>
          </cell>
          <cell r="X167" t="str">
            <v>SANTIAGO DE CALI</v>
          </cell>
          <cell r="Y167" t="str">
            <v>Balance</v>
          </cell>
          <cell r="Z167" t="str">
            <v>Inversión</v>
          </cell>
          <cell r="AA167">
            <v>0</v>
          </cell>
          <cell r="AB167">
            <v>142356000</v>
          </cell>
          <cell r="AC167">
            <v>133116000</v>
          </cell>
          <cell r="AD167">
            <v>25544000</v>
          </cell>
          <cell r="AE167">
            <v>25544000</v>
          </cell>
          <cell r="AF167">
            <v>0</v>
          </cell>
          <cell r="AG167">
            <v>142356000</v>
          </cell>
          <cell r="AH167">
            <v>0</v>
          </cell>
          <cell r="AI167">
            <v>0</v>
          </cell>
          <cell r="AJ167">
            <v>0</v>
          </cell>
          <cell r="AK167">
            <v>0</v>
          </cell>
          <cell r="AL167">
            <v>133116000</v>
          </cell>
          <cell r="AM167">
            <v>133116000</v>
          </cell>
          <cell r="AN167">
            <v>0</v>
          </cell>
          <cell r="AO167">
            <v>9240000</v>
          </cell>
          <cell r="AP167" t="str">
            <v>Recursos Propios con Destinacion Especifica</v>
          </cell>
          <cell r="AQ167" t="str">
            <v>Recursos con Destinacion Especifica</v>
          </cell>
        </row>
        <row r="168">
          <cell r="P168" t="str">
            <v>BP260054481010144</v>
          </cell>
          <cell r="Q168">
            <v>294</v>
          </cell>
          <cell r="R168" t="str">
            <v>Desarrollar Capacidades en los actores del Sistema General de Seguridad Social en Salud en gestión del riesgo.</v>
          </cell>
          <cell r="S168" t="str">
            <v>2-320202009</v>
          </cell>
          <cell r="T168" t="str">
            <v>Servicios para la comunidad, sociales y personales</v>
          </cell>
          <cell r="U168">
            <v>13370201</v>
          </cell>
          <cell r="V168" t="str">
            <v>R.B. SGP-Salud-Salud pública 11/12</v>
          </cell>
          <cell r="W168" t="str">
            <v>Organismo</v>
          </cell>
          <cell r="X168" t="str">
            <v>SANTIAGO DE CALI</v>
          </cell>
          <cell r="Y168" t="str">
            <v>Balance</v>
          </cell>
          <cell r="Z168" t="str">
            <v>Inversión</v>
          </cell>
          <cell r="AA168">
            <v>0</v>
          </cell>
          <cell r="AB168">
            <v>49500000</v>
          </cell>
          <cell r="AC168">
            <v>21780000</v>
          </cell>
          <cell r="AD168">
            <v>10890000</v>
          </cell>
          <cell r="AE168">
            <v>0</v>
          </cell>
          <cell r="AF168">
            <v>0</v>
          </cell>
          <cell r="AG168">
            <v>49500000</v>
          </cell>
          <cell r="AH168">
            <v>0</v>
          </cell>
          <cell r="AI168">
            <v>0</v>
          </cell>
          <cell r="AJ168">
            <v>0</v>
          </cell>
          <cell r="AK168">
            <v>0</v>
          </cell>
          <cell r="AL168">
            <v>21780000</v>
          </cell>
          <cell r="AM168">
            <v>21780000</v>
          </cell>
          <cell r="AN168">
            <v>0</v>
          </cell>
          <cell r="AO168">
            <v>27720000</v>
          </cell>
          <cell r="AP168" t="str">
            <v>Recursos Propios con Destinacion Especifica</v>
          </cell>
          <cell r="AQ168" t="str">
            <v>Recursos con Destinacion Especifica</v>
          </cell>
        </row>
        <row r="169">
          <cell r="P169" t="str">
            <v>BP260054481010146</v>
          </cell>
          <cell r="Q169">
            <v>295</v>
          </cell>
          <cell r="R169" t="str">
            <v>Apoyar el proceso institucional y estratégico que desarrolle Salud Publica a través de sus programas</v>
          </cell>
          <cell r="S169" t="str">
            <v>2-320202009</v>
          </cell>
          <cell r="T169" t="str">
            <v>Servicios para la comunidad, sociales y personales</v>
          </cell>
          <cell r="U169">
            <v>13370201</v>
          </cell>
          <cell r="V169" t="str">
            <v>R.B. SGP-Salud-Salud pública 11/12</v>
          </cell>
          <cell r="W169" t="str">
            <v>Organismo</v>
          </cell>
          <cell r="X169" t="str">
            <v>SANTIAGO DE CALI</v>
          </cell>
          <cell r="Y169" t="str">
            <v>Balance</v>
          </cell>
          <cell r="Z169" t="str">
            <v>Inversión</v>
          </cell>
          <cell r="AA169">
            <v>0</v>
          </cell>
          <cell r="AB169">
            <v>140113931</v>
          </cell>
          <cell r="AC169">
            <v>140113931</v>
          </cell>
          <cell r="AD169">
            <v>0</v>
          </cell>
          <cell r="AE169">
            <v>0</v>
          </cell>
          <cell r="AF169">
            <v>0</v>
          </cell>
          <cell r="AG169">
            <v>140113931</v>
          </cell>
          <cell r="AH169">
            <v>0</v>
          </cell>
          <cell r="AI169">
            <v>0</v>
          </cell>
          <cell r="AJ169">
            <v>0</v>
          </cell>
          <cell r="AK169">
            <v>0</v>
          </cell>
          <cell r="AL169">
            <v>140113931</v>
          </cell>
          <cell r="AM169">
            <v>140113931</v>
          </cell>
          <cell r="AN169">
            <v>0</v>
          </cell>
          <cell r="AO169">
            <v>0</v>
          </cell>
          <cell r="AP169" t="str">
            <v>Recursos Propios con Destinacion Especifica</v>
          </cell>
          <cell r="AQ169" t="str">
            <v>Recursos con Destinacion Especifica</v>
          </cell>
        </row>
        <row r="170">
          <cell r="P170" t="str">
            <v>BP260054481010149</v>
          </cell>
          <cell r="Q170">
            <v>296</v>
          </cell>
          <cell r="R170" t="str">
            <v>Realizar articulación sectorial, transectorial e institucional, para complementar las acciones de gestión del riesgo en salud.</v>
          </cell>
          <cell r="S170" t="str">
            <v>2-320202009</v>
          </cell>
          <cell r="T170" t="str">
            <v>Servicios para la comunidad, sociales y personales</v>
          </cell>
          <cell r="U170">
            <v>13370201</v>
          </cell>
          <cell r="V170" t="str">
            <v>R.B. SGP-Salud-Salud pública 11/12</v>
          </cell>
          <cell r="W170" t="str">
            <v>Organismo</v>
          </cell>
          <cell r="X170" t="str">
            <v>SANTIAGO DE CALI</v>
          </cell>
          <cell r="Y170" t="str">
            <v>Balance</v>
          </cell>
          <cell r="Z170" t="str">
            <v>Inversión</v>
          </cell>
          <cell r="AA170">
            <v>0</v>
          </cell>
          <cell r="AB170">
            <v>9240000</v>
          </cell>
          <cell r="AC170">
            <v>9240000</v>
          </cell>
          <cell r="AD170">
            <v>4620000</v>
          </cell>
          <cell r="AE170">
            <v>4620000</v>
          </cell>
          <cell r="AF170">
            <v>0</v>
          </cell>
          <cell r="AG170">
            <v>9240000</v>
          </cell>
          <cell r="AH170">
            <v>0</v>
          </cell>
          <cell r="AI170">
            <v>0</v>
          </cell>
          <cell r="AJ170">
            <v>0</v>
          </cell>
          <cell r="AK170">
            <v>0</v>
          </cell>
          <cell r="AL170">
            <v>9240000</v>
          </cell>
          <cell r="AM170">
            <v>9240000</v>
          </cell>
          <cell r="AN170">
            <v>0</v>
          </cell>
          <cell r="AO170">
            <v>0</v>
          </cell>
          <cell r="AP170" t="str">
            <v>Recursos Propios con Destinacion Especifica</v>
          </cell>
          <cell r="AQ170" t="str">
            <v>Recursos con Destinacion Especifica</v>
          </cell>
        </row>
        <row r="171">
          <cell r="P171" t="str">
            <v>BP260054481010139</v>
          </cell>
          <cell r="Q171">
            <v>319</v>
          </cell>
          <cell r="R171" t="str">
            <v>Realizar campañas de control de enfermedades transmisibles y no transmisibles</v>
          </cell>
          <cell r="S171" t="str">
            <v>2-320202009</v>
          </cell>
          <cell r="T171" t="str">
            <v>Servicios para la comunidad, sociales y personales</v>
          </cell>
          <cell r="U171">
            <v>13370202</v>
          </cell>
          <cell r="V171" t="str">
            <v>R.B. SGP-Salud-Salud pública 12/12</v>
          </cell>
          <cell r="W171" t="str">
            <v>Organismo</v>
          </cell>
          <cell r="X171" t="str">
            <v>SANTIAGO DE CALI</v>
          </cell>
          <cell r="Y171" t="str">
            <v>Balance</v>
          </cell>
          <cell r="Z171" t="str">
            <v>Inversión</v>
          </cell>
          <cell r="AA171">
            <v>0</v>
          </cell>
          <cell r="AB171">
            <v>1453254000</v>
          </cell>
          <cell r="AC171">
            <v>1393438000</v>
          </cell>
          <cell r="AD171">
            <v>0</v>
          </cell>
          <cell r="AE171">
            <v>0</v>
          </cell>
          <cell r="AF171">
            <v>0</v>
          </cell>
          <cell r="AG171">
            <v>1453254000</v>
          </cell>
          <cell r="AH171">
            <v>0</v>
          </cell>
          <cell r="AI171">
            <v>0</v>
          </cell>
          <cell r="AJ171">
            <v>0</v>
          </cell>
          <cell r="AK171">
            <v>0</v>
          </cell>
          <cell r="AL171">
            <v>1398058000</v>
          </cell>
          <cell r="AM171">
            <v>1393438000</v>
          </cell>
          <cell r="AN171">
            <v>4620000</v>
          </cell>
          <cell r="AO171">
            <v>55196000</v>
          </cell>
          <cell r="AP171" t="str">
            <v>Recursos Propios con Destinacion Especifica</v>
          </cell>
          <cell r="AQ171" t="str">
            <v>Recursos con Destinacion Especifica</v>
          </cell>
        </row>
        <row r="172">
          <cell r="P172" t="str">
            <v>BP260054481010145</v>
          </cell>
          <cell r="Q172">
            <v>320</v>
          </cell>
          <cell r="R172" t="str">
            <v>Formular, monitorear y evaluar el Plan de Salud Pública de Intervenciones Colectivas - PIC en el Distrito.</v>
          </cell>
          <cell r="S172" t="str">
            <v>2-320202009</v>
          </cell>
          <cell r="T172" t="str">
            <v>Servicios para la comunidad, sociales y personales</v>
          </cell>
          <cell r="U172">
            <v>13370202</v>
          </cell>
          <cell r="V172" t="str">
            <v>R.B. SGP-Salud-Salud pública 12/12</v>
          </cell>
          <cell r="W172" t="str">
            <v>Organismo</v>
          </cell>
          <cell r="X172" t="str">
            <v>SANTIAGO DE CALI</v>
          </cell>
          <cell r="Y172" t="str">
            <v>Balance</v>
          </cell>
          <cell r="Z172" t="str">
            <v>Inversión</v>
          </cell>
          <cell r="AA172">
            <v>0</v>
          </cell>
          <cell r="AB172">
            <v>113418000</v>
          </cell>
          <cell r="AC172">
            <v>0</v>
          </cell>
          <cell r="AD172">
            <v>0</v>
          </cell>
          <cell r="AE172">
            <v>0</v>
          </cell>
          <cell r="AF172">
            <v>0</v>
          </cell>
          <cell r="AG172">
            <v>113418000</v>
          </cell>
          <cell r="AH172">
            <v>0</v>
          </cell>
          <cell r="AI172">
            <v>0</v>
          </cell>
          <cell r="AJ172">
            <v>0</v>
          </cell>
          <cell r="AK172">
            <v>0</v>
          </cell>
          <cell r="AL172">
            <v>113418000</v>
          </cell>
          <cell r="AM172">
            <v>0</v>
          </cell>
          <cell r="AN172">
            <v>113418000</v>
          </cell>
          <cell r="AO172">
            <v>0</v>
          </cell>
          <cell r="AP172" t="str">
            <v>Recursos Propios con Destinacion Especifica</v>
          </cell>
          <cell r="AQ172" t="str">
            <v>Recursos con Destinacion Especifica</v>
          </cell>
        </row>
        <row r="173">
          <cell r="P173" t="str">
            <v>BP260054481010147</v>
          </cell>
          <cell r="Q173">
            <v>321</v>
          </cell>
          <cell r="R173" t="str">
            <v>Apoyar el proceso institucional y estratégico que desarrolle Salud Publica a través de sus programas.</v>
          </cell>
          <cell r="S173" t="str">
            <v>2-320202009</v>
          </cell>
          <cell r="T173" t="str">
            <v>Servicios para la comunidad, sociales y personales</v>
          </cell>
          <cell r="U173">
            <v>13370202</v>
          </cell>
          <cell r="V173" t="str">
            <v>R.B. SGP-Salud-Salud pública 12/12</v>
          </cell>
          <cell r="W173" t="str">
            <v>Organismo</v>
          </cell>
          <cell r="X173" t="str">
            <v>SANTIAGO DE CALI</v>
          </cell>
          <cell r="Y173" t="str">
            <v>Balance</v>
          </cell>
          <cell r="Z173" t="str">
            <v>Inversión</v>
          </cell>
          <cell r="AA173">
            <v>0</v>
          </cell>
          <cell r="AB173">
            <v>86856369</v>
          </cell>
          <cell r="AC173">
            <v>86856369</v>
          </cell>
          <cell r="AD173">
            <v>0</v>
          </cell>
          <cell r="AE173">
            <v>0</v>
          </cell>
          <cell r="AF173">
            <v>0</v>
          </cell>
          <cell r="AG173">
            <v>86856369</v>
          </cell>
          <cell r="AH173">
            <v>0</v>
          </cell>
          <cell r="AI173">
            <v>0</v>
          </cell>
          <cell r="AJ173">
            <v>0</v>
          </cell>
          <cell r="AK173">
            <v>0</v>
          </cell>
          <cell r="AL173">
            <v>86856369</v>
          </cell>
          <cell r="AM173">
            <v>86856369</v>
          </cell>
          <cell r="AN173">
            <v>0</v>
          </cell>
          <cell r="AO173">
            <v>0</v>
          </cell>
          <cell r="AP173" t="str">
            <v>Recursos Propios con Destinacion Especifica</v>
          </cell>
          <cell r="AQ173" t="str">
            <v>Recursos con Destinacion Especifica</v>
          </cell>
        </row>
        <row r="174">
          <cell r="P174" t="str">
            <v>BP260054491010107</v>
          </cell>
          <cell r="Q174">
            <v>125</v>
          </cell>
          <cell r="R174" t="str">
            <v>Realizar atención, gestión y seguimiento de casos reportados por lo diferentes canales de atención de la autoridad sanitaria</v>
          </cell>
          <cell r="S174" t="str">
            <v>2-320202009</v>
          </cell>
          <cell r="T174" t="str">
            <v>Servicios para la comunidad, sociales y personales</v>
          </cell>
          <cell r="U174">
            <v>121000</v>
          </cell>
          <cell r="V174" t="str">
            <v>Ingresos corrientes de Libre Destinación</v>
          </cell>
          <cell r="W174" t="str">
            <v>Organismo</v>
          </cell>
          <cell r="X174" t="str">
            <v>SANTIAGO DE CALI</v>
          </cell>
          <cell r="Y174" t="str">
            <v>Actual</v>
          </cell>
          <cell r="Z174" t="str">
            <v>Inversión</v>
          </cell>
          <cell r="AA174">
            <v>1174250000</v>
          </cell>
          <cell r="AB174">
            <v>1174250000</v>
          </cell>
          <cell r="AC174">
            <v>1173507000</v>
          </cell>
          <cell r="AD174">
            <v>915377500</v>
          </cell>
          <cell r="AE174">
            <v>913670500</v>
          </cell>
          <cell r="AF174">
            <v>0</v>
          </cell>
          <cell r="AG174">
            <v>0</v>
          </cell>
          <cell r="AH174">
            <v>0</v>
          </cell>
          <cell r="AI174">
            <v>0</v>
          </cell>
          <cell r="AJ174">
            <v>0</v>
          </cell>
          <cell r="AK174">
            <v>0</v>
          </cell>
          <cell r="AL174">
            <v>1173507000</v>
          </cell>
          <cell r="AM174">
            <v>1173507000</v>
          </cell>
          <cell r="AN174">
            <v>0</v>
          </cell>
          <cell r="AO174">
            <v>743000</v>
          </cell>
          <cell r="AP174" t="str">
            <v>Recursos Propios de Libre Destinación</v>
          </cell>
          <cell r="AQ174" t="str">
            <v>Recursos Propios de Libre Destinación</v>
          </cell>
        </row>
        <row r="175">
          <cell r="P175" t="str">
            <v>BP260054491010110</v>
          </cell>
          <cell r="Q175">
            <v>126</v>
          </cell>
          <cell r="R175" t="str">
            <v>Realizar la entrega de documentos de planificación, gestión y monitoreo que soporten técnicamente la prestación de servicios de la Autoridad Sanitaria</v>
          </cell>
          <cell r="S175" t="str">
            <v>2-320202009</v>
          </cell>
          <cell r="T175" t="str">
            <v>Servicios para la comunidad, sociales y personales</v>
          </cell>
          <cell r="U175">
            <v>121000</v>
          </cell>
          <cell r="V175" t="str">
            <v>Ingresos corrientes de Libre Destinación</v>
          </cell>
          <cell r="W175" t="str">
            <v>Organismo</v>
          </cell>
          <cell r="X175" t="str">
            <v>SANTIAGO DE CALI</v>
          </cell>
          <cell r="Y175" t="str">
            <v>Actual</v>
          </cell>
          <cell r="Z175" t="str">
            <v>Inversión</v>
          </cell>
          <cell r="AA175">
            <v>2999185723</v>
          </cell>
          <cell r="AB175">
            <v>2999185723</v>
          </cell>
          <cell r="AC175">
            <v>2999185723</v>
          </cell>
          <cell r="AD175">
            <v>2687658000</v>
          </cell>
          <cell r="AE175">
            <v>2663073000</v>
          </cell>
          <cell r="AF175">
            <v>0</v>
          </cell>
          <cell r="AG175">
            <v>0</v>
          </cell>
          <cell r="AH175">
            <v>0</v>
          </cell>
          <cell r="AI175">
            <v>0</v>
          </cell>
          <cell r="AJ175">
            <v>0</v>
          </cell>
          <cell r="AK175">
            <v>0</v>
          </cell>
          <cell r="AL175">
            <v>2999185723</v>
          </cell>
          <cell r="AM175">
            <v>2999185723</v>
          </cell>
          <cell r="AN175">
            <v>0</v>
          </cell>
          <cell r="AO175">
            <v>0</v>
          </cell>
          <cell r="AP175" t="str">
            <v>Recursos Propios de Libre Destinación</v>
          </cell>
          <cell r="AQ175" t="str">
            <v>Recursos Propios de Libre Destinación</v>
          </cell>
        </row>
        <row r="176">
          <cell r="P176" t="str">
            <v>BP260054491010116</v>
          </cell>
          <cell r="Q176">
            <v>129</v>
          </cell>
          <cell r="R176" t="str">
            <v>Implementar acciones orientadas a la restitución de los derechos en salud de los ciudadanos</v>
          </cell>
          <cell r="S176" t="str">
            <v>2-320202009</v>
          </cell>
          <cell r="T176" t="str">
            <v>Servicios para la comunidad, sociales y personales</v>
          </cell>
          <cell r="U176">
            <v>121000</v>
          </cell>
          <cell r="V176" t="str">
            <v>Ingresos corrientes de Libre Destinación</v>
          </cell>
          <cell r="W176" t="str">
            <v>Organismo</v>
          </cell>
          <cell r="X176" t="str">
            <v>SANTIAGO DE CALI</v>
          </cell>
          <cell r="Y176" t="str">
            <v>Actual</v>
          </cell>
          <cell r="Z176" t="str">
            <v>Inversión</v>
          </cell>
          <cell r="AA176">
            <v>1226564277</v>
          </cell>
          <cell r="AB176">
            <v>1226564277</v>
          </cell>
          <cell r="AC176">
            <v>1218800000</v>
          </cell>
          <cell r="AD176">
            <v>1192795000</v>
          </cell>
          <cell r="AE176">
            <v>1188175000</v>
          </cell>
          <cell r="AF176">
            <v>0</v>
          </cell>
          <cell r="AG176">
            <v>0</v>
          </cell>
          <cell r="AH176">
            <v>0</v>
          </cell>
          <cell r="AI176">
            <v>0</v>
          </cell>
          <cell r="AJ176">
            <v>0</v>
          </cell>
          <cell r="AK176">
            <v>0</v>
          </cell>
          <cell r="AL176">
            <v>1218800000</v>
          </cell>
          <cell r="AM176">
            <v>1218800000</v>
          </cell>
          <cell r="AN176">
            <v>0</v>
          </cell>
          <cell r="AO176">
            <v>7764277</v>
          </cell>
          <cell r="AP176" t="str">
            <v>Recursos Propios de Libre Destinación</v>
          </cell>
          <cell r="AQ176" t="str">
            <v>Recursos Propios de Libre Destinación</v>
          </cell>
        </row>
        <row r="177">
          <cell r="P177" t="str">
            <v>BP260054491010118</v>
          </cell>
          <cell r="Q177">
            <v>131</v>
          </cell>
          <cell r="R177" t="str">
            <v>Apoyar las acciones de logística y transporte para la prestación de servicios de la autoridad sanitaria</v>
          </cell>
          <cell r="S177" t="str">
            <v>2-320202006</v>
          </cell>
          <cell r="T177" t="str">
            <v>Servicios de alojamiento; servicios de suministro de comidas y bebidas; servicios de transporte; y servicios de distribución de electricidad, gas y agua</v>
          </cell>
          <cell r="U177">
            <v>121000</v>
          </cell>
          <cell r="V177" t="str">
            <v>Ingresos corrientes de Libre Destinación</v>
          </cell>
          <cell r="W177" t="str">
            <v>Organismo</v>
          </cell>
          <cell r="X177" t="str">
            <v>SANTIAGO DE CALI</v>
          </cell>
          <cell r="Y177" t="str">
            <v>Actual</v>
          </cell>
          <cell r="Z177" t="str">
            <v>Inversión</v>
          </cell>
          <cell r="AA177">
            <v>200000000</v>
          </cell>
          <cell r="AB177">
            <v>200000000</v>
          </cell>
          <cell r="AC177">
            <v>195968887</v>
          </cell>
          <cell r="AD177">
            <v>172035175</v>
          </cell>
          <cell r="AE177">
            <v>172035175</v>
          </cell>
          <cell r="AF177">
            <v>0</v>
          </cell>
          <cell r="AG177">
            <v>0</v>
          </cell>
          <cell r="AH177">
            <v>0</v>
          </cell>
          <cell r="AI177">
            <v>0</v>
          </cell>
          <cell r="AJ177">
            <v>0</v>
          </cell>
          <cell r="AK177">
            <v>0</v>
          </cell>
          <cell r="AL177">
            <v>195968887</v>
          </cell>
          <cell r="AM177">
            <v>195968887</v>
          </cell>
          <cell r="AN177">
            <v>0</v>
          </cell>
          <cell r="AO177">
            <v>4031113</v>
          </cell>
          <cell r="AP177" t="str">
            <v>Recursos Propios de Libre Destinación</v>
          </cell>
          <cell r="AQ177" t="str">
            <v>Recursos Propios de Libre Destinación</v>
          </cell>
        </row>
        <row r="178">
          <cell r="P178" t="str">
            <v>BP260054491010119</v>
          </cell>
          <cell r="Q178">
            <v>132</v>
          </cell>
          <cell r="R178" t="str">
            <v>Adquirir materiales y suministros requeridos en la prestación de servicios de rectoría en salud.</v>
          </cell>
          <cell r="S178" t="str">
            <v>2-320201003</v>
          </cell>
          <cell r="T178" t="str">
            <v>Otros bienes transportables (excepto productos metálicos, maquinaria y equipo)</v>
          </cell>
          <cell r="U178">
            <v>121000</v>
          </cell>
          <cell r="V178" t="str">
            <v>Ingresos corrientes de Libre Destinación</v>
          </cell>
          <cell r="W178" t="str">
            <v>Organismo</v>
          </cell>
          <cell r="X178" t="str">
            <v>SANTIAGO DE CALI</v>
          </cell>
          <cell r="Y178" t="str">
            <v>Actual</v>
          </cell>
          <cell r="Z178" t="str">
            <v>Inversión</v>
          </cell>
          <cell r="AA178">
            <v>200000000</v>
          </cell>
          <cell r="AB178">
            <v>200000000</v>
          </cell>
          <cell r="AC178">
            <v>30689078</v>
          </cell>
          <cell r="AD178">
            <v>22022915</v>
          </cell>
          <cell r="AE178">
            <v>0</v>
          </cell>
          <cell r="AF178">
            <v>0</v>
          </cell>
          <cell r="AG178">
            <v>0</v>
          </cell>
          <cell r="AH178">
            <v>0</v>
          </cell>
          <cell r="AI178">
            <v>0</v>
          </cell>
          <cell r="AJ178">
            <v>0</v>
          </cell>
          <cell r="AK178">
            <v>0</v>
          </cell>
          <cell r="AL178">
            <v>200000000</v>
          </cell>
          <cell r="AM178">
            <v>30689078</v>
          </cell>
          <cell r="AN178">
            <v>169310922</v>
          </cell>
          <cell r="AO178">
            <v>0</v>
          </cell>
          <cell r="AP178" t="str">
            <v>Recursos Propios de Libre Destinación</v>
          </cell>
          <cell r="AQ178" t="str">
            <v>Recursos Propios de Libre Destinación</v>
          </cell>
        </row>
        <row r="179">
          <cell r="P179" t="str">
            <v>BP260054491010101</v>
          </cell>
          <cell r="Q179">
            <v>121</v>
          </cell>
          <cell r="R179" t="str">
            <v>Adquirir materiales y suministros requeridos en la prestación de servicios de rectoría en salud.</v>
          </cell>
          <cell r="S179" t="str">
            <v>2-320201002</v>
          </cell>
          <cell r="T179" t="str">
            <v>Productos alimenticios, bebidas y tabaco; textiles, prendas de vestir y productos de cuero</v>
          </cell>
          <cell r="U179">
            <v>12322801</v>
          </cell>
          <cell r="V179" t="str">
            <v>Coljuegos  25%</v>
          </cell>
          <cell r="W179" t="str">
            <v>Organismo</v>
          </cell>
          <cell r="X179" t="str">
            <v>SANTIAGO DE CALI</v>
          </cell>
          <cell r="Y179" t="str">
            <v>Actual</v>
          </cell>
          <cell r="Z179" t="str">
            <v>Inversión</v>
          </cell>
          <cell r="AA179">
            <v>2000000</v>
          </cell>
          <cell r="AB179">
            <v>2000000</v>
          </cell>
          <cell r="AC179">
            <v>0</v>
          </cell>
          <cell r="AD179">
            <v>0</v>
          </cell>
          <cell r="AE179">
            <v>0</v>
          </cell>
          <cell r="AF179">
            <v>0</v>
          </cell>
          <cell r="AG179">
            <v>0</v>
          </cell>
          <cell r="AH179">
            <v>0</v>
          </cell>
          <cell r="AI179">
            <v>0</v>
          </cell>
          <cell r="AJ179">
            <v>0</v>
          </cell>
          <cell r="AK179">
            <v>0</v>
          </cell>
          <cell r="AL179">
            <v>0</v>
          </cell>
          <cell r="AM179">
            <v>0</v>
          </cell>
          <cell r="AN179">
            <v>0</v>
          </cell>
          <cell r="AO179">
            <v>2000000</v>
          </cell>
          <cell r="AP179" t="str">
            <v>Otros Recursos con Destinación Especifica</v>
          </cell>
          <cell r="AQ179" t="str">
            <v>Recursos con Destinacion Especifica</v>
          </cell>
        </row>
        <row r="180">
          <cell r="P180" t="str">
            <v>BP260054491010102</v>
          </cell>
          <cell r="Q180">
            <v>122</v>
          </cell>
          <cell r="R180" t="str">
            <v>Adquirir materiales y suministros requeridos en la prestación de servicios de rectoría en salud.</v>
          </cell>
          <cell r="S180" t="str">
            <v>2-320201004</v>
          </cell>
          <cell r="T180" t="str">
            <v>Productos metálicos y paquetes de software</v>
          </cell>
          <cell r="U180">
            <v>12322801</v>
          </cell>
          <cell r="V180" t="str">
            <v>Coljuegos  25%</v>
          </cell>
          <cell r="W180" t="str">
            <v>Organismo</v>
          </cell>
          <cell r="X180" t="str">
            <v>SANTIAGO DE CALI</v>
          </cell>
          <cell r="Y180" t="str">
            <v>Actual</v>
          </cell>
          <cell r="Z180" t="str">
            <v>Inversión</v>
          </cell>
          <cell r="AA180">
            <v>50000000</v>
          </cell>
          <cell r="AB180">
            <v>50000000</v>
          </cell>
          <cell r="AC180">
            <v>15770286</v>
          </cell>
          <cell r="AD180">
            <v>8308560</v>
          </cell>
          <cell r="AE180">
            <v>0</v>
          </cell>
          <cell r="AF180">
            <v>0</v>
          </cell>
          <cell r="AG180">
            <v>0</v>
          </cell>
          <cell r="AH180">
            <v>0</v>
          </cell>
          <cell r="AI180">
            <v>0</v>
          </cell>
          <cell r="AJ180">
            <v>0</v>
          </cell>
          <cell r="AK180">
            <v>0</v>
          </cell>
          <cell r="AL180">
            <v>49999999</v>
          </cell>
          <cell r="AM180">
            <v>15770286</v>
          </cell>
          <cell r="AN180">
            <v>34229713</v>
          </cell>
          <cell r="AO180">
            <v>1</v>
          </cell>
          <cell r="AP180" t="str">
            <v>Otros Recursos con Destinación Especifica</v>
          </cell>
          <cell r="AQ180" t="str">
            <v>Recursos con Destinacion Especifica</v>
          </cell>
        </row>
        <row r="181">
          <cell r="P181" t="str">
            <v>BP260054491010103</v>
          </cell>
          <cell r="Q181">
            <v>123</v>
          </cell>
          <cell r="R181" t="str">
            <v>Adquirir materiales y suministros requeridos en la prestación de servicios de rectoría en salud.</v>
          </cell>
          <cell r="S181" t="str">
            <v>2-320201003</v>
          </cell>
          <cell r="T181" t="str">
            <v>Otros bienes transportables (excepto productos metálicos, maquinaria y equipo)</v>
          </cell>
          <cell r="U181">
            <v>12322801</v>
          </cell>
          <cell r="V181" t="str">
            <v>Coljuegos  25%</v>
          </cell>
          <cell r="W181" t="str">
            <v>Organismo</v>
          </cell>
          <cell r="X181" t="str">
            <v>SANTIAGO DE CALI</v>
          </cell>
          <cell r="Y181" t="str">
            <v>Actual</v>
          </cell>
          <cell r="Z181" t="str">
            <v>Inversión</v>
          </cell>
          <cell r="AA181">
            <v>200000000</v>
          </cell>
          <cell r="AB181">
            <v>200000000</v>
          </cell>
          <cell r="AC181">
            <v>182236285</v>
          </cell>
          <cell r="AD181">
            <v>69050419</v>
          </cell>
          <cell r="AE181">
            <v>0</v>
          </cell>
          <cell r="AF181">
            <v>0</v>
          </cell>
          <cell r="AG181">
            <v>0</v>
          </cell>
          <cell r="AH181">
            <v>0</v>
          </cell>
          <cell r="AI181">
            <v>0</v>
          </cell>
          <cell r="AJ181">
            <v>0</v>
          </cell>
          <cell r="AK181">
            <v>0</v>
          </cell>
          <cell r="AL181">
            <v>200000000</v>
          </cell>
          <cell r="AM181">
            <v>182236285</v>
          </cell>
          <cell r="AN181">
            <v>17763715</v>
          </cell>
          <cell r="AO181">
            <v>0</v>
          </cell>
          <cell r="AP181" t="str">
            <v>Otros Recursos con Destinación Especifica</v>
          </cell>
          <cell r="AQ181" t="str">
            <v>Recursos con Destinacion Especifica</v>
          </cell>
        </row>
        <row r="182">
          <cell r="P182" t="str">
            <v>BP260054491010104</v>
          </cell>
          <cell r="Q182">
            <v>124</v>
          </cell>
          <cell r="R182" t="str">
            <v>Apoyar las acciones de logística y transporte para la prestación de servicios de la autoridad sanitaria</v>
          </cell>
          <cell r="S182" t="str">
            <v>2-320202006</v>
          </cell>
          <cell r="T182" t="str">
            <v>Servicios de alojamiento; servicios de suministro de comidas y bebidas; servicios de transporte; y servicios de distribución de electricidad, gas y agua</v>
          </cell>
          <cell r="U182">
            <v>12322801</v>
          </cell>
          <cell r="V182" t="str">
            <v>Coljuegos  25%</v>
          </cell>
          <cell r="W182" t="str">
            <v>Organismo</v>
          </cell>
          <cell r="X182" t="str">
            <v>SANTIAGO DE CALI</v>
          </cell>
          <cell r="Y182" t="str">
            <v>Actual</v>
          </cell>
          <cell r="Z182" t="str">
            <v>Inversión</v>
          </cell>
          <cell r="AA182">
            <v>210800000</v>
          </cell>
          <cell r="AB182">
            <v>210800000</v>
          </cell>
          <cell r="AC182">
            <v>0</v>
          </cell>
          <cell r="AD182">
            <v>0</v>
          </cell>
          <cell r="AE182">
            <v>0</v>
          </cell>
          <cell r="AF182">
            <v>0</v>
          </cell>
          <cell r="AG182">
            <v>0</v>
          </cell>
          <cell r="AH182">
            <v>0</v>
          </cell>
          <cell r="AI182">
            <v>0</v>
          </cell>
          <cell r="AJ182">
            <v>0</v>
          </cell>
          <cell r="AK182">
            <v>0</v>
          </cell>
          <cell r="AL182">
            <v>0</v>
          </cell>
          <cell r="AM182">
            <v>0</v>
          </cell>
          <cell r="AN182">
            <v>0</v>
          </cell>
          <cell r="AO182">
            <v>210800000</v>
          </cell>
          <cell r="AP182" t="str">
            <v>Otros Recursos con Destinación Especifica</v>
          </cell>
          <cell r="AQ182" t="str">
            <v>Recursos con Destinacion Especifica</v>
          </cell>
        </row>
        <row r="183">
          <cell r="P183" t="str">
            <v>BP260054491010114</v>
          </cell>
          <cell r="Q183">
            <v>127</v>
          </cell>
          <cell r="R183" t="str">
            <v>Realizar atención, gestión y seguimiento de casos reportados por lo diferentes canales de atención de la autoridad sanitaria</v>
          </cell>
          <cell r="S183" t="str">
            <v>2-320202009</v>
          </cell>
          <cell r="T183" t="str">
            <v>Servicios para la comunidad, sociales y personales</v>
          </cell>
          <cell r="U183">
            <v>12322801</v>
          </cell>
          <cell r="V183" t="str">
            <v>Coljuegos  25%</v>
          </cell>
          <cell r="W183" t="str">
            <v>Organismo</v>
          </cell>
          <cell r="X183" t="str">
            <v>SANTIAGO DE CALI</v>
          </cell>
          <cell r="Y183" t="str">
            <v>Actual</v>
          </cell>
          <cell r="Z183" t="str">
            <v>Inversión</v>
          </cell>
          <cell r="AA183">
            <v>908959240</v>
          </cell>
          <cell r="AB183">
            <v>908959240</v>
          </cell>
          <cell r="AC183">
            <v>908919000</v>
          </cell>
          <cell r="AD183">
            <v>779445500</v>
          </cell>
          <cell r="AE183">
            <v>777738500</v>
          </cell>
          <cell r="AF183">
            <v>0</v>
          </cell>
          <cell r="AG183">
            <v>0</v>
          </cell>
          <cell r="AH183">
            <v>0</v>
          </cell>
          <cell r="AI183">
            <v>0</v>
          </cell>
          <cell r="AJ183">
            <v>0</v>
          </cell>
          <cell r="AK183">
            <v>0</v>
          </cell>
          <cell r="AL183">
            <v>908919000</v>
          </cell>
          <cell r="AM183">
            <v>908919000</v>
          </cell>
          <cell r="AN183">
            <v>0</v>
          </cell>
          <cell r="AO183">
            <v>40240</v>
          </cell>
          <cell r="AP183" t="str">
            <v>Otros Recursos con Destinación Especifica</v>
          </cell>
          <cell r="AQ183" t="str">
            <v>Recursos con Destinacion Especifica</v>
          </cell>
        </row>
        <row r="184">
          <cell r="P184" t="str">
            <v>BP260054491010115</v>
          </cell>
          <cell r="Q184">
            <v>128</v>
          </cell>
          <cell r="R184" t="str">
            <v>Realizar la entrega de documentos de planificación, gestión y monitoreo que soporten técnicamente la prestación de servicios de la Autoridad Sanitaria</v>
          </cell>
          <cell r="S184" t="str">
            <v>2-320202009</v>
          </cell>
          <cell r="T184" t="str">
            <v>Servicios para la comunidad, sociales y personales</v>
          </cell>
          <cell r="U184">
            <v>12322801</v>
          </cell>
          <cell r="V184" t="str">
            <v>Coljuegos  25%</v>
          </cell>
          <cell r="W184" t="str">
            <v>Organismo</v>
          </cell>
          <cell r="X184" t="str">
            <v>SANTIAGO DE CALI</v>
          </cell>
          <cell r="Y184" t="str">
            <v>Actual</v>
          </cell>
          <cell r="Z184" t="str">
            <v>Inversión</v>
          </cell>
          <cell r="AA184">
            <v>1285365311</v>
          </cell>
          <cell r="AB184">
            <v>1285365311</v>
          </cell>
          <cell r="AC184">
            <v>855618277</v>
          </cell>
          <cell r="AD184">
            <v>375706000</v>
          </cell>
          <cell r="AE184">
            <v>334737000</v>
          </cell>
          <cell r="AF184">
            <v>0</v>
          </cell>
          <cell r="AG184">
            <v>0</v>
          </cell>
          <cell r="AH184">
            <v>0</v>
          </cell>
          <cell r="AI184">
            <v>0</v>
          </cell>
          <cell r="AJ184">
            <v>0</v>
          </cell>
          <cell r="AK184">
            <v>0</v>
          </cell>
          <cell r="AL184">
            <v>886908277</v>
          </cell>
          <cell r="AM184">
            <v>855618277</v>
          </cell>
          <cell r="AN184">
            <v>31290000</v>
          </cell>
          <cell r="AO184">
            <v>398457034</v>
          </cell>
          <cell r="AP184" t="str">
            <v>Otros Recursos con Destinación Especifica</v>
          </cell>
          <cell r="AQ184" t="str">
            <v>Recursos con Destinacion Especifica</v>
          </cell>
        </row>
        <row r="185">
          <cell r="P185" t="str">
            <v>BP260054491010117</v>
          </cell>
          <cell r="Q185">
            <v>130</v>
          </cell>
          <cell r="R185" t="str">
            <v>Implementar acciones orientadas a la restitución de los derechos en salud de los ciudadanos</v>
          </cell>
          <cell r="S185" t="str">
            <v>2-320202009</v>
          </cell>
          <cell r="T185" t="str">
            <v>Servicios para la comunidad, sociales y personales</v>
          </cell>
          <cell r="U185">
            <v>12322801</v>
          </cell>
          <cell r="V185" t="str">
            <v>Coljuegos  25%</v>
          </cell>
          <cell r="W185" t="str">
            <v>Organismo</v>
          </cell>
          <cell r="X185" t="str">
            <v>SANTIAGO DE CALI</v>
          </cell>
          <cell r="Y185" t="str">
            <v>Actual</v>
          </cell>
          <cell r="Z185" t="str">
            <v>Inversión</v>
          </cell>
          <cell r="AA185">
            <v>537292923</v>
          </cell>
          <cell r="AB185">
            <v>537292923</v>
          </cell>
          <cell r="AC185">
            <v>514653000</v>
          </cell>
          <cell r="AD185">
            <v>386950000</v>
          </cell>
          <cell r="AE185">
            <v>381505000</v>
          </cell>
          <cell r="AF185">
            <v>0</v>
          </cell>
          <cell r="AG185">
            <v>0</v>
          </cell>
          <cell r="AH185">
            <v>0</v>
          </cell>
          <cell r="AI185">
            <v>0</v>
          </cell>
          <cell r="AJ185">
            <v>0</v>
          </cell>
          <cell r="AK185">
            <v>0</v>
          </cell>
          <cell r="AL185">
            <v>536433000</v>
          </cell>
          <cell r="AM185">
            <v>514653000</v>
          </cell>
          <cell r="AN185">
            <v>21780000</v>
          </cell>
          <cell r="AO185">
            <v>859923</v>
          </cell>
          <cell r="AP185" t="str">
            <v>Otros Recursos con Destinación Especifica</v>
          </cell>
          <cell r="AQ185" t="str">
            <v>Recursos con Destinacion Especifica</v>
          </cell>
        </row>
        <row r="186">
          <cell r="P186" t="str">
            <v>BP260054491010120</v>
          </cell>
          <cell r="Q186">
            <v>282</v>
          </cell>
          <cell r="R186" t="str">
            <v>Realizar la entrega de documentos de planificación, gestión y monitoreo que soporten técnicamente la prestación de servicios de la Autoridad Sanitaria</v>
          </cell>
          <cell r="S186" t="str">
            <v>2-320202009</v>
          </cell>
          <cell r="T186" t="str">
            <v>Servicios para la comunidad, sociales y personales</v>
          </cell>
          <cell r="U186">
            <v>13342201</v>
          </cell>
          <cell r="V186" t="str">
            <v>R.B. Coljuegos 25%</v>
          </cell>
          <cell r="W186" t="str">
            <v>Organismo</v>
          </cell>
          <cell r="X186" t="str">
            <v>SANTIAGO DE CALI</v>
          </cell>
          <cell r="Y186" t="str">
            <v>Balance</v>
          </cell>
          <cell r="Z186" t="str">
            <v>Inversión</v>
          </cell>
          <cell r="AA186">
            <v>0</v>
          </cell>
          <cell r="AB186">
            <v>184000000</v>
          </cell>
          <cell r="AC186">
            <v>184000000</v>
          </cell>
          <cell r="AD186">
            <v>82968000</v>
          </cell>
          <cell r="AE186">
            <v>82968000</v>
          </cell>
          <cell r="AF186">
            <v>0</v>
          </cell>
          <cell r="AG186">
            <v>184000000</v>
          </cell>
          <cell r="AH186">
            <v>0</v>
          </cell>
          <cell r="AI186">
            <v>0</v>
          </cell>
          <cell r="AJ186">
            <v>0</v>
          </cell>
          <cell r="AK186">
            <v>0</v>
          </cell>
          <cell r="AL186">
            <v>184000000</v>
          </cell>
          <cell r="AM186">
            <v>184000000</v>
          </cell>
          <cell r="AN186">
            <v>0</v>
          </cell>
          <cell r="AO186">
            <v>0</v>
          </cell>
          <cell r="AP186" t="str">
            <v>Recursos Propios con Destinacion Especifica</v>
          </cell>
          <cell r="AQ186" t="str">
            <v>Recursos con Destinacion Especifica</v>
          </cell>
        </row>
        <row r="187">
          <cell r="P187" t="str">
            <v>BP260054491010121</v>
          </cell>
          <cell r="Q187">
            <v>283</v>
          </cell>
          <cell r="R187" t="str">
            <v>Implementar acciones orientadas a la restitución de los derechos en salud de los ciudadanos</v>
          </cell>
          <cell r="S187" t="str">
            <v>2-320202009</v>
          </cell>
          <cell r="T187" t="str">
            <v>Servicios para la comunidad, sociales y personales</v>
          </cell>
          <cell r="U187">
            <v>13342201</v>
          </cell>
          <cell r="V187" t="str">
            <v>R.B. Coljuegos 25%</v>
          </cell>
          <cell r="W187" t="str">
            <v>Organismo</v>
          </cell>
          <cell r="X187" t="str">
            <v>SANTIAGO DE CALI</v>
          </cell>
          <cell r="Y187" t="str">
            <v>Balance</v>
          </cell>
          <cell r="Z187" t="str">
            <v>Inversión</v>
          </cell>
          <cell r="AA187">
            <v>0</v>
          </cell>
          <cell r="AB187">
            <v>300000000</v>
          </cell>
          <cell r="AC187">
            <v>300000000</v>
          </cell>
          <cell r="AD187">
            <v>145380000</v>
          </cell>
          <cell r="AE187">
            <v>136140000</v>
          </cell>
          <cell r="AF187">
            <v>0</v>
          </cell>
          <cell r="AG187">
            <v>300000000</v>
          </cell>
          <cell r="AH187">
            <v>0</v>
          </cell>
          <cell r="AI187">
            <v>0</v>
          </cell>
          <cell r="AJ187">
            <v>0</v>
          </cell>
          <cell r="AK187">
            <v>0</v>
          </cell>
          <cell r="AL187">
            <v>300000000</v>
          </cell>
          <cell r="AM187">
            <v>300000000</v>
          </cell>
          <cell r="AN187">
            <v>0</v>
          </cell>
          <cell r="AO187">
            <v>0</v>
          </cell>
          <cell r="AP187" t="str">
            <v>Recursos Propios con Destinacion Especifica</v>
          </cell>
          <cell r="AQ187" t="str">
            <v>Recursos con Destinacion Especifica</v>
          </cell>
        </row>
        <row r="188">
          <cell r="P188" t="str">
            <v>BP260054491010122</v>
          </cell>
          <cell r="Q188">
            <v>284</v>
          </cell>
          <cell r="R188" t="str">
            <v>Apoyar las acciones de logística y transporte para la prestación de servicios de la autoridad sanitaria</v>
          </cell>
          <cell r="S188" t="str">
            <v>2-320202006</v>
          </cell>
          <cell r="T188" t="str">
            <v>Servicios de alojamiento; servicios de suministro de comidas y bebidas; servicios de transporte; y servicios de distribución de electricidad, gas y agua</v>
          </cell>
          <cell r="U188">
            <v>13342201</v>
          </cell>
          <cell r="V188" t="str">
            <v>R.B. Coljuegos 25%</v>
          </cell>
          <cell r="W188" t="str">
            <v>Organismo</v>
          </cell>
          <cell r="X188" t="str">
            <v>SANTIAGO DE CALI</v>
          </cell>
          <cell r="Y188" t="str">
            <v>Balance</v>
          </cell>
          <cell r="Z188" t="str">
            <v>Inversión</v>
          </cell>
          <cell r="AA188">
            <v>0</v>
          </cell>
          <cell r="AB188">
            <v>123524000</v>
          </cell>
          <cell r="AC188">
            <v>123524000</v>
          </cell>
          <cell r="AD188">
            <v>122940000</v>
          </cell>
          <cell r="AE188">
            <v>122940000</v>
          </cell>
          <cell r="AF188">
            <v>0</v>
          </cell>
          <cell r="AG188">
            <v>123524000</v>
          </cell>
          <cell r="AH188">
            <v>0</v>
          </cell>
          <cell r="AI188">
            <v>0</v>
          </cell>
          <cell r="AJ188">
            <v>0</v>
          </cell>
          <cell r="AK188">
            <v>0</v>
          </cell>
          <cell r="AL188">
            <v>123524000</v>
          </cell>
          <cell r="AM188">
            <v>123524000</v>
          </cell>
          <cell r="AN188">
            <v>0</v>
          </cell>
          <cell r="AO188">
            <v>0</v>
          </cell>
          <cell r="AP188" t="str">
            <v>Recursos Propios con Destinacion Especifica</v>
          </cell>
          <cell r="AQ188" t="str">
            <v>Recursos con Destinacion Especifica</v>
          </cell>
        </row>
        <row r="189">
          <cell r="P189" t="str">
            <v>BP260054491010123</v>
          </cell>
          <cell r="Q189">
            <v>285</v>
          </cell>
          <cell r="R189" t="str">
            <v>Adquirir una suscripción a una plataforma digital especializada en notificación judicial, consulta de jurisprudencia y doctrina, para apoyar la prestación de servicios de rectoría en salud, garantizando acceso a fallos, normativas sanitarias y alertas legales relevantes.</v>
          </cell>
          <cell r="S189" t="str">
            <v>2-320202008</v>
          </cell>
          <cell r="T189" t="str">
            <v xml:space="preserve">Servicios prestados a las empresas y servicios de producción </v>
          </cell>
          <cell r="U189">
            <v>13342201</v>
          </cell>
          <cell r="V189" t="str">
            <v>R.B. Coljuegos 25%</v>
          </cell>
          <cell r="W189" t="str">
            <v>Organismo</v>
          </cell>
          <cell r="X189" t="str">
            <v>SANTIAGO DE CALI</v>
          </cell>
          <cell r="Y189" t="str">
            <v>Balance</v>
          </cell>
          <cell r="Z189" t="str">
            <v>Inversión</v>
          </cell>
          <cell r="AA189">
            <v>0</v>
          </cell>
          <cell r="AB189">
            <v>22476000</v>
          </cell>
          <cell r="AC189">
            <v>1309000</v>
          </cell>
          <cell r="AD189">
            <v>0</v>
          </cell>
          <cell r="AE189">
            <v>0</v>
          </cell>
          <cell r="AF189">
            <v>0</v>
          </cell>
          <cell r="AG189">
            <v>22476000</v>
          </cell>
          <cell r="AH189">
            <v>0</v>
          </cell>
          <cell r="AI189">
            <v>0</v>
          </cell>
          <cell r="AJ189">
            <v>0</v>
          </cell>
          <cell r="AK189">
            <v>0</v>
          </cell>
          <cell r="AL189">
            <v>22476000</v>
          </cell>
          <cell r="AM189">
            <v>1309000</v>
          </cell>
          <cell r="AN189">
            <v>21167000</v>
          </cell>
          <cell r="AO189">
            <v>0</v>
          </cell>
          <cell r="AP189" t="str">
            <v>Recursos Propios con Destinacion Especifica</v>
          </cell>
          <cell r="AQ189" t="str">
            <v>Recursos con Destinacion Especifica</v>
          </cell>
        </row>
        <row r="190">
          <cell r="P190" t="str">
            <v>BP260054551010101</v>
          </cell>
          <cell r="Q190">
            <v>133</v>
          </cell>
          <cell r="R190" t="str">
            <v>Mejorar capacidades de respuesta de los actores del sistema en salud en el abordaje con enfoque diferencial.</v>
          </cell>
          <cell r="S190" t="str">
            <v>2-320202009</v>
          </cell>
          <cell r="T190" t="str">
            <v>Servicios para la comunidad, sociales y personales</v>
          </cell>
          <cell r="U190">
            <v>121000</v>
          </cell>
          <cell r="V190" t="str">
            <v>Ingresos corrientes de Libre Destinación</v>
          </cell>
          <cell r="W190" t="str">
            <v>Organismo</v>
          </cell>
          <cell r="X190" t="str">
            <v>SANTIAGO DE CALI</v>
          </cell>
          <cell r="Y190" t="str">
            <v>Actual</v>
          </cell>
          <cell r="Z190" t="str">
            <v>Inversión</v>
          </cell>
          <cell r="AA190">
            <v>457709700</v>
          </cell>
          <cell r="AB190">
            <v>457709700</v>
          </cell>
          <cell r="AC190">
            <v>457709700</v>
          </cell>
          <cell r="AD190">
            <v>414026000</v>
          </cell>
          <cell r="AE190">
            <v>408581000</v>
          </cell>
          <cell r="AF190">
            <v>0</v>
          </cell>
          <cell r="AG190">
            <v>0</v>
          </cell>
          <cell r="AH190">
            <v>0</v>
          </cell>
          <cell r="AI190">
            <v>0</v>
          </cell>
          <cell r="AJ190">
            <v>0</v>
          </cell>
          <cell r="AK190">
            <v>0</v>
          </cell>
          <cell r="AL190">
            <v>457709700</v>
          </cell>
          <cell r="AM190">
            <v>457709700</v>
          </cell>
          <cell r="AN190">
            <v>0</v>
          </cell>
          <cell r="AO190">
            <v>0</v>
          </cell>
          <cell r="AP190" t="str">
            <v>Recursos Propios de Libre Destinación</v>
          </cell>
          <cell r="AQ190" t="str">
            <v>Recursos Propios de Libre Destinación</v>
          </cell>
        </row>
        <row r="191">
          <cell r="P191" t="str">
            <v>BP260054551010104</v>
          </cell>
          <cell r="Q191">
            <v>135</v>
          </cell>
          <cell r="R191" t="str">
            <v>Fomentar la participación de la población respecto de sus derechos y garantías de acceso a la salud con enfoque diferencial.</v>
          </cell>
          <cell r="S191" t="str">
            <v>2-320202009</v>
          </cell>
          <cell r="T191" t="str">
            <v>Servicios para la comunidad, sociales y personales</v>
          </cell>
          <cell r="U191">
            <v>121000</v>
          </cell>
          <cell r="V191" t="str">
            <v>Ingresos corrientes de Libre Destinación</v>
          </cell>
          <cell r="W191" t="str">
            <v>Organismo</v>
          </cell>
          <cell r="X191" t="str">
            <v>SANTIAGO DE CALI</v>
          </cell>
          <cell r="Y191" t="str">
            <v>Actual</v>
          </cell>
          <cell r="Z191" t="str">
            <v>Inversión</v>
          </cell>
          <cell r="AA191">
            <v>1323433650</v>
          </cell>
          <cell r="AB191">
            <v>1323433650</v>
          </cell>
          <cell r="AC191">
            <v>1156120094</v>
          </cell>
          <cell r="AD191">
            <v>747697094</v>
          </cell>
          <cell r="AE191">
            <v>742252094</v>
          </cell>
          <cell r="AF191">
            <v>0</v>
          </cell>
          <cell r="AG191">
            <v>0</v>
          </cell>
          <cell r="AH191">
            <v>0</v>
          </cell>
          <cell r="AI191">
            <v>0</v>
          </cell>
          <cell r="AJ191">
            <v>0</v>
          </cell>
          <cell r="AK191">
            <v>0</v>
          </cell>
          <cell r="AL191">
            <v>1156120094</v>
          </cell>
          <cell r="AM191">
            <v>1156120094</v>
          </cell>
          <cell r="AN191">
            <v>0</v>
          </cell>
          <cell r="AO191">
            <v>167313556</v>
          </cell>
          <cell r="AP191" t="str">
            <v>Recursos Propios de Libre Destinación</v>
          </cell>
          <cell r="AQ191" t="str">
            <v>Recursos Propios de Libre Destinación</v>
          </cell>
        </row>
        <row r="192">
          <cell r="P192" t="str">
            <v>BP260054551010105</v>
          </cell>
          <cell r="Q192">
            <v>136</v>
          </cell>
          <cell r="R192" t="str">
            <v>Coordinar articulación intersectorial para el abordaje integral de la salud con enfoque diferencial.</v>
          </cell>
          <cell r="S192" t="str">
            <v>2-320202009</v>
          </cell>
          <cell r="T192" t="str">
            <v>Servicios para la comunidad, sociales y personales</v>
          </cell>
          <cell r="U192">
            <v>121000</v>
          </cell>
          <cell r="V192" t="str">
            <v>Ingresos corrientes de Libre Destinación</v>
          </cell>
          <cell r="W192" t="str">
            <v>Organismo</v>
          </cell>
          <cell r="X192" t="str">
            <v>SANTIAGO DE CALI</v>
          </cell>
          <cell r="Y192" t="str">
            <v>Actual</v>
          </cell>
          <cell r="Z192" t="str">
            <v>Inversión</v>
          </cell>
          <cell r="AA192">
            <v>396686191</v>
          </cell>
          <cell r="AB192">
            <v>396686191</v>
          </cell>
          <cell r="AC192">
            <v>378702042</v>
          </cell>
          <cell r="AD192">
            <v>308667520</v>
          </cell>
          <cell r="AE192">
            <v>304047520</v>
          </cell>
          <cell r="AF192">
            <v>0</v>
          </cell>
          <cell r="AG192">
            <v>0</v>
          </cell>
          <cell r="AH192">
            <v>0</v>
          </cell>
          <cell r="AI192">
            <v>0</v>
          </cell>
          <cell r="AJ192">
            <v>0</v>
          </cell>
          <cell r="AK192">
            <v>0</v>
          </cell>
          <cell r="AL192">
            <v>385530042</v>
          </cell>
          <cell r="AM192">
            <v>378702042</v>
          </cell>
          <cell r="AN192">
            <v>6828000</v>
          </cell>
          <cell r="AO192">
            <v>11156149</v>
          </cell>
          <cell r="AP192" t="str">
            <v>Recursos Propios de Libre Destinación</v>
          </cell>
          <cell r="AQ192" t="str">
            <v>Recursos Propios de Libre Destinación</v>
          </cell>
        </row>
        <row r="193">
          <cell r="P193" t="str">
            <v>BP260054551010114</v>
          </cell>
          <cell r="Q193">
            <v>141</v>
          </cell>
          <cell r="R193" t="str">
            <v>Implementar acciones de intervención colectiva y de la gestión en salud pública, con enfoque diferencial.</v>
          </cell>
          <cell r="S193" t="str">
            <v>2-320202009</v>
          </cell>
          <cell r="T193" t="str">
            <v>Servicios para la comunidad, sociales y personales</v>
          </cell>
          <cell r="U193">
            <v>121000</v>
          </cell>
          <cell r="V193" t="str">
            <v>Ingresos corrientes de Libre Destinación</v>
          </cell>
          <cell r="W193" t="str">
            <v>Organismo</v>
          </cell>
          <cell r="X193" t="str">
            <v>SANTIAGO DE CALI</v>
          </cell>
          <cell r="Y193" t="str">
            <v>Actual</v>
          </cell>
          <cell r="Z193" t="str">
            <v>Inversión</v>
          </cell>
          <cell r="AA193">
            <v>48767259</v>
          </cell>
          <cell r="AB193">
            <v>48767259</v>
          </cell>
          <cell r="AC193">
            <v>48767259</v>
          </cell>
          <cell r="AD193">
            <v>9753451</v>
          </cell>
          <cell r="AE193">
            <v>9753451</v>
          </cell>
          <cell r="AF193">
            <v>0</v>
          </cell>
          <cell r="AG193">
            <v>0</v>
          </cell>
          <cell r="AH193">
            <v>0</v>
          </cell>
          <cell r="AI193">
            <v>0</v>
          </cell>
          <cell r="AJ193">
            <v>0</v>
          </cell>
          <cell r="AK193">
            <v>0</v>
          </cell>
          <cell r="AL193">
            <v>48767259</v>
          </cell>
          <cell r="AM193">
            <v>48767259</v>
          </cell>
          <cell r="AN193">
            <v>0</v>
          </cell>
          <cell r="AO193">
            <v>0</v>
          </cell>
          <cell r="AP193" t="str">
            <v>Recursos Propios de Libre Destinación</v>
          </cell>
          <cell r="AQ193" t="str">
            <v>Recursos Propios de Libre Destinación</v>
          </cell>
        </row>
        <row r="194">
          <cell r="P194" t="str">
            <v>BP260054551010113</v>
          </cell>
          <cell r="Q194">
            <v>140</v>
          </cell>
          <cell r="R194" t="str">
            <v>Mejorar capacidades de respuesta de los actores del sistema en salud en el abordaje con enfoque diferencial.</v>
          </cell>
          <cell r="S194" t="str">
            <v>2-320202009</v>
          </cell>
          <cell r="T194" t="str">
            <v>Servicios para la comunidad, sociales y personales</v>
          </cell>
          <cell r="U194">
            <v>12322801</v>
          </cell>
          <cell r="V194" t="str">
            <v>Coljuegos  25%</v>
          </cell>
          <cell r="W194" t="str">
            <v>Organismo</v>
          </cell>
          <cell r="X194" t="str">
            <v>SANTIAGO DE CALI</v>
          </cell>
          <cell r="Y194" t="str">
            <v>Actual</v>
          </cell>
          <cell r="Z194" t="str">
            <v>Inversión</v>
          </cell>
          <cell r="AA194">
            <v>500000000</v>
          </cell>
          <cell r="AB194">
            <v>500000000</v>
          </cell>
          <cell r="AC194">
            <v>359842050</v>
          </cell>
          <cell r="AD194">
            <v>197224500</v>
          </cell>
          <cell r="AE194">
            <v>192604500</v>
          </cell>
          <cell r="AF194">
            <v>0</v>
          </cell>
          <cell r="AG194">
            <v>0</v>
          </cell>
          <cell r="AH194">
            <v>0</v>
          </cell>
          <cell r="AI194">
            <v>0</v>
          </cell>
          <cell r="AJ194">
            <v>0</v>
          </cell>
          <cell r="AK194">
            <v>0</v>
          </cell>
          <cell r="AL194">
            <v>395522050</v>
          </cell>
          <cell r="AM194">
            <v>359842050</v>
          </cell>
          <cell r="AN194">
            <v>35680000</v>
          </cell>
          <cell r="AO194">
            <v>104477950</v>
          </cell>
          <cell r="AP194" t="str">
            <v>Otros Recursos con Destinación Especifica</v>
          </cell>
          <cell r="AQ194" t="str">
            <v>Recursos con Destinacion Especifica</v>
          </cell>
        </row>
        <row r="195">
          <cell r="P195" t="str">
            <v>BP260054551010102</v>
          </cell>
          <cell r="Q195">
            <v>134</v>
          </cell>
          <cell r="R195" t="str">
            <v>Implementar acciones de intervención colectiva y de la gestión en salud pública, con enfoque diferencial.</v>
          </cell>
          <cell r="S195" t="str">
            <v>2-320202009</v>
          </cell>
          <cell r="T195" t="str">
            <v>Servicios para la comunidad, sociales y personales</v>
          </cell>
          <cell r="U195">
            <v>12420201</v>
          </cell>
          <cell r="V195" t="str">
            <v>SGP-Salud-Salud pública 11/12</v>
          </cell>
          <cell r="W195" t="str">
            <v>Organismo</v>
          </cell>
          <cell r="X195" t="str">
            <v>SANTIAGO DE CALI</v>
          </cell>
          <cell r="Y195" t="str">
            <v>Actual</v>
          </cell>
          <cell r="Z195" t="str">
            <v>Inversión</v>
          </cell>
          <cell r="AA195">
            <v>870769541</v>
          </cell>
          <cell r="AB195">
            <v>870769541</v>
          </cell>
          <cell r="AC195">
            <v>870769541</v>
          </cell>
          <cell r="AD195">
            <v>350170086</v>
          </cell>
          <cell r="AE195">
            <v>350170086</v>
          </cell>
          <cell r="AF195">
            <v>0</v>
          </cell>
          <cell r="AG195">
            <v>0</v>
          </cell>
          <cell r="AH195">
            <v>0</v>
          </cell>
          <cell r="AI195">
            <v>0</v>
          </cell>
          <cell r="AJ195">
            <v>0</v>
          </cell>
          <cell r="AK195">
            <v>0</v>
          </cell>
          <cell r="AL195">
            <v>870769541</v>
          </cell>
          <cell r="AM195">
            <v>870769541</v>
          </cell>
          <cell r="AN195">
            <v>0</v>
          </cell>
          <cell r="AO195">
            <v>0</v>
          </cell>
          <cell r="AP195" t="str">
            <v>Recursos con Destinación específica del SGP</v>
          </cell>
          <cell r="AQ195" t="str">
            <v>Recursos con Destinacion Especifica</v>
          </cell>
        </row>
        <row r="196">
          <cell r="P196" t="str">
            <v>BP260054551010108</v>
          </cell>
          <cell r="Q196">
            <v>137</v>
          </cell>
          <cell r="R196" t="str">
            <v>Mejorar capacidades de respuesta de los actores del sistema en salud en el abordaje con enfoque diferencial.</v>
          </cell>
          <cell r="S196" t="str">
            <v>2-320202009</v>
          </cell>
          <cell r="T196" t="str">
            <v>Servicios para la comunidad, sociales y personales</v>
          </cell>
          <cell r="U196">
            <v>12420201</v>
          </cell>
          <cell r="V196" t="str">
            <v>SGP-Salud-Salud pública 11/12</v>
          </cell>
          <cell r="W196" t="str">
            <v>Organismo</v>
          </cell>
          <cell r="X196" t="str">
            <v>SANTIAGO DE CALI</v>
          </cell>
          <cell r="Y196" t="str">
            <v>Actual</v>
          </cell>
          <cell r="Z196" t="str">
            <v>Inversión</v>
          </cell>
          <cell r="AA196">
            <v>127627500</v>
          </cell>
          <cell r="AB196">
            <v>127627500</v>
          </cell>
          <cell r="AC196">
            <v>66612000</v>
          </cell>
          <cell r="AD196">
            <v>47166000</v>
          </cell>
          <cell r="AE196">
            <v>47166000</v>
          </cell>
          <cell r="AF196">
            <v>0</v>
          </cell>
          <cell r="AG196">
            <v>0</v>
          </cell>
          <cell r="AH196">
            <v>0</v>
          </cell>
          <cell r="AI196">
            <v>0</v>
          </cell>
          <cell r="AJ196">
            <v>0</v>
          </cell>
          <cell r="AK196">
            <v>0</v>
          </cell>
          <cell r="AL196">
            <v>66612000</v>
          </cell>
          <cell r="AM196">
            <v>66612000</v>
          </cell>
          <cell r="AN196">
            <v>0</v>
          </cell>
          <cell r="AO196">
            <v>61015500</v>
          </cell>
          <cell r="AP196" t="str">
            <v>Recursos con Destinación específica del SGP</v>
          </cell>
          <cell r="AQ196" t="str">
            <v>Recursos con Destinacion Especifica</v>
          </cell>
        </row>
        <row r="197">
          <cell r="P197" t="str">
            <v>BP260054551010119</v>
          </cell>
          <cell r="Q197">
            <v>146</v>
          </cell>
          <cell r="R197" t="str">
            <v>Coordinar articulación intersectorial para el abordaje integral de la salud con enfoque diferencial.</v>
          </cell>
          <cell r="S197" t="str">
            <v>2-320202009</v>
          </cell>
          <cell r="T197" t="str">
            <v>Servicios para la comunidad, sociales y personales</v>
          </cell>
          <cell r="U197">
            <v>12420201</v>
          </cell>
          <cell r="V197" t="str">
            <v>SGP-Salud-Salud pública 11/12</v>
          </cell>
          <cell r="W197" t="str">
            <v>Organismo</v>
          </cell>
          <cell r="X197" t="str">
            <v>SANTIAGO DE CALI</v>
          </cell>
          <cell r="Y197" t="str">
            <v>Actual</v>
          </cell>
          <cell r="Z197" t="str">
            <v>Inversión</v>
          </cell>
          <cell r="AA197">
            <v>1602959</v>
          </cell>
          <cell r="AB197">
            <v>1602959</v>
          </cell>
          <cell r="AC197">
            <v>1602959</v>
          </cell>
          <cell r="AD197">
            <v>801480</v>
          </cell>
          <cell r="AE197">
            <v>801480</v>
          </cell>
          <cell r="AF197">
            <v>0</v>
          </cell>
          <cell r="AG197">
            <v>0</v>
          </cell>
          <cell r="AH197">
            <v>0</v>
          </cell>
          <cell r="AI197">
            <v>0</v>
          </cell>
          <cell r="AJ197">
            <v>0</v>
          </cell>
          <cell r="AK197">
            <v>0</v>
          </cell>
          <cell r="AL197">
            <v>1602959</v>
          </cell>
          <cell r="AM197">
            <v>1602959</v>
          </cell>
          <cell r="AN197">
            <v>0</v>
          </cell>
          <cell r="AO197">
            <v>0</v>
          </cell>
          <cell r="AP197" t="str">
            <v>Recursos con Destinación específica del SGP</v>
          </cell>
          <cell r="AQ197" t="str">
            <v>Recursos con Destinacion Especifica</v>
          </cell>
        </row>
        <row r="198">
          <cell r="P198" t="str">
            <v>BP260054551010109</v>
          </cell>
          <cell r="Q198">
            <v>138</v>
          </cell>
          <cell r="R198" t="str">
            <v>Coordinar articulación intersectorial para el abordaje integral de la salud con enfoque diferencial.</v>
          </cell>
          <cell r="S198" t="str">
            <v>2-320202009</v>
          </cell>
          <cell r="T198" t="str">
            <v>Servicios para la comunidad, sociales y personales</v>
          </cell>
          <cell r="U198">
            <v>12420202</v>
          </cell>
          <cell r="V198" t="str">
            <v>SGP-Salud-Salud pública 12/12</v>
          </cell>
          <cell r="W198" t="str">
            <v>Organismo</v>
          </cell>
          <cell r="X198" t="str">
            <v>SANTIAGO DE CALI</v>
          </cell>
          <cell r="Y198" t="str">
            <v>Actual</v>
          </cell>
          <cell r="Z198" t="str">
            <v>Inversión</v>
          </cell>
          <cell r="AA198">
            <v>37884000</v>
          </cell>
          <cell r="AB198">
            <v>37884000</v>
          </cell>
          <cell r="AC198">
            <v>37883999</v>
          </cell>
          <cell r="AD198">
            <v>37883999</v>
          </cell>
          <cell r="AE198">
            <v>37883999</v>
          </cell>
          <cell r="AF198">
            <v>0</v>
          </cell>
          <cell r="AG198">
            <v>0</v>
          </cell>
          <cell r="AH198">
            <v>0</v>
          </cell>
          <cell r="AI198">
            <v>0</v>
          </cell>
          <cell r="AJ198">
            <v>0</v>
          </cell>
          <cell r="AK198">
            <v>0</v>
          </cell>
          <cell r="AL198">
            <v>37883999</v>
          </cell>
          <cell r="AM198">
            <v>37883999</v>
          </cell>
          <cell r="AN198">
            <v>0</v>
          </cell>
          <cell r="AO198">
            <v>1</v>
          </cell>
          <cell r="AP198" t="str">
            <v>Recursos con Destinación específica del SGP</v>
          </cell>
          <cell r="AQ198" t="str">
            <v>Recursos con Destinacion Especifica</v>
          </cell>
        </row>
        <row r="199">
          <cell r="P199" t="str">
            <v>BP260054551010115</v>
          </cell>
          <cell r="Q199">
            <v>142</v>
          </cell>
          <cell r="R199" t="str">
            <v>Implementar acciones de intervención colectiva y de la gestión en salud pública, con enfoque diferencial.</v>
          </cell>
          <cell r="S199" t="str">
            <v>2-320202009</v>
          </cell>
          <cell r="T199" t="str">
            <v>Servicios para la comunidad, sociales y personales</v>
          </cell>
          <cell r="U199">
            <v>12420202</v>
          </cell>
          <cell r="V199" t="str">
            <v>SGP-Salud-Salud pública 12/12</v>
          </cell>
          <cell r="W199" t="str">
            <v>Organismo</v>
          </cell>
          <cell r="X199" t="str">
            <v>SANTIAGO DE CALI</v>
          </cell>
          <cell r="Y199" t="str">
            <v>Actual</v>
          </cell>
          <cell r="Z199" t="str">
            <v>Inversión</v>
          </cell>
          <cell r="AA199">
            <v>284409259</v>
          </cell>
          <cell r="AB199">
            <v>284409259</v>
          </cell>
          <cell r="AC199">
            <v>284409259</v>
          </cell>
          <cell r="AD199">
            <v>170645556</v>
          </cell>
          <cell r="AE199">
            <v>170645556</v>
          </cell>
          <cell r="AF199">
            <v>0</v>
          </cell>
          <cell r="AG199">
            <v>0</v>
          </cell>
          <cell r="AH199">
            <v>0</v>
          </cell>
          <cell r="AI199">
            <v>0</v>
          </cell>
          <cell r="AJ199">
            <v>0</v>
          </cell>
          <cell r="AK199">
            <v>0</v>
          </cell>
          <cell r="AL199">
            <v>284409259</v>
          </cell>
          <cell r="AM199">
            <v>284409259</v>
          </cell>
          <cell r="AN199">
            <v>0</v>
          </cell>
          <cell r="AO199">
            <v>0</v>
          </cell>
          <cell r="AP199" t="str">
            <v>Recursos con Destinación específica del SGP</v>
          </cell>
          <cell r="AQ199" t="str">
            <v>Recursos con Destinacion Especifica</v>
          </cell>
        </row>
        <row r="200">
          <cell r="P200" t="str">
            <v>BP260054551010116</v>
          </cell>
          <cell r="Q200">
            <v>143</v>
          </cell>
          <cell r="R200" t="str">
            <v>Avanzar en la Implementación de los sistemas de medicina ancestral indígena</v>
          </cell>
          <cell r="S200" t="str">
            <v>2-320202009</v>
          </cell>
          <cell r="T200" t="str">
            <v>Servicios para la comunidad, sociales y personales</v>
          </cell>
          <cell r="U200">
            <v>12420202</v>
          </cell>
          <cell r="V200" t="str">
            <v>SGP-Salud-Salud pública 12/12</v>
          </cell>
          <cell r="W200" t="str">
            <v>Organismo</v>
          </cell>
          <cell r="X200" t="str">
            <v>SANTIAGO DE CALI</v>
          </cell>
          <cell r="Y200" t="str">
            <v>Actual</v>
          </cell>
          <cell r="Z200" t="str">
            <v>Inversión</v>
          </cell>
          <cell r="AA200">
            <v>73721750</v>
          </cell>
          <cell r="AB200">
            <v>73721750</v>
          </cell>
          <cell r="AC200">
            <v>73721750</v>
          </cell>
          <cell r="AD200">
            <v>22116525</v>
          </cell>
          <cell r="AE200">
            <v>22116525</v>
          </cell>
          <cell r="AF200">
            <v>0</v>
          </cell>
          <cell r="AG200">
            <v>0</v>
          </cell>
          <cell r="AH200">
            <v>0</v>
          </cell>
          <cell r="AI200">
            <v>0</v>
          </cell>
          <cell r="AJ200">
            <v>0</v>
          </cell>
          <cell r="AK200">
            <v>0</v>
          </cell>
          <cell r="AL200">
            <v>73721750</v>
          </cell>
          <cell r="AM200">
            <v>73721750</v>
          </cell>
          <cell r="AN200">
            <v>0</v>
          </cell>
          <cell r="AO200">
            <v>0</v>
          </cell>
          <cell r="AP200" t="str">
            <v>Recursos con Destinación específica del SGP</v>
          </cell>
          <cell r="AQ200" t="str">
            <v>Recursos con Destinacion Especifica</v>
          </cell>
        </row>
        <row r="201">
          <cell r="P201" t="str">
            <v>BP260054551010118</v>
          </cell>
          <cell r="Q201">
            <v>145</v>
          </cell>
          <cell r="R201" t="str">
            <v>Fomentar la participación de la población respecto de sus derechos y garantías de acceso a la salud con enfoque diferencial.</v>
          </cell>
          <cell r="S201" t="str">
            <v>2-320202009</v>
          </cell>
          <cell r="T201" t="str">
            <v>Servicios para la comunidad, sociales y personales</v>
          </cell>
          <cell r="U201">
            <v>12420202</v>
          </cell>
          <cell r="V201" t="str">
            <v>SGP-Salud-Salud pública 12/12</v>
          </cell>
          <cell r="W201" t="str">
            <v>Organismo</v>
          </cell>
          <cell r="X201" t="str">
            <v>SANTIAGO DE CALI</v>
          </cell>
          <cell r="Y201" t="str">
            <v>Actual</v>
          </cell>
          <cell r="Z201" t="str">
            <v>Inversión</v>
          </cell>
          <cell r="AA201">
            <v>98302050</v>
          </cell>
          <cell r="AB201">
            <v>98302050</v>
          </cell>
          <cell r="AC201">
            <v>97653906</v>
          </cell>
          <cell r="AD201">
            <v>76521906</v>
          </cell>
          <cell r="AE201">
            <v>76521906</v>
          </cell>
          <cell r="AF201">
            <v>0</v>
          </cell>
          <cell r="AG201">
            <v>0</v>
          </cell>
          <cell r="AH201">
            <v>0</v>
          </cell>
          <cell r="AI201">
            <v>0</v>
          </cell>
          <cell r="AJ201">
            <v>0</v>
          </cell>
          <cell r="AK201">
            <v>0</v>
          </cell>
          <cell r="AL201">
            <v>97653906</v>
          </cell>
          <cell r="AM201">
            <v>97653906</v>
          </cell>
          <cell r="AN201">
            <v>0</v>
          </cell>
          <cell r="AO201">
            <v>648144</v>
          </cell>
          <cell r="AP201" t="str">
            <v>Recursos con Destinación específica del SGP</v>
          </cell>
          <cell r="AQ201" t="str">
            <v>Recursos con Destinacion Especifica</v>
          </cell>
        </row>
        <row r="202">
          <cell r="P202" t="str">
            <v>BP260054551010112</v>
          </cell>
          <cell r="Q202">
            <v>139</v>
          </cell>
          <cell r="R202" t="str">
            <v>Mejorar capacidades de respuesta de los actores del sistema en salud en el abordaje con enfoque diferencial.</v>
          </cell>
          <cell r="S202" t="str">
            <v>2-320202009</v>
          </cell>
          <cell r="T202" t="str">
            <v>Servicios para la comunidad, sociales y personales</v>
          </cell>
          <cell r="U202">
            <v>132206</v>
          </cell>
          <cell r="V202" t="str">
            <v>R.F. SGP-Salud-Salud pública</v>
          </cell>
          <cell r="W202" t="str">
            <v>Organismo</v>
          </cell>
          <cell r="X202" t="str">
            <v>SANTIAGO DE CALI</v>
          </cell>
          <cell r="Y202" t="str">
            <v>Actual</v>
          </cell>
          <cell r="Z202" t="str">
            <v>Inversión</v>
          </cell>
          <cell r="AA202">
            <v>1306750</v>
          </cell>
          <cell r="AB202">
            <v>1306750</v>
          </cell>
          <cell r="AC202">
            <v>1306750</v>
          </cell>
          <cell r="AD202">
            <v>0</v>
          </cell>
          <cell r="AE202">
            <v>0</v>
          </cell>
          <cell r="AF202">
            <v>0</v>
          </cell>
          <cell r="AG202">
            <v>0</v>
          </cell>
          <cell r="AH202">
            <v>0</v>
          </cell>
          <cell r="AI202">
            <v>0</v>
          </cell>
          <cell r="AJ202">
            <v>0</v>
          </cell>
          <cell r="AK202">
            <v>0</v>
          </cell>
          <cell r="AL202">
            <v>1306750</v>
          </cell>
          <cell r="AM202">
            <v>1306750</v>
          </cell>
          <cell r="AN202">
            <v>0</v>
          </cell>
          <cell r="AO202">
            <v>0</v>
          </cell>
          <cell r="AP202" t="str">
            <v>Recursos con Destinación específica del SGP</v>
          </cell>
          <cell r="AQ202" t="str">
            <v>Recursos con Destinacion Especifica</v>
          </cell>
        </row>
        <row r="203">
          <cell r="P203" t="str">
            <v>BP260054551010117</v>
          </cell>
          <cell r="Q203">
            <v>144</v>
          </cell>
          <cell r="R203" t="str">
            <v>Avanzar en la Implementación de los sistemas de medicina ancestral indígena</v>
          </cell>
          <cell r="S203" t="str">
            <v>2-320202009</v>
          </cell>
          <cell r="T203" t="str">
            <v>Servicios para la comunidad, sociales y personales</v>
          </cell>
          <cell r="U203">
            <v>132206</v>
          </cell>
          <cell r="V203" t="str">
            <v>R.F. SGP-Salud-Salud pública</v>
          </cell>
          <cell r="W203" t="str">
            <v>Organismo</v>
          </cell>
          <cell r="X203" t="str">
            <v>SANTIAGO DE CALI</v>
          </cell>
          <cell r="Y203" t="str">
            <v>Actual</v>
          </cell>
          <cell r="Z203" t="str">
            <v>Inversión</v>
          </cell>
          <cell r="AA203">
            <v>198693250</v>
          </cell>
          <cell r="AB203">
            <v>198693250</v>
          </cell>
          <cell r="AC203">
            <v>198693250</v>
          </cell>
          <cell r="AD203">
            <v>59607975</v>
          </cell>
          <cell r="AE203">
            <v>59607975</v>
          </cell>
          <cell r="AF203">
            <v>0</v>
          </cell>
          <cell r="AG203">
            <v>0</v>
          </cell>
          <cell r="AH203">
            <v>0</v>
          </cell>
          <cell r="AI203">
            <v>0</v>
          </cell>
          <cell r="AJ203">
            <v>0</v>
          </cell>
          <cell r="AK203">
            <v>0</v>
          </cell>
          <cell r="AL203">
            <v>198693250</v>
          </cell>
          <cell r="AM203">
            <v>198693250</v>
          </cell>
          <cell r="AN203">
            <v>0</v>
          </cell>
          <cell r="AO203">
            <v>0</v>
          </cell>
          <cell r="AP203" t="str">
            <v>Recursos con Destinación específica del SGP</v>
          </cell>
          <cell r="AQ203" t="str">
            <v>Recursos con Destinacion Especifica</v>
          </cell>
        </row>
        <row r="204">
          <cell r="P204" t="str">
            <v>BP260054551010120</v>
          </cell>
          <cell r="Q204">
            <v>329</v>
          </cell>
          <cell r="R204" t="str">
            <v>Implementar acciones de intervención colectiva y de la gestión en salud pública, con enfoque diferencial.</v>
          </cell>
          <cell r="S204" t="str">
            <v>2-320202009</v>
          </cell>
          <cell r="T204" t="str">
            <v>Servicios para la comunidad, sociales y personales</v>
          </cell>
          <cell r="U204" t="str">
            <v>F133702</v>
          </cell>
          <cell r="V204" t="str">
            <v>R.B. R.F. SGP-Salud-Salud pública</v>
          </cell>
          <cell r="W204" t="str">
            <v>Organismo</v>
          </cell>
          <cell r="X204" t="str">
            <v>SANTIAGO DE CALI</v>
          </cell>
          <cell r="Y204" t="str">
            <v>Balance</v>
          </cell>
          <cell r="Z204" t="str">
            <v>Inversión</v>
          </cell>
          <cell r="AA204">
            <v>0</v>
          </cell>
          <cell r="AB204">
            <v>700000000</v>
          </cell>
          <cell r="AC204">
            <v>700000000</v>
          </cell>
          <cell r="AD204">
            <v>0</v>
          </cell>
          <cell r="AE204">
            <v>0</v>
          </cell>
          <cell r="AF204">
            <v>0</v>
          </cell>
          <cell r="AG204">
            <v>700000000</v>
          </cell>
          <cell r="AH204">
            <v>0</v>
          </cell>
          <cell r="AI204">
            <v>0</v>
          </cell>
          <cell r="AJ204">
            <v>0</v>
          </cell>
          <cell r="AK204">
            <v>0</v>
          </cell>
          <cell r="AL204">
            <v>700000000</v>
          </cell>
          <cell r="AM204">
            <v>700000000</v>
          </cell>
          <cell r="AN204">
            <v>0</v>
          </cell>
          <cell r="AO204">
            <v>0</v>
          </cell>
          <cell r="AP204" t="str">
            <v>Recursos con Destinación específica del SGP</v>
          </cell>
          <cell r="AQ204" t="str">
            <v>Recursos con Destinacion Especifica</v>
          </cell>
        </row>
        <row r="205">
          <cell r="P205" t="str">
            <v>BP260054551020112</v>
          </cell>
          <cell r="Q205">
            <v>149</v>
          </cell>
          <cell r="R205" t="str">
            <v>Extender la cobertura en la implementación del procedimiento de certificación de discapacidad en Santiago de Cali.</v>
          </cell>
          <cell r="S205" t="str">
            <v>2-320202009</v>
          </cell>
          <cell r="T205" t="str">
            <v>Servicios para la comunidad, sociales y personales</v>
          </cell>
          <cell r="U205">
            <v>121000</v>
          </cell>
          <cell r="V205" t="str">
            <v>Ingresos corrientes de Libre Destinación</v>
          </cell>
          <cell r="W205" t="str">
            <v>Organismo</v>
          </cell>
          <cell r="X205" t="str">
            <v>SANTIAGO DE CALI</v>
          </cell>
          <cell r="Y205" t="str">
            <v>Actual</v>
          </cell>
          <cell r="Z205" t="str">
            <v>Inversión</v>
          </cell>
          <cell r="AA205">
            <v>273403200</v>
          </cell>
          <cell r="AB205">
            <v>273403200</v>
          </cell>
          <cell r="AC205">
            <v>273403200</v>
          </cell>
          <cell r="AD205">
            <v>193496601</v>
          </cell>
          <cell r="AE205">
            <v>193496601</v>
          </cell>
          <cell r="AF205">
            <v>0</v>
          </cell>
          <cell r="AG205">
            <v>0</v>
          </cell>
          <cell r="AH205">
            <v>0</v>
          </cell>
          <cell r="AI205">
            <v>0</v>
          </cell>
          <cell r="AJ205">
            <v>0</v>
          </cell>
          <cell r="AK205">
            <v>0</v>
          </cell>
          <cell r="AL205">
            <v>273403200</v>
          </cell>
          <cell r="AM205">
            <v>273403200</v>
          </cell>
          <cell r="AN205">
            <v>0</v>
          </cell>
          <cell r="AO205">
            <v>0</v>
          </cell>
          <cell r="AP205" t="str">
            <v>Recursos Propios de Libre Destinación</v>
          </cell>
          <cell r="AQ205" t="str">
            <v>Recursos Propios de Libre Destinación</v>
          </cell>
        </row>
        <row r="206">
          <cell r="P206" t="str">
            <v>BP260054551020107</v>
          </cell>
          <cell r="Q206">
            <v>148</v>
          </cell>
          <cell r="R206" t="str">
            <v>Facilitar la detección oportuna de condiciones de salud que dan origen a la discapacidad.</v>
          </cell>
          <cell r="S206" t="str">
            <v>2-320202009</v>
          </cell>
          <cell r="T206" t="str">
            <v>Servicios para la comunidad, sociales y personales</v>
          </cell>
          <cell r="U206">
            <v>12311949</v>
          </cell>
          <cell r="V206" t="str">
            <v>Estampilla Prodesarrollo Urbano  (5% Discapacidad y enfermedades huérfanas)</v>
          </cell>
          <cell r="W206" t="str">
            <v>Organismo</v>
          </cell>
          <cell r="X206" t="str">
            <v>SANTIAGO DE CALI</v>
          </cell>
          <cell r="Y206" t="str">
            <v>Actual</v>
          </cell>
          <cell r="Z206" t="str">
            <v>Inversión</v>
          </cell>
          <cell r="AA206">
            <v>1974561217</v>
          </cell>
          <cell r="AB206">
            <v>1974561217</v>
          </cell>
          <cell r="AC206">
            <v>1225265856</v>
          </cell>
          <cell r="AD206">
            <v>579873946</v>
          </cell>
          <cell r="AE206">
            <v>579873946</v>
          </cell>
          <cell r="AF206">
            <v>0</v>
          </cell>
          <cell r="AG206">
            <v>0</v>
          </cell>
          <cell r="AH206">
            <v>0</v>
          </cell>
          <cell r="AI206">
            <v>0</v>
          </cell>
          <cell r="AJ206">
            <v>0</v>
          </cell>
          <cell r="AK206">
            <v>0</v>
          </cell>
          <cell r="AL206">
            <v>1225265856</v>
          </cell>
          <cell r="AM206">
            <v>1225265856</v>
          </cell>
          <cell r="AN206">
            <v>0</v>
          </cell>
          <cell r="AO206">
            <v>749295361</v>
          </cell>
          <cell r="AP206" t="str">
            <v>Recursos Propios con Destinacion Especifica</v>
          </cell>
          <cell r="AQ206" t="str">
            <v>Recursos con Destinacion Especifica</v>
          </cell>
        </row>
        <row r="207">
          <cell r="P207" t="str">
            <v>BP260054551020114</v>
          </cell>
          <cell r="Q207">
            <v>151</v>
          </cell>
          <cell r="R207" t="str">
            <v>Extender la cobertura en la implementación del procedimiento de certificación de discapacidad en Santiago de Cali.</v>
          </cell>
          <cell r="S207" t="str">
            <v>2-320202009</v>
          </cell>
          <cell r="T207" t="str">
            <v>Servicios para la comunidad, sociales y personales</v>
          </cell>
          <cell r="U207">
            <v>12311949</v>
          </cell>
          <cell r="V207" t="str">
            <v>Estampilla Prodesarrollo Urbano  (5% Discapacidad y enfermedades huérfanas)</v>
          </cell>
          <cell r="W207" t="str">
            <v>Organismo</v>
          </cell>
          <cell r="X207" t="str">
            <v>SANTIAGO DE CALI</v>
          </cell>
          <cell r="Y207" t="str">
            <v>Actual</v>
          </cell>
          <cell r="Z207" t="str">
            <v>Inversión</v>
          </cell>
          <cell r="AA207">
            <v>551597235</v>
          </cell>
          <cell r="AB207">
            <v>551597235</v>
          </cell>
          <cell r="AC207">
            <v>527847020</v>
          </cell>
          <cell r="AD207">
            <v>442234906</v>
          </cell>
          <cell r="AE207">
            <v>442165459</v>
          </cell>
          <cell r="AF207">
            <v>0</v>
          </cell>
          <cell r="AG207">
            <v>0</v>
          </cell>
          <cell r="AH207">
            <v>0</v>
          </cell>
          <cell r="AI207">
            <v>0</v>
          </cell>
          <cell r="AJ207">
            <v>0</v>
          </cell>
          <cell r="AK207">
            <v>0</v>
          </cell>
          <cell r="AL207">
            <v>527847020</v>
          </cell>
          <cell r="AM207">
            <v>527847020</v>
          </cell>
          <cell r="AN207">
            <v>0</v>
          </cell>
          <cell r="AO207">
            <v>23750215</v>
          </cell>
          <cell r="AP207" t="str">
            <v>Recursos Propios con Destinacion Especifica</v>
          </cell>
          <cell r="AQ207" t="str">
            <v>Recursos con Destinacion Especifica</v>
          </cell>
        </row>
        <row r="208">
          <cell r="P208" t="str">
            <v>BP260054551020115</v>
          </cell>
          <cell r="Q208">
            <v>152</v>
          </cell>
          <cell r="R208" t="str">
            <v>Reforzar capacidades de respuesta de los actores del sistema en salud, en el abordaje de los grupos vulnerables, diferenciales y discapacidad.</v>
          </cell>
          <cell r="S208" t="str">
            <v>2-320202009</v>
          </cell>
          <cell r="T208" t="str">
            <v>Servicios para la comunidad, sociales y personales</v>
          </cell>
          <cell r="U208">
            <v>12311949</v>
          </cell>
          <cell r="V208" t="str">
            <v>Estampilla Prodesarrollo Urbano  (5% Discapacidad y enfermedades huérfanas)</v>
          </cell>
          <cell r="W208" t="str">
            <v>Organismo</v>
          </cell>
          <cell r="X208" t="str">
            <v>SANTIAGO DE CALI</v>
          </cell>
          <cell r="Y208" t="str">
            <v>Actual</v>
          </cell>
          <cell r="Z208" t="str">
            <v>Inversión</v>
          </cell>
          <cell r="AA208">
            <v>415946540</v>
          </cell>
          <cell r="AB208">
            <v>415946540</v>
          </cell>
          <cell r="AC208">
            <v>415941540</v>
          </cell>
          <cell r="AD208">
            <v>415941540</v>
          </cell>
          <cell r="AE208">
            <v>415941540</v>
          </cell>
          <cell r="AF208">
            <v>0</v>
          </cell>
          <cell r="AG208">
            <v>0</v>
          </cell>
          <cell r="AH208">
            <v>0</v>
          </cell>
          <cell r="AI208">
            <v>0</v>
          </cell>
          <cell r="AJ208">
            <v>0</v>
          </cell>
          <cell r="AK208">
            <v>0</v>
          </cell>
          <cell r="AL208">
            <v>415941540</v>
          </cell>
          <cell r="AM208">
            <v>415941540</v>
          </cell>
          <cell r="AN208">
            <v>0</v>
          </cell>
          <cell r="AO208">
            <v>5000</v>
          </cell>
          <cell r="AP208" t="str">
            <v>Recursos Propios con Destinacion Especifica</v>
          </cell>
          <cell r="AQ208" t="str">
            <v>Recursos con Destinacion Especifica</v>
          </cell>
        </row>
        <row r="209">
          <cell r="P209" t="str">
            <v>BP260054551020116</v>
          </cell>
          <cell r="Q209">
            <v>153</v>
          </cell>
          <cell r="R209" t="str">
            <v>Facilitar la detección oportuna de condiciones de salud que dan origen a la discapacidad.</v>
          </cell>
          <cell r="S209" t="str">
            <v>2-320202006</v>
          </cell>
          <cell r="T209" t="str">
            <v>Servicios de alojamiento; servicios de suministro de comidas y bebidas; servicios de transporte; y servicios de distribución de electricidad, gas y agua</v>
          </cell>
          <cell r="U209">
            <v>12311949</v>
          </cell>
          <cell r="V209" t="str">
            <v>Estampilla Prodesarrollo Urbano  (5% Discapacidad y enfermedades huérfanas)</v>
          </cell>
          <cell r="W209" t="str">
            <v>Organismo</v>
          </cell>
          <cell r="X209" t="str">
            <v>SANTIAGO DE CALI</v>
          </cell>
          <cell r="Y209" t="str">
            <v>Actual</v>
          </cell>
          <cell r="Z209" t="str">
            <v>Inversión</v>
          </cell>
          <cell r="AA209">
            <v>102864671</v>
          </cell>
          <cell r="AB209">
            <v>102864671</v>
          </cell>
          <cell r="AC209">
            <v>0</v>
          </cell>
          <cell r="AD209">
            <v>0</v>
          </cell>
          <cell r="AE209">
            <v>0</v>
          </cell>
          <cell r="AF209">
            <v>0</v>
          </cell>
          <cell r="AG209">
            <v>0</v>
          </cell>
          <cell r="AH209">
            <v>0</v>
          </cell>
          <cell r="AI209">
            <v>0</v>
          </cell>
          <cell r="AJ209">
            <v>0</v>
          </cell>
          <cell r="AK209">
            <v>0</v>
          </cell>
          <cell r="AL209">
            <v>0</v>
          </cell>
          <cell r="AM209">
            <v>0</v>
          </cell>
          <cell r="AN209">
            <v>0</v>
          </cell>
          <cell r="AO209">
            <v>102864671</v>
          </cell>
          <cell r="AP209" t="str">
            <v>Recursos Propios con Destinacion Especifica</v>
          </cell>
          <cell r="AQ209" t="str">
            <v>Recursos con Destinacion Especifica</v>
          </cell>
        </row>
        <row r="210">
          <cell r="P210" t="str">
            <v>BP260054551020117</v>
          </cell>
          <cell r="Q210">
            <v>154</v>
          </cell>
          <cell r="R210" t="str">
            <v>Facilitar la detección oportuna de condiciones de salud que dan origen a la discapacidad.</v>
          </cell>
          <cell r="S210" t="str">
            <v>2-320201003</v>
          </cell>
          <cell r="T210" t="str">
            <v>Otros bienes transportables (excepto productos metálicos, maquinaria y equipo)</v>
          </cell>
          <cell r="U210">
            <v>12311949</v>
          </cell>
          <cell r="V210" t="str">
            <v>Estampilla Prodesarrollo Urbano  (5% Discapacidad y enfermedades huérfanas)</v>
          </cell>
          <cell r="W210" t="str">
            <v>Organismo</v>
          </cell>
          <cell r="X210" t="str">
            <v>SANTIAGO DE CALI</v>
          </cell>
          <cell r="Y210" t="str">
            <v>Actual</v>
          </cell>
          <cell r="Z210" t="str">
            <v>Inversión</v>
          </cell>
          <cell r="AA210">
            <v>568260</v>
          </cell>
          <cell r="AB210">
            <v>568260</v>
          </cell>
          <cell r="AC210">
            <v>0</v>
          </cell>
          <cell r="AD210">
            <v>0</v>
          </cell>
          <cell r="AE210">
            <v>0</v>
          </cell>
          <cell r="AF210">
            <v>0</v>
          </cell>
          <cell r="AG210">
            <v>0</v>
          </cell>
          <cell r="AH210">
            <v>0</v>
          </cell>
          <cell r="AI210">
            <v>0</v>
          </cell>
          <cell r="AJ210">
            <v>0</v>
          </cell>
          <cell r="AK210">
            <v>0</v>
          </cell>
          <cell r="AL210">
            <v>0</v>
          </cell>
          <cell r="AM210">
            <v>0</v>
          </cell>
          <cell r="AN210">
            <v>0</v>
          </cell>
          <cell r="AO210">
            <v>568260</v>
          </cell>
          <cell r="AP210" t="str">
            <v>Recursos Propios con Destinacion Especifica</v>
          </cell>
          <cell r="AQ210" t="str">
            <v>Recursos con Destinacion Especifica</v>
          </cell>
        </row>
        <row r="211">
          <cell r="P211" t="str">
            <v>BP260054551020113</v>
          </cell>
          <cell r="Q211">
            <v>150</v>
          </cell>
          <cell r="R211" t="str">
            <v>Extender la cobertura en la implementación del procedimiento de certificación de discapacidad en Santiago de Cali.</v>
          </cell>
          <cell r="S211" t="str">
            <v>2-320202009</v>
          </cell>
          <cell r="T211" t="str">
            <v>Servicios para la comunidad, sociales y personales</v>
          </cell>
          <cell r="U211">
            <v>12420202</v>
          </cell>
          <cell r="V211" t="str">
            <v>SGP-Salud-Salud pública 12/12</v>
          </cell>
          <cell r="W211" t="str">
            <v>Organismo</v>
          </cell>
          <cell r="X211" t="str">
            <v>SANTIAGO DE CALI</v>
          </cell>
          <cell r="Y211" t="str">
            <v>Actual</v>
          </cell>
          <cell r="Z211" t="str">
            <v>Inversión</v>
          </cell>
          <cell r="AA211">
            <v>105682941</v>
          </cell>
          <cell r="AB211">
            <v>105682941</v>
          </cell>
          <cell r="AC211">
            <v>105682941</v>
          </cell>
          <cell r="AD211">
            <v>70455294</v>
          </cell>
          <cell r="AE211">
            <v>70455294</v>
          </cell>
          <cell r="AF211">
            <v>0</v>
          </cell>
          <cell r="AG211">
            <v>0</v>
          </cell>
          <cell r="AH211">
            <v>0</v>
          </cell>
          <cell r="AI211">
            <v>0</v>
          </cell>
          <cell r="AJ211">
            <v>0</v>
          </cell>
          <cell r="AK211">
            <v>0</v>
          </cell>
          <cell r="AL211">
            <v>105682941</v>
          </cell>
          <cell r="AM211">
            <v>105682941</v>
          </cell>
          <cell r="AN211">
            <v>0</v>
          </cell>
          <cell r="AO211">
            <v>0</v>
          </cell>
          <cell r="AP211" t="str">
            <v>Recursos con Destinación específica del SGP</v>
          </cell>
          <cell r="AQ211" t="str">
            <v>Recursos con Destinacion Especifica</v>
          </cell>
        </row>
        <row r="212">
          <cell r="P212" t="str">
            <v>BP260054551020103</v>
          </cell>
          <cell r="Q212">
            <v>147</v>
          </cell>
          <cell r="R212" t="str">
            <v>Reforzar capacidades de respuesta de los actores del sistema en salud, en el abordaje de los grupos vulnerables, diferenciales y discapacidad.</v>
          </cell>
          <cell r="S212" t="str">
            <v>2-320202009</v>
          </cell>
          <cell r="T212" t="str">
            <v>Servicios para la comunidad, sociales y personales</v>
          </cell>
          <cell r="U212">
            <v>132301112</v>
          </cell>
          <cell r="V212" t="str">
            <v>R.F. Estampilla Prodesarrollo Urbano (5% Discapacidad y enfermedades huérfanas)</v>
          </cell>
          <cell r="W212" t="str">
            <v>Organismo</v>
          </cell>
          <cell r="X212" t="str">
            <v>SANTIAGO DE CALI</v>
          </cell>
          <cell r="Y212" t="str">
            <v>Actual</v>
          </cell>
          <cell r="Z212" t="str">
            <v>Inversión</v>
          </cell>
          <cell r="AA212">
            <v>158411860</v>
          </cell>
          <cell r="AB212">
            <v>158411860</v>
          </cell>
          <cell r="AC212">
            <v>104507000</v>
          </cell>
          <cell r="AD212">
            <v>39179000</v>
          </cell>
          <cell r="AE212">
            <v>31970000</v>
          </cell>
          <cell r="AF212">
            <v>0</v>
          </cell>
          <cell r="AG212">
            <v>0</v>
          </cell>
          <cell r="AH212">
            <v>0</v>
          </cell>
          <cell r="AI212">
            <v>0</v>
          </cell>
          <cell r="AJ212">
            <v>0</v>
          </cell>
          <cell r="AK212">
            <v>0</v>
          </cell>
          <cell r="AL212">
            <v>104507000</v>
          </cell>
          <cell r="AM212">
            <v>104507000</v>
          </cell>
          <cell r="AN212">
            <v>0</v>
          </cell>
          <cell r="AO212">
            <v>53904860</v>
          </cell>
          <cell r="AP212" t="str">
            <v>Recursos Propios con Destinacion Especifica</v>
          </cell>
          <cell r="AQ212" t="str">
            <v>Recursos con Destinacion Especifica</v>
          </cell>
        </row>
        <row r="213">
          <cell r="P213" t="str">
            <v>BP260054551020102</v>
          </cell>
          <cell r="Q213">
            <v>279</v>
          </cell>
          <cell r="R213" t="str">
            <v>Facilitar la detección oportuna de condiciones de salud que dan origen a la discapacidad.</v>
          </cell>
          <cell r="S213" t="str">
            <v>2-320202009</v>
          </cell>
          <cell r="T213" t="str">
            <v>Servicios para la comunidad, sociales y personales</v>
          </cell>
          <cell r="U213">
            <v>13332049</v>
          </cell>
          <cell r="V213" t="str">
            <v>R.B. Estampilla Prodesarrollo Urbano  (5% Discapacidad y enfermedades huerfanas)</v>
          </cell>
          <cell r="W213" t="str">
            <v>Organismo</v>
          </cell>
          <cell r="X213" t="str">
            <v>SANTIAGO DE CALI</v>
          </cell>
          <cell r="Y213" t="str">
            <v>Balance</v>
          </cell>
          <cell r="Z213" t="str">
            <v>Inversión</v>
          </cell>
          <cell r="AA213">
            <v>0</v>
          </cell>
          <cell r="AB213">
            <v>945963698</v>
          </cell>
          <cell r="AC213">
            <v>636451250</v>
          </cell>
          <cell r="AD213">
            <v>0</v>
          </cell>
          <cell r="AE213">
            <v>0</v>
          </cell>
          <cell r="AF213">
            <v>0</v>
          </cell>
          <cell r="AG213">
            <v>945963698</v>
          </cell>
          <cell r="AH213">
            <v>0</v>
          </cell>
          <cell r="AI213">
            <v>0</v>
          </cell>
          <cell r="AJ213">
            <v>0</v>
          </cell>
          <cell r="AK213">
            <v>0</v>
          </cell>
          <cell r="AL213">
            <v>945963698</v>
          </cell>
          <cell r="AM213">
            <v>636451250</v>
          </cell>
          <cell r="AN213">
            <v>309512448</v>
          </cell>
          <cell r="AO213">
            <v>0</v>
          </cell>
          <cell r="AP213" t="str">
            <v>Recursos Propios con Destinacion Especifica</v>
          </cell>
          <cell r="AQ213" t="str">
            <v>Recursos con Destinacion Especifica</v>
          </cell>
        </row>
        <row r="214">
          <cell r="P214" t="str">
            <v>BP260054551020105</v>
          </cell>
          <cell r="Q214">
            <v>289</v>
          </cell>
          <cell r="R214" t="str">
            <v>Extender la cobertura en la implementación del procedimiento de certificación de discapacidad en Santiago de Cali.</v>
          </cell>
          <cell r="S214" t="str">
            <v>2-320202009</v>
          </cell>
          <cell r="T214" t="str">
            <v>Servicios para la comunidad, sociales y personales</v>
          </cell>
          <cell r="U214">
            <v>13350415</v>
          </cell>
          <cell r="V214" t="str">
            <v>R.B. Apoyo proceso Certificación Discapacidad Nacional</v>
          </cell>
          <cell r="W214" t="str">
            <v>Organismo</v>
          </cell>
          <cell r="X214" t="str">
            <v>SANTIAGO DE CALI</v>
          </cell>
          <cell r="Y214" t="str">
            <v>Balance</v>
          </cell>
          <cell r="Z214" t="str">
            <v>Inversión</v>
          </cell>
          <cell r="AA214">
            <v>0</v>
          </cell>
          <cell r="AB214">
            <v>218977</v>
          </cell>
          <cell r="AC214">
            <v>218977</v>
          </cell>
          <cell r="AD214">
            <v>218977</v>
          </cell>
          <cell r="AE214">
            <v>218977</v>
          </cell>
          <cell r="AF214">
            <v>0</v>
          </cell>
          <cell r="AG214">
            <v>218977</v>
          </cell>
          <cell r="AH214">
            <v>0</v>
          </cell>
          <cell r="AI214">
            <v>0</v>
          </cell>
          <cell r="AJ214">
            <v>0</v>
          </cell>
          <cell r="AK214">
            <v>0</v>
          </cell>
          <cell r="AL214">
            <v>218977</v>
          </cell>
          <cell r="AM214">
            <v>218977</v>
          </cell>
          <cell r="AN214">
            <v>0</v>
          </cell>
          <cell r="AO214">
            <v>0</v>
          </cell>
          <cell r="AP214" t="str">
            <v>Recursos Propios con Destinacion Especifica</v>
          </cell>
          <cell r="AQ214" t="str">
            <v>Recursos con Destinacion Especifica</v>
          </cell>
        </row>
        <row r="215">
          <cell r="P215" t="str">
            <v>BP260054551020101</v>
          </cell>
          <cell r="Q215">
            <v>322</v>
          </cell>
          <cell r="R215" t="str">
            <v>Extender la cobertura en la implementación del procedimiento de certificación de discapacidad en Santiago de Cali.</v>
          </cell>
          <cell r="S215" t="str">
            <v>2-320202009</v>
          </cell>
          <cell r="T215" t="str">
            <v>Servicios para la comunidad, sociales y personales</v>
          </cell>
          <cell r="U215" t="str">
            <v>F13332049</v>
          </cell>
          <cell r="V215" t="str">
            <v>R.B.R.F. Estampilla Prodesarrollo Urbano  (5% Discapacidad y enfermedades huerfanas)</v>
          </cell>
          <cell r="W215" t="str">
            <v>Organismo</v>
          </cell>
          <cell r="X215" t="str">
            <v>SANTIAGO DE CALI</v>
          </cell>
          <cell r="Y215" t="str">
            <v>Balance</v>
          </cell>
          <cell r="Z215" t="str">
            <v>Inversión</v>
          </cell>
          <cell r="AA215">
            <v>0</v>
          </cell>
          <cell r="AB215">
            <v>153332340</v>
          </cell>
          <cell r="AC215">
            <v>145742340</v>
          </cell>
          <cell r="AD215">
            <v>4550553</v>
          </cell>
          <cell r="AE215">
            <v>0</v>
          </cell>
          <cell r="AF215">
            <v>0</v>
          </cell>
          <cell r="AG215">
            <v>153332340</v>
          </cell>
          <cell r="AH215">
            <v>0</v>
          </cell>
          <cell r="AI215">
            <v>0</v>
          </cell>
          <cell r="AJ215">
            <v>0</v>
          </cell>
          <cell r="AK215">
            <v>0</v>
          </cell>
          <cell r="AL215">
            <v>145742340</v>
          </cell>
          <cell r="AM215">
            <v>145742340</v>
          </cell>
          <cell r="AN215">
            <v>0</v>
          </cell>
          <cell r="AO215">
            <v>7590000</v>
          </cell>
          <cell r="AP215" t="str">
            <v>Recursos Propios con Destinacion Especifica</v>
          </cell>
          <cell r="AQ215" t="str">
            <v>Recursos con Destinacion Especifica</v>
          </cell>
        </row>
        <row r="216">
          <cell r="P216" t="str">
            <v>BP260054551020106</v>
          </cell>
          <cell r="Q216">
            <v>323</v>
          </cell>
          <cell r="R216" t="str">
            <v>Facilitar la detección oportuna de condiciones de salud que dan origen a la discapacidad.</v>
          </cell>
          <cell r="S216" t="str">
            <v>2-320202009</v>
          </cell>
          <cell r="T216" t="str">
            <v>Servicios para la comunidad, sociales y personales</v>
          </cell>
          <cell r="U216" t="str">
            <v>F13332049</v>
          </cell>
          <cell r="V216" t="str">
            <v>R.B.R.F. Estampilla Prodesarrollo Urbano  (5% Discapacidad y enfermedades huerfanas)</v>
          </cell>
          <cell r="W216" t="str">
            <v>Organismo</v>
          </cell>
          <cell r="X216" t="str">
            <v>SANTIAGO DE CALI</v>
          </cell>
          <cell r="Y216" t="str">
            <v>Balance</v>
          </cell>
          <cell r="Z216" t="str">
            <v>Inversión</v>
          </cell>
          <cell r="AA216">
            <v>0</v>
          </cell>
          <cell r="AB216">
            <v>212534031</v>
          </cell>
          <cell r="AC216">
            <v>212534031</v>
          </cell>
          <cell r="AD216">
            <v>0</v>
          </cell>
          <cell r="AE216">
            <v>0</v>
          </cell>
          <cell r="AF216">
            <v>0</v>
          </cell>
          <cell r="AG216">
            <v>212534031</v>
          </cell>
          <cell r="AH216">
            <v>0</v>
          </cell>
          <cell r="AI216">
            <v>0</v>
          </cell>
          <cell r="AJ216">
            <v>0</v>
          </cell>
          <cell r="AK216">
            <v>0</v>
          </cell>
          <cell r="AL216">
            <v>212534031</v>
          </cell>
          <cell r="AM216">
            <v>212534031</v>
          </cell>
          <cell r="AN216">
            <v>0</v>
          </cell>
          <cell r="AO216">
            <v>0</v>
          </cell>
          <cell r="AP216" t="str">
            <v>Recursos Propios con Destinacion Especifica</v>
          </cell>
          <cell r="AQ216" t="str">
            <v>Recursos con Destinacion Especifica</v>
          </cell>
        </row>
        <row r="217">
          <cell r="P217" t="str">
            <v>BP260054551020108</v>
          </cell>
          <cell r="Q217">
            <v>324</v>
          </cell>
          <cell r="R217" t="str">
            <v>Facilitar la detección oportuna de condiciones de salud que dan origen a la discapacidad.</v>
          </cell>
          <cell r="S217" t="str">
            <v>2-320202006</v>
          </cell>
          <cell r="T217" t="str">
            <v>Servicios de alojamiento; servicios de suministro de comidas y bebidas; servicios de transporte; y servicios de distribución de electricidad, gas y agua</v>
          </cell>
          <cell r="U217" t="str">
            <v>F13332049</v>
          </cell>
          <cell r="V217" t="str">
            <v>R.B.R.F. Estampilla Prodesarrollo Urbano  (5% Discapacidad y enfermedades huerfanas)</v>
          </cell>
          <cell r="W217" t="str">
            <v>Organismo</v>
          </cell>
          <cell r="X217" t="str">
            <v>SANTIAGO DE CALI</v>
          </cell>
          <cell r="Y217" t="str">
            <v>Balance</v>
          </cell>
          <cell r="Z217" t="str">
            <v>Inversión</v>
          </cell>
          <cell r="AA217">
            <v>0</v>
          </cell>
          <cell r="AB217">
            <v>75948922</v>
          </cell>
          <cell r="AC217">
            <v>72500000</v>
          </cell>
          <cell r="AD217">
            <v>72500000</v>
          </cell>
          <cell r="AE217">
            <v>72500000</v>
          </cell>
          <cell r="AF217">
            <v>0</v>
          </cell>
          <cell r="AG217">
            <v>75948922</v>
          </cell>
          <cell r="AH217">
            <v>0</v>
          </cell>
          <cell r="AI217">
            <v>0</v>
          </cell>
          <cell r="AJ217">
            <v>0</v>
          </cell>
          <cell r="AK217">
            <v>0</v>
          </cell>
          <cell r="AL217">
            <v>72500000</v>
          </cell>
          <cell r="AM217">
            <v>72500000</v>
          </cell>
          <cell r="AN217">
            <v>0</v>
          </cell>
          <cell r="AO217">
            <v>3448922</v>
          </cell>
          <cell r="AP217" t="str">
            <v>Recursos Propios con Destinacion Especifica</v>
          </cell>
          <cell r="AQ217" t="str">
            <v>Recursos con Destinacion Especifica</v>
          </cell>
        </row>
        <row r="218">
          <cell r="P218" t="str">
            <v>BP260054551020111</v>
          </cell>
          <cell r="Q218">
            <v>325</v>
          </cell>
          <cell r="R218" t="str">
            <v>Reforzar capacidades de respuesta de los actores del sistema en salud, en el abordaje de los grupos vulnerables, diferenciales y discapacidad.</v>
          </cell>
          <cell r="S218" t="str">
            <v>2-320202009</v>
          </cell>
          <cell r="T218" t="str">
            <v>Servicios para la comunidad, sociales y personales</v>
          </cell>
          <cell r="U218" t="str">
            <v>F13332049</v>
          </cell>
          <cell r="V218" t="str">
            <v>R.B.R.F. Estampilla Prodesarrollo Urbano  (5% Discapacidad y enfermedades huerfanas)</v>
          </cell>
          <cell r="W218" t="str">
            <v>Organismo</v>
          </cell>
          <cell r="X218" t="str">
            <v>SANTIAGO DE CALI</v>
          </cell>
          <cell r="Y218" t="str">
            <v>Balance</v>
          </cell>
          <cell r="Z218" t="str">
            <v>Inversión</v>
          </cell>
          <cell r="AA218">
            <v>0</v>
          </cell>
          <cell r="AB218">
            <v>32340000</v>
          </cell>
          <cell r="AC218">
            <v>0</v>
          </cell>
          <cell r="AD218">
            <v>0</v>
          </cell>
          <cell r="AE218">
            <v>0</v>
          </cell>
          <cell r="AF218">
            <v>0</v>
          </cell>
          <cell r="AG218">
            <v>32340000</v>
          </cell>
          <cell r="AH218">
            <v>0</v>
          </cell>
          <cell r="AI218">
            <v>0</v>
          </cell>
          <cell r="AJ218">
            <v>0</v>
          </cell>
          <cell r="AK218">
            <v>0</v>
          </cell>
          <cell r="AL218">
            <v>0</v>
          </cell>
          <cell r="AM218">
            <v>0</v>
          </cell>
          <cell r="AN218">
            <v>0</v>
          </cell>
          <cell r="AO218">
            <v>32340000</v>
          </cell>
          <cell r="AP218" t="str">
            <v>Recursos Propios con Destinacion Especifica</v>
          </cell>
          <cell r="AQ218" t="str">
            <v>Recursos con Destinacion Especifica</v>
          </cell>
        </row>
        <row r="219">
          <cell r="P219" t="str">
            <v>BP260054571010102</v>
          </cell>
          <cell r="Q219">
            <v>155</v>
          </cell>
          <cell r="R219" t="str">
            <v>Monitorear y mejorar los procesos institucionales para evaluar el desempeño del modelo de gestión en salud.</v>
          </cell>
          <cell r="S219" t="str">
            <v>2-320202009</v>
          </cell>
          <cell r="T219" t="str">
            <v>Servicios para la comunidad, sociales y personales</v>
          </cell>
          <cell r="U219">
            <v>121000</v>
          </cell>
          <cell r="V219" t="str">
            <v>Ingresos corrientes de Libre Destinación</v>
          </cell>
          <cell r="W219" t="str">
            <v>Organismo</v>
          </cell>
          <cell r="X219" t="str">
            <v>SANTIAGO DE CALI</v>
          </cell>
          <cell r="Y219" t="str">
            <v>Actual</v>
          </cell>
          <cell r="Z219" t="str">
            <v>Inversión</v>
          </cell>
          <cell r="AA219">
            <v>142094400</v>
          </cell>
          <cell r="AB219">
            <v>142094400</v>
          </cell>
          <cell r="AC219">
            <v>139845800</v>
          </cell>
          <cell r="AD219">
            <v>131051930</v>
          </cell>
          <cell r="AE219">
            <v>126654997</v>
          </cell>
          <cell r="AF219">
            <v>0</v>
          </cell>
          <cell r="AG219">
            <v>0</v>
          </cell>
          <cell r="AH219">
            <v>0</v>
          </cell>
          <cell r="AI219">
            <v>0</v>
          </cell>
          <cell r="AJ219">
            <v>0</v>
          </cell>
          <cell r="AK219">
            <v>0</v>
          </cell>
          <cell r="AL219">
            <v>142094400</v>
          </cell>
          <cell r="AM219">
            <v>139845800</v>
          </cell>
          <cell r="AN219">
            <v>2248600</v>
          </cell>
          <cell r="AO219">
            <v>0</v>
          </cell>
          <cell r="AP219" t="str">
            <v>Recursos Propios de Libre Destinación</v>
          </cell>
          <cell r="AQ219" t="str">
            <v>Recursos Propios de Libre Destinación</v>
          </cell>
        </row>
        <row r="220">
          <cell r="P220" t="str">
            <v>BP260054571010111</v>
          </cell>
          <cell r="Q220">
            <v>159</v>
          </cell>
          <cell r="R220" t="str">
            <v>Fortalecer la gestión del conocimiento al interior de la entidad mediante programas institucionales.</v>
          </cell>
          <cell r="S220" t="str">
            <v>2-320202009</v>
          </cell>
          <cell r="T220" t="str">
            <v>Servicios para la comunidad, sociales y personales</v>
          </cell>
          <cell r="U220">
            <v>121000</v>
          </cell>
          <cell r="V220" t="str">
            <v>Ingresos corrientes de Libre Destinación</v>
          </cell>
          <cell r="W220" t="str">
            <v>Organismo</v>
          </cell>
          <cell r="X220" t="str">
            <v>SANTIAGO DE CALI</v>
          </cell>
          <cell r="Y220" t="str">
            <v>Actual</v>
          </cell>
          <cell r="Z220" t="str">
            <v>Inversión</v>
          </cell>
          <cell r="AA220">
            <v>134975400</v>
          </cell>
          <cell r="AB220">
            <v>134975400</v>
          </cell>
          <cell r="AC220">
            <v>134975400</v>
          </cell>
          <cell r="AD220">
            <v>134593200</v>
          </cell>
          <cell r="AE220">
            <v>134593200</v>
          </cell>
          <cell r="AF220">
            <v>0</v>
          </cell>
          <cell r="AG220">
            <v>0</v>
          </cell>
          <cell r="AH220">
            <v>0</v>
          </cell>
          <cell r="AI220">
            <v>0</v>
          </cell>
          <cell r="AJ220">
            <v>0</v>
          </cell>
          <cell r="AK220">
            <v>0</v>
          </cell>
          <cell r="AL220">
            <v>134975400</v>
          </cell>
          <cell r="AM220">
            <v>134975400</v>
          </cell>
          <cell r="AN220">
            <v>0</v>
          </cell>
          <cell r="AO220">
            <v>0</v>
          </cell>
          <cell r="AP220" t="str">
            <v>Recursos Propios de Libre Destinación</v>
          </cell>
          <cell r="AQ220" t="str">
            <v>Recursos Propios de Libre Destinación</v>
          </cell>
        </row>
        <row r="221">
          <cell r="P221" t="str">
            <v>BP260054571010115</v>
          </cell>
          <cell r="Q221">
            <v>160</v>
          </cell>
          <cell r="R221" t="str">
            <v>Capacitar al personal en analítica institucional y gestión del conocimiento.</v>
          </cell>
          <cell r="S221" t="str">
            <v>2-320202009</v>
          </cell>
          <cell r="T221" t="str">
            <v>Servicios para la comunidad, sociales y personales</v>
          </cell>
          <cell r="U221">
            <v>121000</v>
          </cell>
          <cell r="V221" t="str">
            <v>Ingresos corrientes de Libre Destinación</v>
          </cell>
          <cell r="W221" t="str">
            <v>Organismo</v>
          </cell>
          <cell r="X221" t="str">
            <v>SANTIAGO DE CALI</v>
          </cell>
          <cell r="Y221" t="str">
            <v>Actual</v>
          </cell>
          <cell r="Z221" t="str">
            <v>Inversión</v>
          </cell>
          <cell r="AA221">
            <v>122930200</v>
          </cell>
          <cell r="AB221">
            <v>122930200</v>
          </cell>
          <cell r="AC221">
            <v>110451925</v>
          </cell>
          <cell r="AD221">
            <v>104089463</v>
          </cell>
          <cell r="AE221">
            <v>100908232</v>
          </cell>
          <cell r="AF221">
            <v>0</v>
          </cell>
          <cell r="AG221">
            <v>0</v>
          </cell>
          <cell r="AH221">
            <v>0</v>
          </cell>
          <cell r="AI221">
            <v>0</v>
          </cell>
          <cell r="AJ221">
            <v>0</v>
          </cell>
          <cell r="AK221">
            <v>0</v>
          </cell>
          <cell r="AL221">
            <v>110451925</v>
          </cell>
          <cell r="AM221">
            <v>110451925</v>
          </cell>
          <cell r="AN221">
            <v>0</v>
          </cell>
          <cell r="AO221">
            <v>12478275</v>
          </cell>
          <cell r="AP221" t="str">
            <v>Recursos Propios de Libre Destinación</v>
          </cell>
          <cell r="AQ221" t="str">
            <v>Recursos Propios de Libre Destinación</v>
          </cell>
        </row>
        <row r="222">
          <cell r="P222" t="str">
            <v>BP260054571010106</v>
          </cell>
          <cell r="Q222">
            <v>157</v>
          </cell>
          <cell r="R222" t="str">
            <v>Capacitar al personal en analítica institucional y gestión del conocimiento.</v>
          </cell>
          <cell r="S222" t="str">
            <v>2-320202009</v>
          </cell>
          <cell r="T222" t="str">
            <v>Servicios para la comunidad, sociales y personales</v>
          </cell>
          <cell r="U222">
            <v>12322801</v>
          </cell>
          <cell r="V222" t="str">
            <v>Coljuegos  25%</v>
          </cell>
          <cell r="W222" t="str">
            <v>Organismo</v>
          </cell>
          <cell r="X222" t="str">
            <v>SANTIAGO DE CALI</v>
          </cell>
          <cell r="Y222" t="str">
            <v>Actual</v>
          </cell>
          <cell r="Z222" t="str">
            <v>Inversión</v>
          </cell>
          <cell r="AA222">
            <v>178213725</v>
          </cell>
          <cell r="AB222">
            <v>178213725</v>
          </cell>
          <cell r="AC222">
            <v>133035000</v>
          </cell>
          <cell r="AD222">
            <v>133035000</v>
          </cell>
          <cell r="AE222">
            <v>133035000</v>
          </cell>
          <cell r="AF222">
            <v>0</v>
          </cell>
          <cell r="AG222">
            <v>0</v>
          </cell>
          <cell r="AH222">
            <v>0</v>
          </cell>
          <cell r="AI222">
            <v>0</v>
          </cell>
          <cell r="AJ222">
            <v>0</v>
          </cell>
          <cell r="AK222">
            <v>0</v>
          </cell>
          <cell r="AL222">
            <v>133035000</v>
          </cell>
          <cell r="AM222">
            <v>133035000</v>
          </cell>
          <cell r="AN222">
            <v>0</v>
          </cell>
          <cell r="AO222">
            <v>45178725</v>
          </cell>
          <cell r="AP222" t="str">
            <v>Otros Recursos con Destinación Especifica</v>
          </cell>
          <cell r="AQ222" t="str">
            <v>Recursos con Destinacion Especifica</v>
          </cell>
        </row>
        <row r="223">
          <cell r="P223" t="str">
            <v>BP260054571010118</v>
          </cell>
          <cell r="Q223">
            <v>163</v>
          </cell>
          <cell r="R223" t="str">
            <v>Monitorear y mejorar los procesos institucionales para evaluar el desempeño del modelo de gestión en salud.</v>
          </cell>
          <cell r="S223" t="str">
            <v>2-320202009</v>
          </cell>
          <cell r="T223" t="str">
            <v>Servicios para la comunidad, sociales y personales</v>
          </cell>
          <cell r="U223">
            <v>12322801</v>
          </cell>
          <cell r="V223" t="str">
            <v>Coljuegos  25%</v>
          </cell>
          <cell r="W223" t="str">
            <v>Organismo</v>
          </cell>
          <cell r="X223" t="str">
            <v>SANTIAGO DE CALI</v>
          </cell>
          <cell r="Y223" t="str">
            <v>Actual</v>
          </cell>
          <cell r="Z223" t="str">
            <v>Inversión</v>
          </cell>
          <cell r="AA223">
            <v>359412275</v>
          </cell>
          <cell r="AB223">
            <v>359412275</v>
          </cell>
          <cell r="AC223">
            <v>343019460</v>
          </cell>
          <cell r="AD223">
            <v>294653070</v>
          </cell>
          <cell r="AE223">
            <v>290800003</v>
          </cell>
          <cell r="AF223">
            <v>0</v>
          </cell>
          <cell r="AG223">
            <v>0</v>
          </cell>
          <cell r="AH223">
            <v>0</v>
          </cell>
          <cell r="AI223">
            <v>0</v>
          </cell>
          <cell r="AJ223">
            <v>0</v>
          </cell>
          <cell r="AK223">
            <v>0</v>
          </cell>
          <cell r="AL223">
            <v>354764275</v>
          </cell>
          <cell r="AM223">
            <v>343019460</v>
          </cell>
          <cell r="AN223">
            <v>11744815</v>
          </cell>
          <cell r="AO223">
            <v>4648000</v>
          </cell>
          <cell r="AP223" t="str">
            <v>Otros Recursos con Destinación Especifica</v>
          </cell>
          <cell r="AQ223" t="str">
            <v>Recursos con Destinacion Especifica</v>
          </cell>
        </row>
        <row r="224">
          <cell r="P224" t="str">
            <v>BP260054571010119</v>
          </cell>
          <cell r="Q224">
            <v>164</v>
          </cell>
          <cell r="R224" t="str">
            <v>Fortalecer la gestión del conocimiento al interior de la entidad mediante programas institucionales.</v>
          </cell>
          <cell r="S224" t="str">
            <v>2-320202009</v>
          </cell>
          <cell r="T224" t="str">
            <v>Servicios para la comunidad, sociales y personales</v>
          </cell>
          <cell r="U224">
            <v>12322801</v>
          </cell>
          <cell r="V224" t="str">
            <v>Coljuegos  25%</v>
          </cell>
          <cell r="W224" t="str">
            <v>Organismo</v>
          </cell>
          <cell r="X224" t="str">
            <v>SANTIAGO DE CALI</v>
          </cell>
          <cell r="Y224" t="str">
            <v>Actual</v>
          </cell>
          <cell r="Z224" t="str">
            <v>Inversión</v>
          </cell>
          <cell r="AA224">
            <v>262374000</v>
          </cell>
          <cell r="AB224">
            <v>262374000</v>
          </cell>
          <cell r="AC224">
            <v>262374000</v>
          </cell>
          <cell r="AD224">
            <v>229405999</v>
          </cell>
          <cell r="AE224">
            <v>229405999</v>
          </cell>
          <cell r="AF224">
            <v>0</v>
          </cell>
          <cell r="AG224">
            <v>0</v>
          </cell>
          <cell r="AH224">
            <v>0</v>
          </cell>
          <cell r="AI224">
            <v>0</v>
          </cell>
          <cell r="AJ224">
            <v>0</v>
          </cell>
          <cell r="AK224">
            <v>0</v>
          </cell>
          <cell r="AL224">
            <v>262374000</v>
          </cell>
          <cell r="AM224">
            <v>262374000</v>
          </cell>
          <cell r="AN224">
            <v>0</v>
          </cell>
          <cell r="AO224">
            <v>0</v>
          </cell>
          <cell r="AP224" t="str">
            <v>Otros Recursos con Destinación Especifica</v>
          </cell>
          <cell r="AQ224" t="str">
            <v>Recursos con Destinacion Especifica</v>
          </cell>
        </row>
        <row r="225">
          <cell r="P225" t="str">
            <v>BP260054571010105</v>
          </cell>
          <cell r="Q225">
            <v>156</v>
          </cell>
          <cell r="R225" t="str">
            <v>Coordinar estudios sobre modelos de colaboración en investigación.</v>
          </cell>
          <cell r="S225" t="str">
            <v>2-320202009</v>
          </cell>
          <cell r="T225" t="str">
            <v>Servicios para la comunidad, sociales y personales</v>
          </cell>
          <cell r="U225">
            <v>12420201</v>
          </cell>
          <cell r="V225" t="str">
            <v>SGP-Salud-Salud pública 11/12</v>
          </cell>
          <cell r="W225" t="str">
            <v>Organismo</v>
          </cell>
          <cell r="X225" t="str">
            <v>SANTIAGO DE CALI</v>
          </cell>
          <cell r="Y225" t="str">
            <v>Actual</v>
          </cell>
          <cell r="Z225" t="str">
            <v>Inversión</v>
          </cell>
          <cell r="AA225">
            <v>100000000</v>
          </cell>
          <cell r="AB225">
            <v>100000000</v>
          </cell>
          <cell r="AC225">
            <v>94000000</v>
          </cell>
          <cell r="AD225">
            <v>13500000</v>
          </cell>
          <cell r="AE225">
            <v>13500000</v>
          </cell>
          <cell r="AF225">
            <v>0</v>
          </cell>
          <cell r="AG225">
            <v>0</v>
          </cell>
          <cell r="AH225">
            <v>0</v>
          </cell>
          <cell r="AI225">
            <v>0</v>
          </cell>
          <cell r="AJ225">
            <v>0</v>
          </cell>
          <cell r="AK225">
            <v>0</v>
          </cell>
          <cell r="AL225">
            <v>94000000</v>
          </cell>
          <cell r="AM225">
            <v>94000000</v>
          </cell>
          <cell r="AN225">
            <v>0</v>
          </cell>
          <cell r="AO225">
            <v>6000000</v>
          </cell>
          <cell r="AP225" t="str">
            <v>Recursos con Destinación específica del SGP</v>
          </cell>
          <cell r="AQ225" t="str">
            <v>Recursos con Destinacion Especifica</v>
          </cell>
        </row>
        <row r="226">
          <cell r="P226" t="str">
            <v>BP260054571010107</v>
          </cell>
          <cell r="Q226">
            <v>158</v>
          </cell>
          <cell r="R226" t="str">
            <v>Generar evidencia científica mediante la colaboración entre entidades públicas y privadas.</v>
          </cell>
          <cell r="S226" t="str">
            <v>2-320202008</v>
          </cell>
          <cell r="T226" t="str">
            <v xml:space="preserve">Servicios prestados a las empresas y servicios de producción </v>
          </cell>
          <cell r="U226">
            <v>12420201</v>
          </cell>
          <cell r="V226" t="str">
            <v>SGP-Salud-Salud pública 11/12</v>
          </cell>
          <cell r="W226" t="str">
            <v>Organismo</v>
          </cell>
          <cell r="X226" t="str">
            <v>SANTIAGO DE CALI</v>
          </cell>
          <cell r="Y226" t="str">
            <v>Actual</v>
          </cell>
          <cell r="Z226" t="str">
            <v>Inversión</v>
          </cell>
          <cell r="AA226">
            <v>200000000</v>
          </cell>
          <cell r="AB226">
            <v>200000000</v>
          </cell>
          <cell r="AC226">
            <v>0</v>
          </cell>
          <cell r="AD226">
            <v>0</v>
          </cell>
          <cell r="AE226">
            <v>0</v>
          </cell>
          <cell r="AF226">
            <v>0</v>
          </cell>
          <cell r="AG226">
            <v>0</v>
          </cell>
          <cell r="AH226">
            <v>0</v>
          </cell>
          <cell r="AI226">
            <v>0</v>
          </cell>
          <cell r="AJ226">
            <v>0</v>
          </cell>
          <cell r="AK226">
            <v>0</v>
          </cell>
          <cell r="AL226">
            <v>200000000</v>
          </cell>
          <cell r="AM226">
            <v>0</v>
          </cell>
          <cell r="AN226">
            <v>200000000</v>
          </cell>
          <cell r="AO226">
            <v>0</v>
          </cell>
          <cell r="AP226" t="str">
            <v>Recursos con Destinación específica del SGP</v>
          </cell>
          <cell r="AQ226" t="str">
            <v>Recursos con Destinacion Especifica</v>
          </cell>
        </row>
        <row r="227">
          <cell r="P227" t="str">
            <v>BP260054571010116</v>
          </cell>
          <cell r="Q227">
            <v>161</v>
          </cell>
          <cell r="R227" t="str">
            <v>Evaluar y mejorar continuamente el modelo de gestión en salud mediante programas de capacitación</v>
          </cell>
          <cell r="S227" t="str">
            <v>2-320202008</v>
          </cell>
          <cell r="T227" t="str">
            <v xml:space="preserve">Servicios prestados a las empresas y servicios de producción </v>
          </cell>
          <cell r="U227">
            <v>12420201</v>
          </cell>
          <cell r="V227" t="str">
            <v>SGP-Salud-Salud pública 11/12</v>
          </cell>
          <cell r="W227" t="str">
            <v>Organismo</v>
          </cell>
          <cell r="X227" t="str">
            <v>SANTIAGO DE CALI</v>
          </cell>
          <cell r="Y227" t="str">
            <v>Actual</v>
          </cell>
          <cell r="Z227" t="str">
            <v>Inversión</v>
          </cell>
          <cell r="AA227">
            <v>50000000</v>
          </cell>
          <cell r="AB227">
            <v>0</v>
          </cell>
          <cell r="AC227">
            <v>0</v>
          </cell>
          <cell r="AD227">
            <v>0</v>
          </cell>
          <cell r="AE227">
            <v>0</v>
          </cell>
          <cell r="AF227">
            <v>0</v>
          </cell>
          <cell r="AG227">
            <v>0</v>
          </cell>
          <cell r="AH227">
            <v>-50000000</v>
          </cell>
          <cell r="AI227">
            <v>0</v>
          </cell>
          <cell r="AJ227">
            <v>0</v>
          </cell>
          <cell r="AK227">
            <v>0</v>
          </cell>
          <cell r="AL227">
            <v>0</v>
          </cell>
          <cell r="AM227">
            <v>0</v>
          </cell>
          <cell r="AN227">
            <v>0</v>
          </cell>
          <cell r="AO227">
            <v>0</v>
          </cell>
          <cell r="AP227" t="str">
            <v>Recursos con Destinación específica del SGP</v>
          </cell>
          <cell r="AQ227" t="str">
            <v>Recursos con Destinacion Especifica</v>
          </cell>
        </row>
        <row r="228">
          <cell r="P228" t="str">
            <v>BP260054571010117</v>
          </cell>
          <cell r="Q228">
            <v>162</v>
          </cell>
          <cell r="R228" t="str">
            <v>Fomentar la cultura organizacional centrada en la soberanía en salud y gestión del conocimiento.</v>
          </cell>
          <cell r="S228" t="str">
            <v>2-320202006</v>
          </cell>
          <cell r="T228" t="str">
            <v>Servicios de alojamiento; servicios de suministro de comidas y bebidas; servicios de transporte; y servicios de distribución de electricidad, gas y agua</v>
          </cell>
          <cell r="U228">
            <v>12420201</v>
          </cell>
          <cell r="V228" t="str">
            <v>SGP-Salud-Salud pública 11/12</v>
          </cell>
          <cell r="W228" t="str">
            <v>Organismo</v>
          </cell>
          <cell r="X228" t="str">
            <v>SANTIAGO DE CALI</v>
          </cell>
          <cell r="Y228" t="str">
            <v>Actual</v>
          </cell>
          <cell r="Z228" t="str">
            <v>Inversión</v>
          </cell>
          <cell r="AA228">
            <v>50000000</v>
          </cell>
          <cell r="AB228">
            <v>50000000</v>
          </cell>
          <cell r="AC228">
            <v>50000000</v>
          </cell>
          <cell r="AD228">
            <v>25923093</v>
          </cell>
          <cell r="AE228">
            <v>25923093</v>
          </cell>
          <cell r="AF228">
            <v>0</v>
          </cell>
          <cell r="AG228">
            <v>0</v>
          </cell>
          <cell r="AH228">
            <v>0</v>
          </cell>
          <cell r="AI228">
            <v>0</v>
          </cell>
          <cell r="AJ228">
            <v>0</v>
          </cell>
          <cell r="AK228">
            <v>0</v>
          </cell>
          <cell r="AL228">
            <v>50000000</v>
          </cell>
          <cell r="AM228">
            <v>50000000</v>
          </cell>
          <cell r="AN228">
            <v>0</v>
          </cell>
          <cell r="AO228">
            <v>0</v>
          </cell>
          <cell r="AP228" t="str">
            <v>Recursos con Destinación específica del SGP</v>
          </cell>
          <cell r="AQ228" t="str">
            <v>Recursos con Destinacion Especifica</v>
          </cell>
        </row>
        <row r="229">
          <cell r="P229" t="str">
            <v>BP260054571010122</v>
          </cell>
          <cell r="Q229">
            <v>276</v>
          </cell>
          <cell r="R229" t="str">
            <v>Coordinar estudios sobre modelos de colaboración en investigación.</v>
          </cell>
          <cell r="S229" t="str">
            <v>2-320202008</v>
          </cell>
          <cell r="T229" t="str">
            <v xml:space="preserve">Servicios prestados a las empresas y servicios de producción </v>
          </cell>
          <cell r="U229">
            <v>12420201</v>
          </cell>
          <cell r="V229" t="str">
            <v>SGP-Salud-Salud pública 11/12</v>
          </cell>
          <cell r="W229" t="str">
            <v>Organismo</v>
          </cell>
          <cell r="X229" t="str">
            <v>SANTIAGO DE CALI</v>
          </cell>
          <cell r="Y229" t="str">
            <v>Actual</v>
          </cell>
          <cell r="Z229" t="str">
            <v>Inversión</v>
          </cell>
          <cell r="AA229">
            <v>0</v>
          </cell>
          <cell r="AB229">
            <v>50000000</v>
          </cell>
          <cell r="AC229">
            <v>0</v>
          </cell>
          <cell r="AD229">
            <v>0</v>
          </cell>
          <cell r="AE229">
            <v>0</v>
          </cell>
          <cell r="AF229">
            <v>0</v>
          </cell>
          <cell r="AG229">
            <v>0</v>
          </cell>
          <cell r="AH229">
            <v>0</v>
          </cell>
          <cell r="AI229">
            <v>50000000</v>
          </cell>
          <cell r="AJ229">
            <v>0</v>
          </cell>
          <cell r="AK229">
            <v>0</v>
          </cell>
          <cell r="AL229">
            <v>0</v>
          </cell>
          <cell r="AM229">
            <v>0</v>
          </cell>
          <cell r="AN229">
            <v>0</v>
          </cell>
          <cell r="AO229">
            <v>50000000</v>
          </cell>
          <cell r="AP229" t="str">
            <v>Recursos con Destinación específica del SGP</v>
          </cell>
          <cell r="AQ229" t="str">
            <v>Recursos con Destinacion Especifica</v>
          </cell>
        </row>
        <row r="230">
          <cell r="P230" t="str">
            <v>BP260054571010121</v>
          </cell>
          <cell r="Q230">
            <v>343</v>
          </cell>
          <cell r="R230" t="str">
            <v>Coordinar estudios sobre modelos de colaboración en investigación.</v>
          </cell>
          <cell r="S230" t="str">
            <v>2-320202008</v>
          </cell>
          <cell r="T230" t="str">
            <v xml:space="preserve">Servicios prestados a las empresas y servicios de producción </v>
          </cell>
          <cell r="U230">
            <v>13342201</v>
          </cell>
          <cell r="V230" t="str">
            <v>R.B. Coljuegos 25%</v>
          </cell>
          <cell r="W230" t="str">
            <v>Organismo</v>
          </cell>
          <cell r="X230" t="str">
            <v>SANTIAGO DE CALI</v>
          </cell>
          <cell r="Y230" t="str">
            <v>Balance</v>
          </cell>
          <cell r="Z230" t="str">
            <v>Inversión</v>
          </cell>
          <cell r="AA230">
            <v>0</v>
          </cell>
          <cell r="AB230">
            <v>70000000</v>
          </cell>
          <cell r="AC230">
            <v>0</v>
          </cell>
          <cell r="AD230">
            <v>0</v>
          </cell>
          <cell r="AE230">
            <v>0</v>
          </cell>
          <cell r="AF230">
            <v>0</v>
          </cell>
          <cell r="AG230">
            <v>70000000</v>
          </cell>
          <cell r="AH230">
            <v>0</v>
          </cell>
          <cell r="AI230">
            <v>0</v>
          </cell>
          <cell r="AJ230">
            <v>0</v>
          </cell>
          <cell r="AK230">
            <v>0</v>
          </cell>
          <cell r="AL230">
            <v>0</v>
          </cell>
          <cell r="AM230">
            <v>0</v>
          </cell>
          <cell r="AN230">
            <v>0</v>
          </cell>
          <cell r="AO230">
            <v>70000000</v>
          </cell>
          <cell r="AP230" t="str">
            <v>Recursos Propios con Destinacion Especifica</v>
          </cell>
          <cell r="AQ230" t="str">
            <v>Recursos con Destinacion Especifica</v>
          </cell>
        </row>
        <row r="231">
          <cell r="P231" t="str">
            <v>BP260054571010123</v>
          </cell>
          <cell r="Q231">
            <v>344</v>
          </cell>
          <cell r="R231" t="str">
            <v>Coordinar estudios sobre modelos de colaboración en investigación.</v>
          </cell>
          <cell r="S231" t="str">
            <v>2-320202009</v>
          </cell>
          <cell r="T231" t="str">
            <v>Servicios para la comunidad, sociales y personales</v>
          </cell>
          <cell r="U231">
            <v>13342201</v>
          </cell>
          <cell r="V231" t="str">
            <v>R.B. Coljuegos 25%</v>
          </cell>
          <cell r="W231" t="str">
            <v>Organismo</v>
          </cell>
          <cell r="X231" t="str">
            <v>SANTIAGO DE CALI</v>
          </cell>
          <cell r="Y231" t="str">
            <v>Balance</v>
          </cell>
          <cell r="Z231" t="str">
            <v>Inversión</v>
          </cell>
          <cell r="AA231">
            <v>0</v>
          </cell>
          <cell r="AB231">
            <v>200000000</v>
          </cell>
          <cell r="AC231">
            <v>0</v>
          </cell>
          <cell r="AD231">
            <v>0</v>
          </cell>
          <cell r="AE231">
            <v>0</v>
          </cell>
          <cell r="AF231">
            <v>0</v>
          </cell>
          <cell r="AG231">
            <v>200000000</v>
          </cell>
          <cell r="AH231">
            <v>0</v>
          </cell>
          <cell r="AI231">
            <v>0</v>
          </cell>
          <cell r="AJ231">
            <v>0</v>
          </cell>
          <cell r="AK231">
            <v>0</v>
          </cell>
          <cell r="AL231">
            <v>200000000</v>
          </cell>
          <cell r="AM231">
            <v>0</v>
          </cell>
          <cell r="AN231">
            <v>200000000</v>
          </cell>
          <cell r="AO231">
            <v>0</v>
          </cell>
          <cell r="AP231" t="str">
            <v>Recursos Propios con Destinacion Especifica</v>
          </cell>
          <cell r="AQ231" t="str">
            <v>Recursos con Destinacion Especifica</v>
          </cell>
        </row>
        <row r="232">
          <cell r="P232" t="str">
            <v>BP260054571010124</v>
          </cell>
          <cell r="Q232">
            <v>345</v>
          </cell>
          <cell r="R232" t="str">
            <v>Evaluar y mejorar continuamente el modelo de gestión en salud mediante
programas de capacitación.</v>
          </cell>
          <cell r="S232" t="str">
            <v>2-320202008</v>
          </cell>
          <cell r="T232" t="str">
            <v xml:space="preserve">Servicios prestados a las empresas y servicios de producción </v>
          </cell>
          <cell r="U232">
            <v>13342201</v>
          </cell>
          <cell r="V232" t="str">
            <v>R.B. Coljuegos 25%</v>
          </cell>
          <cell r="W232" t="str">
            <v>Organismo</v>
          </cell>
          <cell r="X232" t="str">
            <v>SANTIAGO DE CALI</v>
          </cell>
          <cell r="Y232" t="str">
            <v>Balance</v>
          </cell>
          <cell r="Z232" t="str">
            <v>Inversión</v>
          </cell>
          <cell r="AA232">
            <v>0</v>
          </cell>
          <cell r="AB232">
            <v>50000000</v>
          </cell>
          <cell r="AC232">
            <v>30927891</v>
          </cell>
          <cell r="AD232">
            <v>0</v>
          </cell>
          <cell r="AE232">
            <v>0</v>
          </cell>
          <cell r="AF232">
            <v>0</v>
          </cell>
          <cell r="AG232">
            <v>50000000</v>
          </cell>
          <cell r="AH232">
            <v>0</v>
          </cell>
          <cell r="AI232">
            <v>0</v>
          </cell>
          <cell r="AJ232">
            <v>0</v>
          </cell>
          <cell r="AK232">
            <v>0</v>
          </cell>
          <cell r="AL232">
            <v>50000000</v>
          </cell>
          <cell r="AM232">
            <v>30927891</v>
          </cell>
          <cell r="AN232">
            <v>19072109</v>
          </cell>
          <cell r="AO232">
            <v>0</v>
          </cell>
          <cell r="AP232" t="str">
            <v>Recursos Propios con Destinacion Especifica</v>
          </cell>
          <cell r="AQ232" t="str">
            <v>Recursos con Destinacion Especifica</v>
          </cell>
        </row>
        <row r="233">
          <cell r="P233" t="str">
            <v>BP260054571010120</v>
          </cell>
          <cell r="Q233">
            <v>346</v>
          </cell>
          <cell r="R233" t="str">
            <v>Capacitar al personal en analítica institucional y gestión del conocimiento.</v>
          </cell>
          <cell r="S233" t="str">
            <v>2-320202009</v>
          </cell>
          <cell r="T233" t="str">
            <v>Servicios para la comunidad, sociales y personales</v>
          </cell>
          <cell r="U233" t="str">
            <v>F13342201</v>
          </cell>
          <cell r="V233" t="str">
            <v>R.B. R.F. Coljuegos 25%</v>
          </cell>
          <cell r="W233" t="str">
            <v>Organismo</v>
          </cell>
          <cell r="X233" t="str">
            <v>SANTIAGO DE CALI</v>
          </cell>
          <cell r="Y233" t="str">
            <v>Balance</v>
          </cell>
          <cell r="Z233" t="str">
            <v>Inversión</v>
          </cell>
          <cell r="AA233">
            <v>0</v>
          </cell>
          <cell r="AB233">
            <v>110434075</v>
          </cell>
          <cell r="AC233">
            <v>102179075</v>
          </cell>
          <cell r="AD233">
            <v>51089537</v>
          </cell>
          <cell r="AE233">
            <v>42818768</v>
          </cell>
          <cell r="AF233">
            <v>0</v>
          </cell>
          <cell r="AG233">
            <v>110434075</v>
          </cell>
          <cell r="AH233">
            <v>0</v>
          </cell>
          <cell r="AI233">
            <v>0</v>
          </cell>
          <cell r="AJ233">
            <v>0</v>
          </cell>
          <cell r="AK233">
            <v>0</v>
          </cell>
          <cell r="AL233">
            <v>110434075</v>
          </cell>
          <cell r="AM233">
            <v>102179075</v>
          </cell>
          <cell r="AN233">
            <v>8255000</v>
          </cell>
          <cell r="AO233">
            <v>0</v>
          </cell>
          <cell r="AP233" t="str">
            <v>Otros Recursos con Destinación Especifica</v>
          </cell>
          <cell r="AQ233" t="str">
            <v>Recursos con Destinacion Especifica</v>
          </cell>
        </row>
        <row r="234">
          <cell r="P234" t="str">
            <v>BP260054571010125</v>
          </cell>
          <cell r="Q234">
            <v>347</v>
          </cell>
          <cell r="R234" t="str">
            <v>Evaluar y mejorar continuamente el modelo de gestión en salud mediante
programas de capacitación.</v>
          </cell>
          <cell r="S234" t="str">
            <v>2-320202008</v>
          </cell>
          <cell r="T234" t="str">
            <v xml:space="preserve">Servicios prestados a las empresas y servicios de producción </v>
          </cell>
          <cell r="U234" t="str">
            <v>F13342201</v>
          </cell>
          <cell r="V234" t="str">
            <v>R.B. R.F. Coljuegos 25%</v>
          </cell>
          <cell r="W234" t="str">
            <v>Organismo</v>
          </cell>
          <cell r="X234" t="str">
            <v>SANTIAGO DE CALI</v>
          </cell>
          <cell r="Y234" t="str">
            <v>Balance</v>
          </cell>
          <cell r="Z234" t="str">
            <v>Inversión</v>
          </cell>
          <cell r="AA234">
            <v>0</v>
          </cell>
          <cell r="AB234">
            <v>13075150</v>
          </cell>
          <cell r="AC234">
            <v>13075000</v>
          </cell>
          <cell r="AD234">
            <v>0</v>
          </cell>
          <cell r="AE234">
            <v>0</v>
          </cell>
          <cell r="AF234">
            <v>0</v>
          </cell>
          <cell r="AG234">
            <v>13075150</v>
          </cell>
          <cell r="AH234">
            <v>0</v>
          </cell>
          <cell r="AI234">
            <v>0</v>
          </cell>
          <cell r="AJ234">
            <v>0</v>
          </cell>
          <cell r="AK234">
            <v>0</v>
          </cell>
          <cell r="AL234">
            <v>13075150</v>
          </cell>
          <cell r="AM234">
            <v>13075000</v>
          </cell>
          <cell r="AN234">
            <v>150</v>
          </cell>
          <cell r="AO234">
            <v>0</v>
          </cell>
          <cell r="AP234" t="str">
            <v>Otros Recursos con Destinación Especifica</v>
          </cell>
          <cell r="AQ234" t="str">
            <v>Recursos con Destinacion Especifica</v>
          </cell>
        </row>
        <row r="235">
          <cell r="P235" t="str">
            <v>BP260054571010126</v>
          </cell>
          <cell r="Q235">
            <v>348</v>
          </cell>
          <cell r="R235" t="str">
            <v>Fomentar la cultura organizacional centrada en la soberanía en salud y
gestión del conocimiento.</v>
          </cell>
          <cell r="S235" t="str">
            <v>2-320202006</v>
          </cell>
          <cell r="T235" t="str">
            <v>Servicios de alojamiento; servicios de suministro de comidas y bebidas; servicios de transporte; y servicios de distribución de electricidad, gas y agua</v>
          </cell>
          <cell r="U235" t="str">
            <v>F13342201</v>
          </cell>
          <cell r="V235" t="str">
            <v>R.B. R.F. Coljuegos 25%</v>
          </cell>
          <cell r="W235" t="str">
            <v>Organismo</v>
          </cell>
          <cell r="X235" t="str">
            <v>SANTIAGO DE CALI</v>
          </cell>
          <cell r="Y235" t="str">
            <v>Balance</v>
          </cell>
          <cell r="Z235" t="str">
            <v>Inversión</v>
          </cell>
          <cell r="AA235">
            <v>0</v>
          </cell>
          <cell r="AB235">
            <v>32480850</v>
          </cell>
          <cell r="AC235">
            <v>0</v>
          </cell>
          <cell r="AD235">
            <v>0</v>
          </cell>
          <cell r="AE235">
            <v>0</v>
          </cell>
          <cell r="AF235">
            <v>0</v>
          </cell>
          <cell r="AG235">
            <v>32480850</v>
          </cell>
          <cell r="AH235">
            <v>0</v>
          </cell>
          <cell r="AI235">
            <v>0</v>
          </cell>
          <cell r="AJ235">
            <v>0</v>
          </cell>
          <cell r="AK235">
            <v>0</v>
          </cell>
          <cell r="AL235">
            <v>32480850</v>
          </cell>
          <cell r="AM235">
            <v>0</v>
          </cell>
          <cell r="AN235">
            <v>32480850</v>
          </cell>
          <cell r="AO235">
            <v>0</v>
          </cell>
          <cell r="AP235" t="str">
            <v>Otros Recursos con Destinación Especifica</v>
          </cell>
          <cell r="AQ235" t="str">
            <v>Recursos con Destinacion Especifica</v>
          </cell>
        </row>
        <row r="236">
          <cell r="P236" t="str">
            <v>BP260054571010127</v>
          </cell>
          <cell r="Q236">
            <v>349</v>
          </cell>
          <cell r="R236" t="str">
            <v>Monitorear y mejorar los procesos institucionales para evaluar el desempeño del modelo de gestión en salud.</v>
          </cell>
          <cell r="S236" t="str">
            <v>2-320202009</v>
          </cell>
          <cell r="T236" t="str">
            <v>Servicios para la comunidad, sociales y personales</v>
          </cell>
          <cell r="U236" t="str">
            <v>F13342201</v>
          </cell>
          <cell r="V236" t="str">
            <v>R.B. R.F. Coljuegos 25%</v>
          </cell>
          <cell r="W236" t="str">
            <v>Organismo</v>
          </cell>
          <cell r="X236" t="str">
            <v>SANTIAGO DE CALI</v>
          </cell>
          <cell r="Y236" t="str">
            <v>Balance</v>
          </cell>
          <cell r="Z236" t="str">
            <v>Inversión</v>
          </cell>
          <cell r="AA236">
            <v>0</v>
          </cell>
          <cell r="AB236">
            <v>200026325</v>
          </cell>
          <cell r="AC236">
            <v>195539740</v>
          </cell>
          <cell r="AD236">
            <v>91040000</v>
          </cell>
          <cell r="AE236">
            <v>86420000</v>
          </cell>
          <cell r="AF236">
            <v>0</v>
          </cell>
          <cell r="AG236">
            <v>200026325</v>
          </cell>
          <cell r="AH236">
            <v>0</v>
          </cell>
          <cell r="AI236">
            <v>0</v>
          </cell>
          <cell r="AJ236">
            <v>0</v>
          </cell>
          <cell r="AK236">
            <v>0</v>
          </cell>
          <cell r="AL236">
            <v>200026325</v>
          </cell>
          <cell r="AM236">
            <v>195539740</v>
          </cell>
          <cell r="AN236">
            <v>4486585</v>
          </cell>
          <cell r="AO236">
            <v>0</v>
          </cell>
          <cell r="AP236" t="str">
            <v>Otros Recursos con Destinación Especifica</v>
          </cell>
          <cell r="AQ236" t="str">
            <v>Recursos con Destinacion Especifica</v>
          </cell>
        </row>
        <row r="237">
          <cell r="P237" t="str">
            <v>BP260054571010128</v>
          </cell>
          <cell r="Q237">
            <v>350</v>
          </cell>
          <cell r="R237" t="str">
            <v>Fortalecer la gestión del conocimiento al interior de la entidad mediante programas institucionales.</v>
          </cell>
          <cell r="S237" t="str">
            <v>2-320202009</v>
          </cell>
          <cell r="T237" t="str">
            <v>Servicios para la comunidad, sociales y personales</v>
          </cell>
          <cell r="U237" t="str">
            <v>F13342201</v>
          </cell>
          <cell r="V237" t="str">
            <v>R.B. R.F. Coljuegos 25%</v>
          </cell>
          <cell r="W237" t="str">
            <v>Organismo</v>
          </cell>
          <cell r="X237" t="str">
            <v>SANTIAGO DE CALI</v>
          </cell>
          <cell r="Y237" t="str">
            <v>Balance</v>
          </cell>
          <cell r="Z237" t="str">
            <v>Inversión</v>
          </cell>
          <cell r="AA237">
            <v>0</v>
          </cell>
          <cell r="AB237">
            <v>103983600</v>
          </cell>
          <cell r="AC237">
            <v>103983600</v>
          </cell>
          <cell r="AD237">
            <v>47371800</v>
          </cell>
          <cell r="AE237">
            <v>47371800</v>
          </cell>
          <cell r="AF237">
            <v>0</v>
          </cell>
          <cell r="AG237">
            <v>103983600</v>
          </cell>
          <cell r="AH237">
            <v>0</v>
          </cell>
          <cell r="AI237">
            <v>0</v>
          </cell>
          <cell r="AJ237">
            <v>0</v>
          </cell>
          <cell r="AK237">
            <v>0</v>
          </cell>
          <cell r="AL237">
            <v>103983600</v>
          </cell>
          <cell r="AM237">
            <v>103983600</v>
          </cell>
          <cell r="AN237">
            <v>0</v>
          </cell>
          <cell r="AO237">
            <v>0</v>
          </cell>
          <cell r="AP237" t="str">
            <v>Otros Recursos con Destinación Especifica</v>
          </cell>
          <cell r="AQ237" t="str">
            <v>Recursos con Destinacion Especifica</v>
          </cell>
        </row>
        <row r="238">
          <cell r="P238" t="str">
            <v>BP260054621010109</v>
          </cell>
          <cell r="Q238">
            <v>165</v>
          </cell>
          <cell r="R238" t="str">
            <v>Implementar acciones en salud para la mitigación, preparación y respuesta frente a emergencias y desastres.</v>
          </cell>
          <cell r="S238" t="str">
            <v>2-320202009</v>
          </cell>
          <cell r="T238" t="str">
            <v>Servicios para la comunidad, sociales y personales</v>
          </cell>
          <cell r="U238">
            <v>121000</v>
          </cell>
          <cell r="V238" t="str">
            <v>Ingresos corrientes de Libre Destinación</v>
          </cell>
          <cell r="W238" t="str">
            <v>Organismo</v>
          </cell>
          <cell r="X238" t="str">
            <v>SANTIAGO DE CALI</v>
          </cell>
          <cell r="Y238" t="str">
            <v>Actual</v>
          </cell>
          <cell r="Z238" t="str">
            <v>Inversión</v>
          </cell>
          <cell r="AA238">
            <v>523353600</v>
          </cell>
          <cell r="AB238">
            <v>523353600</v>
          </cell>
          <cell r="AC238">
            <v>506998650</v>
          </cell>
          <cell r="AD238">
            <v>355453550</v>
          </cell>
          <cell r="AE238">
            <v>343350000</v>
          </cell>
          <cell r="AF238">
            <v>0</v>
          </cell>
          <cell r="AG238">
            <v>0</v>
          </cell>
          <cell r="AH238">
            <v>0</v>
          </cell>
          <cell r="AI238">
            <v>0</v>
          </cell>
          <cell r="AJ238">
            <v>0</v>
          </cell>
          <cell r="AK238">
            <v>0</v>
          </cell>
          <cell r="AL238">
            <v>518410200</v>
          </cell>
          <cell r="AM238">
            <v>506998650</v>
          </cell>
          <cell r="AN238">
            <v>11411550</v>
          </cell>
          <cell r="AO238">
            <v>4943400</v>
          </cell>
          <cell r="AP238" t="str">
            <v>Recursos Propios de Libre Destinación</v>
          </cell>
          <cell r="AQ238" t="str">
            <v>Recursos Propios de Libre Destinación</v>
          </cell>
        </row>
        <row r="239">
          <cell r="P239" t="str">
            <v>BP260054621010110</v>
          </cell>
          <cell r="Q239">
            <v>166</v>
          </cell>
          <cell r="R239" t="str">
            <v>Capacitar en gestión del riesgo ante urgencias, emergencias y desastres.</v>
          </cell>
          <cell r="S239" t="str">
            <v>2-320202009</v>
          </cell>
          <cell r="T239" t="str">
            <v>Servicios para la comunidad, sociales y personales</v>
          </cell>
          <cell r="U239">
            <v>121000</v>
          </cell>
          <cell r="V239" t="str">
            <v>Ingresos corrientes de Libre Destinación</v>
          </cell>
          <cell r="W239" t="str">
            <v>Organismo</v>
          </cell>
          <cell r="X239" t="str">
            <v>SANTIAGO DE CALI</v>
          </cell>
          <cell r="Y239" t="str">
            <v>Actual</v>
          </cell>
          <cell r="Z239" t="str">
            <v>Inversión</v>
          </cell>
          <cell r="AA239">
            <v>237000000</v>
          </cell>
          <cell r="AB239">
            <v>237000000</v>
          </cell>
          <cell r="AC239">
            <v>237000000</v>
          </cell>
          <cell r="AD239">
            <v>158000000</v>
          </cell>
          <cell r="AE239">
            <v>158000000</v>
          </cell>
          <cell r="AF239">
            <v>0</v>
          </cell>
          <cell r="AG239">
            <v>0</v>
          </cell>
          <cell r="AH239">
            <v>0</v>
          </cell>
          <cell r="AI239">
            <v>0</v>
          </cell>
          <cell r="AJ239">
            <v>0</v>
          </cell>
          <cell r="AK239">
            <v>0</v>
          </cell>
          <cell r="AL239">
            <v>237000000</v>
          </cell>
          <cell r="AM239">
            <v>237000000</v>
          </cell>
          <cell r="AN239">
            <v>0</v>
          </cell>
          <cell r="AO239">
            <v>0</v>
          </cell>
          <cell r="AP239" t="str">
            <v>Recursos Propios de Libre Destinación</v>
          </cell>
          <cell r="AQ239" t="str">
            <v>Recursos Propios de Libre Destinación</v>
          </cell>
        </row>
        <row r="240">
          <cell r="P240" t="str">
            <v>BP260054621010112</v>
          </cell>
          <cell r="Q240">
            <v>167</v>
          </cell>
          <cell r="R240" t="str">
            <v>Mantener la operación del Centro Regulador de Urgencias y Emergencias de Cali – CRUE.</v>
          </cell>
          <cell r="S240" t="str">
            <v>2-320202009</v>
          </cell>
          <cell r="T240" t="str">
            <v>Servicios para la comunidad, sociales y personales</v>
          </cell>
          <cell r="U240">
            <v>121000</v>
          </cell>
          <cell r="V240" t="str">
            <v>Ingresos corrientes de Libre Destinación</v>
          </cell>
          <cell r="W240" t="str">
            <v>Organismo</v>
          </cell>
          <cell r="X240" t="str">
            <v>SANTIAGO DE CALI</v>
          </cell>
          <cell r="Y240" t="str">
            <v>Actual</v>
          </cell>
          <cell r="Z240" t="str">
            <v>Inversión</v>
          </cell>
          <cell r="AA240">
            <v>1915618800</v>
          </cell>
          <cell r="AB240">
            <v>1915618800</v>
          </cell>
          <cell r="AC240">
            <v>1915618800</v>
          </cell>
          <cell r="AD240">
            <v>1436714100</v>
          </cell>
          <cell r="AE240">
            <v>1436714100</v>
          </cell>
          <cell r="AF240">
            <v>0</v>
          </cell>
          <cell r="AG240">
            <v>0</v>
          </cell>
          <cell r="AH240">
            <v>0</v>
          </cell>
          <cell r="AI240">
            <v>0</v>
          </cell>
          <cell r="AJ240">
            <v>0</v>
          </cell>
          <cell r="AK240">
            <v>0</v>
          </cell>
          <cell r="AL240">
            <v>1915618800</v>
          </cell>
          <cell r="AM240">
            <v>1915618800</v>
          </cell>
          <cell r="AN240">
            <v>0</v>
          </cell>
          <cell r="AO240">
            <v>0</v>
          </cell>
          <cell r="AP240" t="str">
            <v>Recursos Propios de Libre Destinación</v>
          </cell>
          <cell r="AQ240" t="str">
            <v>Recursos Propios de Libre Destinación</v>
          </cell>
        </row>
        <row r="241">
          <cell r="P241" t="str">
            <v>BP260054621010113</v>
          </cell>
          <cell r="Q241">
            <v>168</v>
          </cell>
          <cell r="R241" t="str">
            <v>Articular con actores intersectoriales e interinstitucionales en el desarrollo del Sistema de Emergencias Médico.</v>
          </cell>
          <cell r="S241" t="str">
            <v>2-320202009</v>
          </cell>
          <cell r="T241" t="str">
            <v>Servicios para la comunidad, sociales y personales</v>
          </cell>
          <cell r="U241">
            <v>121000</v>
          </cell>
          <cell r="V241" t="str">
            <v>Ingresos corrientes de Libre Destinación</v>
          </cell>
          <cell r="W241" t="str">
            <v>Organismo</v>
          </cell>
          <cell r="X241" t="str">
            <v>SANTIAGO DE CALI</v>
          </cell>
          <cell r="Y241" t="str">
            <v>Actual</v>
          </cell>
          <cell r="Z241" t="str">
            <v>Inversión</v>
          </cell>
          <cell r="AA241">
            <v>624027600</v>
          </cell>
          <cell r="AB241">
            <v>624027600</v>
          </cell>
          <cell r="AC241">
            <v>616285350</v>
          </cell>
          <cell r="AD241">
            <v>461854450</v>
          </cell>
          <cell r="AE241">
            <v>448332000</v>
          </cell>
          <cell r="AF241">
            <v>0</v>
          </cell>
          <cell r="AG241">
            <v>0</v>
          </cell>
          <cell r="AH241">
            <v>0</v>
          </cell>
          <cell r="AI241">
            <v>0</v>
          </cell>
          <cell r="AJ241">
            <v>0</v>
          </cell>
          <cell r="AK241">
            <v>0</v>
          </cell>
          <cell r="AL241">
            <v>620233800</v>
          </cell>
          <cell r="AM241">
            <v>616285350</v>
          </cell>
          <cell r="AN241">
            <v>3948450</v>
          </cell>
          <cell r="AO241">
            <v>3793800</v>
          </cell>
          <cell r="AP241" t="str">
            <v>Recursos Propios de Libre Destinación</v>
          </cell>
          <cell r="AQ241" t="str">
            <v>Recursos Propios de Libre Destinación</v>
          </cell>
        </row>
        <row r="242">
          <cell r="P242" t="str">
            <v>BP260054621010116</v>
          </cell>
          <cell r="Q242">
            <v>278</v>
          </cell>
          <cell r="R242" t="str">
            <v>Realizar fortalecimiento de los servicios en IPS públicas ante situaciones derivadas de la temporada decembrina.</v>
          </cell>
          <cell r="S242" t="str">
            <v>2-320202009</v>
          </cell>
          <cell r="T242" t="str">
            <v>Servicios para la comunidad, sociales y personales</v>
          </cell>
          <cell r="U242">
            <v>133120503</v>
          </cell>
          <cell r="V242" t="str">
            <v>R.B. R.F. C.M.O.Gastos Salud e Inv.</v>
          </cell>
          <cell r="W242" t="str">
            <v>Organismo</v>
          </cell>
          <cell r="X242" t="str">
            <v>SANTIAGO DE CALI</v>
          </cell>
          <cell r="Y242" t="str">
            <v>Balance</v>
          </cell>
          <cell r="Z242" t="str">
            <v>Inversión</v>
          </cell>
          <cell r="AA242">
            <v>0</v>
          </cell>
          <cell r="AB242">
            <v>432300943</v>
          </cell>
          <cell r="AC242">
            <v>80252225</v>
          </cell>
          <cell r="AD242">
            <v>0</v>
          </cell>
          <cell r="AE242">
            <v>0</v>
          </cell>
          <cell r="AF242">
            <v>0</v>
          </cell>
          <cell r="AG242">
            <v>432300943</v>
          </cell>
          <cell r="AH242">
            <v>0</v>
          </cell>
          <cell r="AI242">
            <v>0</v>
          </cell>
          <cell r="AJ242">
            <v>0</v>
          </cell>
          <cell r="AK242">
            <v>0</v>
          </cell>
          <cell r="AL242">
            <v>432300943</v>
          </cell>
          <cell r="AM242">
            <v>80252225</v>
          </cell>
          <cell r="AN242">
            <v>352048718</v>
          </cell>
          <cell r="AO242">
            <v>0</v>
          </cell>
          <cell r="AP242" t="str">
            <v>Otros Recursos con Destinación Especifica</v>
          </cell>
          <cell r="AQ242" t="str">
            <v>Recursos con Destinacion Especifica</v>
          </cell>
        </row>
        <row r="243">
          <cell r="P243" t="str">
            <v>BP260054711010112</v>
          </cell>
          <cell r="Q243">
            <v>173</v>
          </cell>
          <cell r="R243" t="str">
            <v>Monitorear indicadores nutricionales en los diferentes cursos de vida para la gestión del conocimiento.</v>
          </cell>
          <cell r="S243" t="str">
            <v>2-320202009</v>
          </cell>
          <cell r="T243" t="str">
            <v>Servicios para la comunidad, sociales y personales</v>
          </cell>
          <cell r="U243">
            <v>121000</v>
          </cell>
          <cell r="V243" t="str">
            <v>Ingresos corrientes de Libre Destinación</v>
          </cell>
          <cell r="W243" t="str">
            <v>Organismo</v>
          </cell>
          <cell r="X243" t="str">
            <v>SANTIAGO DE CALI</v>
          </cell>
          <cell r="Y243" t="str">
            <v>Actual</v>
          </cell>
          <cell r="Z243" t="str">
            <v>Inversión</v>
          </cell>
          <cell r="AA243">
            <v>136000000</v>
          </cell>
          <cell r="AB243">
            <v>136000000</v>
          </cell>
          <cell r="AC243">
            <v>90932400</v>
          </cell>
          <cell r="AD243">
            <v>61829400</v>
          </cell>
          <cell r="AE243">
            <v>58034400</v>
          </cell>
          <cell r="AF243">
            <v>0</v>
          </cell>
          <cell r="AG243">
            <v>0</v>
          </cell>
          <cell r="AH243">
            <v>0</v>
          </cell>
          <cell r="AI243">
            <v>0</v>
          </cell>
          <cell r="AJ243">
            <v>0</v>
          </cell>
          <cell r="AK243">
            <v>0</v>
          </cell>
          <cell r="AL243">
            <v>90932400</v>
          </cell>
          <cell r="AM243">
            <v>90932400</v>
          </cell>
          <cell r="AN243">
            <v>0</v>
          </cell>
          <cell r="AO243">
            <v>45067600</v>
          </cell>
          <cell r="AP243" t="str">
            <v>Recursos Propios de Libre Destinación</v>
          </cell>
          <cell r="AQ243" t="str">
            <v>Recursos Propios de Libre Destinación</v>
          </cell>
        </row>
        <row r="244">
          <cell r="P244" t="str">
            <v>BP260054711010113</v>
          </cell>
          <cell r="Q244">
            <v>174</v>
          </cell>
          <cell r="R244" t="str">
            <v>Adquirir servicios logisticos para el desarrollo de eventos masivos y de movilizacion social en temas relacionados a nutricion y alimentacion saludable</v>
          </cell>
          <cell r="S244" t="str">
            <v>2-320202006</v>
          </cell>
          <cell r="T244" t="str">
            <v>Servicios de alojamiento; servicios de suministro de comidas y bebidas; servicios de transporte; y servicios de distribución de electricidad, gas y agua</v>
          </cell>
          <cell r="U244">
            <v>121000</v>
          </cell>
          <cell r="V244" t="str">
            <v>Ingresos corrientes de Libre Destinación</v>
          </cell>
          <cell r="W244" t="str">
            <v>Organismo</v>
          </cell>
          <cell r="X244" t="str">
            <v>SANTIAGO DE CALI</v>
          </cell>
          <cell r="Y244" t="str">
            <v>Actual</v>
          </cell>
          <cell r="Z244" t="str">
            <v>Inversión</v>
          </cell>
          <cell r="AA244">
            <v>64000000</v>
          </cell>
          <cell r="AB244">
            <v>64000000</v>
          </cell>
          <cell r="AC244">
            <v>59968886</v>
          </cell>
          <cell r="AD244">
            <v>59968886</v>
          </cell>
          <cell r="AE244">
            <v>59968886</v>
          </cell>
          <cell r="AF244">
            <v>0</v>
          </cell>
          <cell r="AG244">
            <v>0</v>
          </cell>
          <cell r="AH244">
            <v>0</v>
          </cell>
          <cell r="AI244">
            <v>0</v>
          </cell>
          <cell r="AJ244">
            <v>0</v>
          </cell>
          <cell r="AK244">
            <v>0</v>
          </cell>
          <cell r="AL244">
            <v>59968886</v>
          </cell>
          <cell r="AM244">
            <v>59968886</v>
          </cell>
          <cell r="AN244">
            <v>0</v>
          </cell>
          <cell r="AO244">
            <v>4031114</v>
          </cell>
          <cell r="AP244" t="str">
            <v>Recursos Propios de Libre Destinación</v>
          </cell>
          <cell r="AQ244" t="str">
            <v>Recursos Propios de Libre Destinación</v>
          </cell>
        </row>
        <row r="245">
          <cell r="P245" t="str">
            <v>BP260054711010104</v>
          </cell>
          <cell r="Q245">
            <v>169</v>
          </cell>
          <cell r="R245" t="str">
            <v>Desarrollar capacidades en los actores del sistema de salud en el componente nutricional de la ruta integral de atención en Salud - RIA</v>
          </cell>
          <cell r="S245" t="str">
            <v>2-320202009</v>
          </cell>
          <cell r="T245" t="str">
            <v>Servicios para la comunidad, sociales y personales</v>
          </cell>
          <cell r="U245">
            <v>12420201</v>
          </cell>
          <cell r="V245" t="str">
            <v>SGP-Salud-Salud pública 11/12</v>
          </cell>
          <cell r="W245" t="str">
            <v>Organismo</v>
          </cell>
          <cell r="X245" t="str">
            <v>SANTIAGO DE CALI</v>
          </cell>
          <cell r="Y245" t="str">
            <v>Actual</v>
          </cell>
          <cell r="Z245" t="str">
            <v>Inversión</v>
          </cell>
          <cell r="AA245">
            <v>108426300</v>
          </cell>
          <cell r="AB245">
            <v>108426300</v>
          </cell>
          <cell r="AC245">
            <v>101255000</v>
          </cell>
          <cell r="AD245">
            <v>84920000</v>
          </cell>
          <cell r="AE245">
            <v>84920000</v>
          </cell>
          <cell r="AF245">
            <v>0</v>
          </cell>
          <cell r="AG245">
            <v>0</v>
          </cell>
          <cell r="AH245">
            <v>0</v>
          </cell>
          <cell r="AI245">
            <v>0</v>
          </cell>
          <cell r="AJ245">
            <v>0</v>
          </cell>
          <cell r="AK245">
            <v>0</v>
          </cell>
          <cell r="AL245">
            <v>101255000</v>
          </cell>
          <cell r="AM245">
            <v>101255000</v>
          </cell>
          <cell r="AN245">
            <v>0</v>
          </cell>
          <cell r="AO245">
            <v>7171300</v>
          </cell>
          <cell r="AP245" t="str">
            <v>Recursos con Destinación específica del SGP</v>
          </cell>
          <cell r="AQ245" t="str">
            <v>Recursos con Destinacion Especifica</v>
          </cell>
        </row>
        <row r="246">
          <cell r="P246" t="str">
            <v>BP260054711010105</v>
          </cell>
          <cell r="Q246">
            <v>170</v>
          </cell>
          <cell r="R246" t="str">
            <v>Monitorear indicadores nutricionales en los diferentes cursos de vida para la gestión del conocimiento.</v>
          </cell>
          <cell r="S246" t="str">
            <v>2-320202009</v>
          </cell>
          <cell r="T246" t="str">
            <v>Servicios para la comunidad, sociales y personales</v>
          </cell>
          <cell r="U246">
            <v>12420201</v>
          </cell>
          <cell r="V246" t="str">
            <v>SGP-Salud-Salud pública 11/12</v>
          </cell>
          <cell r="W246" t="str">
            <v>Organismo</v>
          </cell>
          <cell r="X246" t="str">
            <v>SANTIAGO DE CALI</v>
          </cell>
          <cell r="Y246" t="str">
            <v>Actual</v>
          </cell>
          <cell r="Z246" t="str">
            <v>Inversión</v>
          </cell>
          <cell r="AA246">
            <v>64816600</v>
          </cell>
          <cell r="AB246">
            <v>64816600</v>
          </cell>
          <cell r="AC246">
            <v>64816600</v>
          </cell>
          <cell r="AD246">
            <v>64816600</v>
          </cell>
          <cell r="AE246">
            <v>64816600</v>
          </cell>
          <cell r="AF246">
            <v>0</v>
          </cell>
          <cell r="AG246">
            <v>0</v>
          </cell>
          <cell r="AH246">
            <v>0</v>
          </cell>
          <cell r="AI246">
            <v>0</v>
          </cell>
          <cell r="AJ246">
            <v>0</v>
          </cell>
          <cell r="AK246">
            <v>0</v>
          </cell>
          <cell r="AL246">
            <v>64816600</v>
          </cell>
          <cell r="AM246">
            <v>64816600</v>
          </cell>
          <cell r="AN246">
            <v>0</v>
          </cell>
          <cell r="AO246">
            <v>0</v>
          </cell>
          <cell r="AP246" t="str">
            <v>Recursos con Destinación específica del SGP</v>
          </cell>
          <cell r="AQ246" t="str">
            <v>Recursos con Destinacion Especifica</v>
          </cell>
        </row>
        <row r="247">
          <cell r="P247" t="str">
            <v>BP260054711010106</v>
          </cell>
          <cell r="Q247">
            <v>171</v>
          </cell>
          <cell r="R247" t="str">
            <v>Implementar acciones  de Política pública alimentaria  y nutricional,  en el ámbito de salud pública</v>
          </cell>
          <cell r="S247" t="str">
            <v>2-320202009</v>
          </cell>
          <cell r="T247" t="str">
            <v>Servicios para la comunidad, sociales y personales</v>
          </cell>
          <cell r="U247">
            <v>12420201</v>
          </cell>
          <cell r="V247" t="str">
            <v>SGP-Salud-Salud pública 11/12</v>
          </cell>
          <cell r="W247" t="str">
            <v>Organismo</v>
          </cell>
          <cell r="X247" t="str">
            <v>SANTIAGO DE CALI</v>
          </cell>
          <cell r="Y247" t="str">
            <v>Actual</v>
          </cell>
          <cell r="Z247" t="str">
            <v>Inversión</v>
          </cell>
          <cell r="AA247">
            <v>179311000</v>
          </cell>
          <cell r="AB247">
            <v>179311000</v>
          </cell>
          <cell r="AC247">
            <v>153820080</v>
          </cell>
          <cell r="AD247">
            <v>123764080</v>
          </cell>
          <cell r="AE247">
            <v>118319080</v>
          </cell>
          <cell r="AF247">
            <v>0</v>
          </cell>
          <cell r="AG247">
            <v>0</v>
          </cell>
          <cell r="AH247">
            <v>0</v>
          </cell>
          <cell r="AI247">
            <v>0</v>
          </cell>
          <cell r="AJ247">
            <v>0</v>
          </cell>
          <cell r="AK247">
            <v>0</v>
          </cell>
          <cell r="AL247">
            <v>153820080</v>
          </cell>
          <cell r="AM247">
            <v>153820080</v>
          </cell>
          <cell r="AN247">
            <v>0</v>
          </cell>
          <cell r="AO247">
            <v>25490920</v>
          </cell>
          <cell r="AP247" t="str">
            <v>Recursos con Destinación específica del SGP</v>
          </cell>
          <cell r="AQ247" t="str">
            <v>Recursos con Destinacion Especifica</v>
          </cell>
        </row>
        <row r="248">
          <cell r="P248" t="str">
            <v>BP260054711010110</v>
          </cell>
          <cell r="Q248">
            <v>172</v>
          </cell>
          <cell r="R248" t="str">
            <v>Realizar capacitacion, acompañamiento y seguimiento en temas de seguridad alimentaria y nutricional en los diferentes entornos y cursos de vida.</v>
          </cell>
          <cell r="S248" t="str">
            <v>2-320202009</v>
          </cell>
          <cell r="T248" t="str">
            <v>Servicios para la comunidad, sociales y personales</v>
          </cell>
          <cell r="U248">
            <v>12420201</v>
          </cell>
          <cell r="V248" t="str">
            <v>SGP-Salud-Salud pública 11/12</v>
          </cell>
          <cell r="W248" t="str">
            <v>Organismo</v>
          </cell>
          <cell r="X248" t="str">
            <v>SANTIAGO DE CALI</v>
          </cell>
          <cell r="Y248" t="str">
            <v>Actual</v>
          </cell>
          <cell r="Z248" t="str">
            <v>Inversión</v>
          </cell>
          <cell r="AA248">
            <v>447446100</v>
          </cell>
          <cell r="AB248">
            <v>447446100</v>
          </cell>
          <cell r="AC248">
            <v>358861920</v>
          </cell>
          <cell r="AD248">
            <v>275200920</v>
          </cell>
          <cell r="AE248">
            <v>270580920</v>
          </cell>
          <cell r="AF248">
            <v>0</v>
          </cell>
          <cell r="AG248">
            <v>0</v>
          </cell>
          <cell r="AH248">
            <v>0</v>
          </cell>
          <cell r="AI248">
            <v>0</v>
          </cell>
          <cell r="AJ248">
            <v>0</v>
          </cell>
          <cell r="AK248">
            <v>0</v>
          </cell>
          <cell r="AL248">
            <v>372517920</v>
          </cell>
          <cell r="AM248">
            <v>358861920</v>
          </cell>
          <cell r="AN248">
            <v>13656000</v>
          </cell>
          <cell r="AO248">
            <v>74928180</v>
          </cell>
          <cell r="AP248" t="str">
            <v>Recursos con Destinación específica del SGP</v>
          </cell>
          <cell r="AQ248" t="str">
            <v>Recursos con Destinacion Especifica</v>
          </cell>
        </row>
        <row r="249">
          <cell r="P249" t="str">
            <v>BP260054711010120</v>
          </cell>
          <cell r="Q249">
            <v>304</v>
          </cell>
          <cell r="R249" t="str">
            <v>Realizar capacitacion, acompañamiento y seguimiento en temas de seguridad alimentaria y nutricional en los diferentes entornos y cursos de vida.</v>
          </cell>
          <cell r="S249" t="str">
            <v>2-320202009</v>
          </cell>
          <cell r="T249" t="str">
            <v>Servicios para la comunidad, sociales y personales</v>
          </cell>
          <cell r="U249">
            <v>13370201</v>
          </cell>
          <cell r="V249" t="str">
            <v>R.B. SGP-Salud-Salud pública 11/12</v>
          </cell>
          <cell r="W249" t="str">
            <v>Organismo</v>
          </cell>
          <cell r="X249" t="str">
            <v>SANTIAGO DE CALI</v>
          </cell>
          <cell r="Y249" t="str">
            <v>Balance</v>
          </cell>
          <cell r="Z249" t="str">
            <v>Inversión</v>
          </cell>
          <cell r="AA249">
            <v>0</v>
          </cell>
          <cell r="AB249">
            <v>166320000</v>
          </cell>
          <cell r="AC249">
            <v>166320000</v>
          </cell>
          <cell r="AD249">
            <v>0</v>
          </cell>
          <cell r="AE249">
            <v>0</v>
          </cell>
          <cell r="AF249">
            <v>0</v>
          </cell>
          <cell r="AG249">
            <v>166320000</v>
          </cell>
          <cell r="AH249">
            <v>0</v>
          </cell>
          <cell r="AI249">
            <v>0</v>
          </cell>
          <cell r="AJ249">
            <v>0</v>
          </cell>
          <cell r="AK249">
            <v>0</v>
          </cell>
          <cell r="AL249">
            <v>166320000</v>
          </cell>
          <cell r="AM249">
            <v>166320000</v>
          </cell>
          <cell r="AN249">
            <v>0</v>
          </cell>
          <cell r="AO249">
            <v>0</v>
          </cell>
          <cell r="AP249" t="str">
            <v>Recursos Propios con Destinacion Especifica</v>
          </cell>
          <cell r="AQ249" t="str">
            <v>Recursos con Destinacion Especifica</v>
          </cell>
        </row>
        <row r="250">
          <cell r="P250" t="str">
            <v>BP260054711010121</v>
          </cell>
          <cell r="Q250">
            <v>305</v>
          </cell>
          <cell r="R250" t="str">
            <v>Difundir  información y comunicación en temas de seguridad alimentaria y nutricional en diferentes entornos y cursos de vida</v>
          </cell>
          <cell r="S250" t="str">
            <v>2-320202009</v>
          </cell>
          <cell r="T250" t="str">
            <v>Servicios para la comunidad, sociales y personales</v>
          </cell>
          <cell r="U250">
            <v>13370201</v>
          </cell>
          <cell r="V250" t="str">
            <v>R.B. SGP-Salud-Salud pública 11/12</v>
          </cell>
          <cell r="W250" t="str">
            <v>Organismo</v>
          </cell>
          <cell r="X250" t="str">
            <v>SANTIAGO DE CALI</v>
          </cell>
          <cell r="Y250" t="str">
            <v>Balance</v>
          </cell>
          <cell r="Z250" t="str">
            <v>Inversión</v>
          </cell>
          <cell r="AA250">
            <v>0</v>
          </cell>
          <cell r="AB250">
            <v>233680000</v>
          </cell>
          <cell r="AC250">
            <v>233680000</v>
          </cell>
          <cell r="AD250">
            <v>0</v>
          </cell>
          <cell r="AE250">
            <v>0</v>
          </cell>
          <cell r="AF250">
            <v>0</v>
          </cell>
          <cell r="AG250">
            <v>233680000</v>
          </cell>
          <cell r="AH250">
            <v>0</v>
          </cell>
          <cell r="AI250">
            <v>0</v>
          </cell>
          <cell r="AJ250">
            <v>0</v>
          </cell>
          <cell r="AK250">
            <v>0</v>
          </cell>
          <cell r="AL250">
            <v>233680000</v>
          </cell>
          <cell r="AM250">
            <v>233680000</v>
          </cell>
          <cell r="AN250">
            <v>0</v>
          </cell>
          <cell r="AO250">
            <v>0</v>
          </cell>
          <cell r="AP250" t="str">
            <v>Recursos Propios con Destinacion Especifica</v>
          </cell>
          <cell r="AQ250" t="str">
            <v>Recursos con Destinacion Especifica</v>
          </cell>
        </row>
        <row r="251">
          <cell r="P251" t="str">
            <v>BP260054711010115</v>
          </cell>
          <cell r="Q251">
            <v>335</v>
          </cell>
          <cell r="R251" t="str">
            <v>Implementar acciones  de Política pública alimentaria  y nutricional,  en el ámbito de salud pública</v>
          </cell>
          <cell r="S251" t="str">
            <v>2-320202009</v>
          </cell>
          <cell r="T251" t="str">
            <v>Servicios para la comunidad, sociales y personales</v>
          </cell>
          <cell r="U251" t="str">
            <v>F133702</v>
          </cell>
          <cell r="V251" t="str">
            <v>R.B. R.F. SGP-Salud-Salud pública</v>
          </cell>
          <cell r="W251" t="str">
            <v>Organismo</v>
          </cell>
          <cell r="X251" t="str">
            <v>SANTIAGO DE CALI</v>
          </cell>
          <cell r="Y251" t="str">
            <v>Balance</v>
          </cell>
          <cell r="Z251" t="str">
            <v>Inversión</v>
          </cell>
          <cell r="AA251">
            <v>0</v>
          </cell>
          <cell r="AB251">
            <v>450000000</v>
          </cell>
          <cell r="AC251">
            <v>450000000</v>
          </cell>
          <cell r="AD251">
            <v>0</v>
          </cell>
          <cell r="AE251">
            <v>0</v>
          </cell>
          <cell r="AF251">
            <v>0</v>
          </cell>
          <cell r="AG251">
            <v>450000000</v>
          </cell>
          <cell r="AH251">
            <v>0</v>
          </cell>
          <cell r="AI251">
            <v>0</v>
          </cell>
          <cell r="AJ251">
            <v>0</v>
          </cell>
          <cell r="AK251">
            <v>0</v>
          </cell>
          <cell r="AL251">
            <v>450000000</v>
          </cell>
          <cell r="AM251">
            <v>450000000</v>
          </cell>
          <cell r="AN251">
            <v>0</v>
          </cell>
          <cell r="AO251">
            <v>0</v>
          </cell>
          <cell r="AP251" t="str">
            <v>Recursos con Destinación específica del SGP</v>
          </cell>
          <cell r="AQ251" t="str">
            <v>Recursos con Destinacion Especifica</v>
          </cell>
        </row>
        <row r="252">
          <cell r="P252" t="str">
            <v>BP260054711010119</v>
          </cell>
          <cell r="Q252">
            <v>336</v>
          </cell>
          <cell r="R252" t="str">
            <v>Realizar capacitacion, acompañamiento y seguimiento en temas de seguridad alimentaria y nutricional en los diferentes entornos y cursos de vida.</v>
          </cell>
          <cell r="S252" t="str">
            <v>2-320202009</v>
          </cell>
          <cell r="T252" t="str">
            <v>Servicios para la comunidad, sociales y personales</v>
          </cell>
          <cell r="U252" t="str">
            <v>F133702</v>
          </cell>
          <cell r="V252" t="str">
            <v>R.B. R.F. SGP-Salud-Salud pública</v>
          </cell>
          <cell r="W252" t="str">
            <v>Organismo</v>
          </cell>
          <cell r="X252" t="str">
            <v>SANTIAGO DE CALI</v>
          </cell>
          <cell r="Y252" t="str">
            <v>Balance</v>
          </cell>
          <cell r="Z252" t="str">
            <v>Inversión</v>
          </cell>
          <cell r="AA252">
            <v>0</v>
          </cell>
          <cell r="AB252">
            <v>120518633</v>
          </cell>
          <cell r="AC252">
            <v>120518633</v>
          </cell>
          <cell r="AD252">
            <v>0</v>
          </cell>
          <cell r="AE252">
            <v>0</v>
          </cell>
          <cell r="AF252">
            <v>0</v>
          </cell>
          <cell r="AG252">
            <v>120518633</v>
          </cell>
          <cell r="AH252">
            <v>0</v>
          </cell>
          <cell r="AI252">
            <v>0</v>
          </cell>
          <cell r="AJ252">
            <v>0</v>
          </cell>
          <cell r="AK252">
            <v>0</v>
          </cell>
          <cell r="AL252">
            <v>120518633</v>
          </cell>
          <cell r="AM252">
            <v>120518633</v>
          </cell>
          <cell r="AN252">
            <v>0</v>
          </cell>
          <cell r="AO252">
            <v>0</v>
          </cell>
          <cell r="AP252" t="str">
            <v>Recursos con Destinación específica del SGP</v>
          </cell>
          <cell r="AQ252" t="str">
            <v>Recursos con Destinacion Especifica</v>
          </cell>
        </row>
        <row r="253">
          <cell r="P253" t="str">
            <v>BP260054781010101</v>
          </cell>
          <cell r="Q253">
            <v>175</v>
          </cell>
          <cell r="R253" t="str">
            <v>Caracterizar la población residente en territorios priorizados</v>
          </cell>
          <cell r="S253" t="str">
            <v>2-320202009</v>
          </cell>
          <cell r="T253" t="str">
            <v>Servicios para la comunidad, sociales y personales</v>
          </cell>
          <cell r="U253">
            <v>121000</v>
          </cell>
          <cell r="V253" t="str">
            <v>Ingresos corrientes de Libre Destinación</v>
          </cell>
          <cell r="W253" t="str">
            <v>Organismo</v>
          </cell>
          <cell r="X253" t="str">
            <v>SANTIAGO DE CALI</v>
          </cell>
          <cell r="Y253" t="str">
            <v>Actual</v>
          </cell>
          <cell r="Z253" t="str">
            <v>Inversión</v>
          </cell>
          <cell r="AA253">
            <v>205571820</v>
          </cell>
          <cell r="AB253">
            <v>327721447</v>
          </cell>
          <cell r="AC253">
            <v>327721447</v>
          </cell>
          <cell r="AD253">
            <v>205571820</v>
          </cell>
          <cell r="AE253">
            <v>205571820</v>
          </cell>
          <cell r="AF253">
            <v>0</v>
          </cell>
          <cell r="AG253">
            <v>0</v>
          </cell>
          <cell r="AH253">
            <v>0</v>
          </cell>
          <cell r="AI253">
            <v>122149627</v>
          </cell>
          <cell r="AJ253">
            <v>0</v>
          </cell>
          <cell r="AK253">
            <v>0</v>
          </cell>
          <cell r="AL253">
            <v>327721447</v>
          </cell>
          <cell r="AM253">
            <v>327721447</v>
          </cell>
          <cell r="AN253">
            <v>0</v>
          </cell>
          <cell r="AO253">
            <v>0</v>
          </cell>
          <cell r="AP253" t="str">
            <v>Recursos Propios de Libre Destinación</v>
          </cell>
          <cell r="AQ253" t="str">
            <v>Recursos Propios de Libre Destinación</v>
          </cell>
        </row>
        <row r="254">
          <cell r="P254" t="str">
            <v>BP260054781010102</v>
          </cell>
          <cell r="Q254">
            <v>176</v>
          </cell>
          <cell r="R254" t="str">
            <v>Intervenir riesgos en salud  identificados en los territorios priorizados</v>
          </cell>
          <cell r="S254" t="str">
            <v>2-320202009</v>
          </cell>
          <cell r="T254" t="str">
            <v>Servicios para la comunidad, sociales y personales</v>
          </cell>
          <cell r="U254">
            <v>121000</v>
          </cell>
          <cell r="V254" t="str">
            <v>Ingresos corrientes de Libre Destinación</v>
          </cell>
          <cell r="W254" t="str">
            <v>Organismo</v>
          </cell>
          <cell r="X254" t="str">
            <v>SANTIAGO DE CALI</v>
          </cell>
          <cell r="Y254" t="str">
            <v>Actual</v>
          </cell>
          <cell r="Z254" t="str">
            <v>Inversión</v>
          </cell>
          <cell r="AA254">
            <v>205571820</v>
          </cell>
          <cell r="AB254">
            <v>627721436</v>
          </cell>
          <cell r="AC254">
            <v>627721436</v>
          </cell>
          <cell r="AD254">
            <v>205571820</v>
          </cell>
          <cell r="AE254">
            <v>205571820</v>
          </cell>
          <cell r="AF254">
            <v>0</v>
          </cell>
          <cell r="AG254">
            <v>0</v>
          </cell>
          <cell r="AH254">
            <v>0</v>
          </cell>
          <cell r="AI254">
            <v>422149616</v>
          </cell>
          <cell r="AJ254">
            <v>0</v>
          </cell>
          <cell r="AK254">
            <v>0</v>
          </cell>
          <cell r="AL254">
            <v>627721436</v>
          </cell>
          <cell r="AM254">
            <v>627721436</v>
          </cell>
          <cell r="AN254">
            <v>0</v>
          </cell>
          <cell r="AO254">
            <v>0</v>
          </cell>
          <cell r="AP254" t="str">
            <v>Recursos Propios de Libre Destinación</v>
          </cell>
          <cell r="AQ254" t="str">
            <v>Recursos Propios de Libre Destinación</v>
          </cell>
        </row>
        <row r="255">
          <cell r="P255" t="str">
            <v>BP260054781010103</v>
          </cell>
          <cell r="Q255">
            <v>177</v>
          </cell>
          <cell r="R255" t="str">
            <v>Analizar información de salud junto con EPS, IPS y comunidad</v>
          </cell>
          <cell r="S255" t="str">
            <v>2-320202009</v>
          </cell>
          <cell r="T255" t="str">
            <v>Servicios para la comunidad, sociales y personales</v>
          </cell>
          <cell r="U255">
            <v>121000</v>
          </cell>
          <cell r="V255" t="str">
            <v>Ingresos corrientes de Libre Destinación</v>
          </cell>
          <cell r="W255" t="str">
            <v>Organismo</v>
          </cell>
          <cell r="X255" t="str">
            <v>SANTIAGO DE CALI</v>
          </cell>
          <cell r="Y255" t="str">
            <v>Actual</v>
          </cell>
          <cell r="Z255" t="str">
            <v>Inversión</v>
          </cell>
          <cell r="AA255">
            <v>68523940</v>
          </cell>
          <cell r="AB255">
            <v>135740473</v>
          </cell>
          <cell r="AC255">
            <v>135740473</v>
          </cell>
          <cell r="AD255">
            <v>68523940</v>
          </cell>
          <cell r="AE255">
            <v>68523940</v>
          </cell>
          <cell r="AF255">
            <v>0</v>
          </cell>
          <cell r="AG255">
            <v>0</v>
          </cell>
          <cell r="AH255">
            <v>0</v>
          </cell>
          <cell r="AI255">
            <v>67216533</v>
          </cell>
          <cell r="AJ255">
            <v>0</v>
          </cell>
          <cell r="AK255">
            <v>0</v>
          </cell>
          <cell r="AL255">
            <v>135740473</v>
          </cell>
          <cell r="AM255">
            <v>135740473</v>
          </cell>
          <cell r="AN255">
            <v>0</v>
          </cell>
          <cell r="AO255">
            <v>0</v>
          </cell>
          <cell r="AP255" t="str">
            <v>Recursos Propios de Libre Destinación</v>
          </cell>
          <cell r="AQ255" t="str">
            <v>Recursos Propios de Libre Destinación</v>
          </cell>
        </row>
        <row r="256">
          <cell r="P256" t="str">
            <v>BP260054781010104</v>
          </cell>
          <cell r="Q256">
            <v>178</v>
          </cell>
          <cell r="R256" t="str">
            <v>Realizar la implementación de rutas específicas de atención con EPS, IPS y comunidad</v>
          </cell>
          <cell r="S256" t="str">
            <v>2-320202009</v>
          </cell>
          <cell r="T256" t="str">
            <v>Servicios para la comunidad, sociales y personales</v>
          </cell>
          <cell r="U256">
            <v>121000</v>
          </cell>
          <cell r="V256" t="str">
            <v>Ingresos corrientes de Libre Destinación</v>
          </cell>
          <cell r="W256" t="str">
            <v>Organismo</v>
          </cell>
          <cell r="X256" t="str">
            <v>SANTIAGO DE CALI</v>
          </cell>
          <cell r="Y256" t="str">
            <v>Actual</v>
          </cell>
          <cell r="Z256" t="str">
            <v>Inversión</v>
          </cell>
          <cell r="AA256">
            <v>68523940</v>
          </cell>
          <cell r="AB256">
            <v>139740480</v>
          </cell>
          <cell r="AC256">
            <v>139740480</v>
          </cell>
          <cell r="AD256">
            <v>68523940</v>
          </cell>
          <cell r="AE256">
            <v>68523940</v>
          </cell>
          <cell r="AF256">
            <v>0</v>
          </cell>
          <cell r="AG256">
            <v>0</v>
          </cell>
          <cell r="AH256">
            <v>0</v>
          </cell>
          <cell r="AI256">
            <v>71216540</v>
          </cell>
          <cell r="AJ256">
            <v>0</v>
          </cell>
          <cell r="AK256">
            <v>0</v>
          </cell>
          <cell r="AL256">
            <v>139740480</v>
          </cell>
          <cell r="AM256">
            <v>139740480</v>
          </cell>
          <cell r="AN256">
            <v>0</v>
          </cell>
          <cell r="AO256">
            <v>0</v>
          </cell>
          <cell r="AP256" t="str">
            <v>Recursos Propios de Libre Destinación</v>
          </cell>
          <cell r="AQ256" t="str">
            <v>Recursos Propios de Libre Destinación</v>
          </cell>
        </row>
        <row r="257">
          <cell r="P257" t="str">
            <v>BP260054781010105</v>
          </cell>
          <cell r="Q257">
            <v>179</v>
          </cell>
          <cell r="R257" t="str">
            <v>Realizar el plan de IEC de promoción de la salud y prevención de la enfermedad</v>
          </cell>
          <cell r="S257" t="str">
            <v>2-320202009</v>
          </cell>
          <cell r="T257" t="str">
            <v>Servicios para la comunidad, sociales y personales</v>
          </cell>
          <cell r="U257">
            <v>121000</v>
          </cell>
          <cell r="V257" t="str">
            <v>Ingresos corrientes de Libre Destinación</v>
          </cell>
          <cell r="W257" t="str">
            <v>Organismo</v>
          </cell>
          <cell r="X257" t="str">
            <v>SANTIAGO DE CALI</v>
          </cell>
          <cell r="Y257" t="str">
            <v>Actual</v>
          </cell>
          <cell r="Z257" t="str">
            <v>Inversión</v>
          </cell>
          <cell r="AA257">
            <v>137047880</v>
          </cell>
          <cell r="AB257">
            <v>279480959</v>
          </cell>
          <cell r="AC257">
            <v>279480959</v>
          </cell>
          <cell r="AD257">
            <v>137047880</v>
          </cell>
          <cell r="AE257">
            <v>137047880</v>
          </cell>
          <cell r="AF257">
            <v>0</v>
          </cell>
          <cell r="AG257">
            <v>0</v>
          </cell>
          <cell r="AH257">
            <v>0</v>
          </cell>
          <cell r="AI257">
            <v>142433079</v>
          </cell>
          <cell r="AJ257">
            <v>0</v>
          </cell>
          <cell r="AK257">
            <v>0</v>
          </cell>
          <cell r="AL257">
            <v>279480959</v>
          </cell>
          <cell r="AM257">
            <v>279480959</v>
          </cell>
          <cell r="AN257">
            <v>0</v>
          </cell>
          <cell r="AO257">
            <v>0</v>
          </cell>
          <cell r="AP257" t="str">
            <v>Recursos Propios de Libre Destinación</v>
          </cell>
          <cell r="AQ257" t="str">
            <v>Recursos Propios de Libre Destinación</v>
          </cell>
        </row>
        <row r="258">
          <cell r="P258" t="str">
            <v>BP260054781010107</v>
          </cell>
          <cell r="Q258">
            <v>181</v>
          </cell>
          <cell r="R258" t="str">
            <v>Realizar asistencia técnica y seguimiento a la gestión del riego en salud  en el marco de la estrategia de APS</v>
          </cell>
          <cell r="S258" t="str">
            <v>2-320202009</v>
          </cell>
          <cell r="T258" t="str">
            <v>Servicios para la comunidad, sociales y personales</v>
          </cell>
          <cell r="U258">
            <v>121000</v>
          </cell>
          <cell r="V258" t="str">
            <v>Ingresos corrientes de Libre Destinación</v>
          </cell>
          <cell r="W258" t="str">
            <v>Organismo</v>
          </cell>
          <cell r="X258" t="str">
            <v>SANTIAGO DE CALI</v>
          </cell>
          <cell r="Y258" t="str">
            <v>Actual</v>
          </cell>
          <cell r="Z258" t="str">
            <v>Inversión</v>
          </cell>
          <cell r="AA258">
            <v>114760600</v>
          </cell>
          <cell r="AB258">
            <v>96760600</v>
          </cell>
          <cell r="AC258">
            <v>95970000</v>
          </cell>
          <cell r="AD258">
            <v>95970000</v>
          </cell>
          <cell r="AE258">
            <v>95970000</v>
          </cell>
          <cell r="AF258">
            <v>0</v>
          </cell>
          <cell r="AG258">
            <v>0</v>
          </cell>
          <cell r="AH258">
            <v>-18000000</v>
          </cell>
          <cell r="AI258">
            <v>0</v>
          </cell>
          <cell r="AJ258">
            <v>0</v>
          </cell>
          <cell r="AK258">
            <v>0</v>
          </cell>
          <cell r="AL258">
            <v>95970000</v>
          </cell>
          <cell r="AM258">
            <v>95970000</v>
          </cell>
          <cell r="AN258">
            <v>0</v>
          </cell>
          <cell r="AO258">
            <v>790600</v>
          </cell>
          <cell r="AP258" t="str">
            <v>Recursos Propios de Libre Destinación</v>
          </cell>
          <cell r="AQ258" t="str">
            <v>Recursos Propios de Libre Destinación</v>
          </cell>
        </row>
        <row r="259">
          <cell r="P259" t="str">
            <v>BP260054781010106</v>
          </cell>
          <cell r="Q259">
            <v>180</v>
          </cell>
          <cell r="R259" t="str">
            <v>Realizar asistencia técnica y seguimiento a la gestión del riego en salud  en el marco de la estrategia de APS</v>
          </cell>
          <cell r="S259" t="str">
            <v>2-320202009</v>
          </cell>
          <cell r="T259" t="str">
            <v>Servicios para la comunidad, sociales y personales</v>
          </cell>
          <cell r="U259">
            <v>12420201</v>
          </cell>
          <cell r="V259" t="str">
            <v>SGP-Salud-Salud pública 11/12</v>
          </cell>
          <cell r="W259" t="str">
            <v>Organismo</v>
          </cell>
          <cell r="X259" t="str">
            <v>SANTIAGO DE CALI</v>
          </cell>
          <cell r="Y259" t="str">
            <v>Actual</v>
          </cell>
          <cell r="Z259" t="str">
            <v>Inversión</v>
          </cell>
          <cell r="AA259">
            <v>200000000</v>
          </cell>
          <cell r="AB259">
            <v>163000000</v>
          </cell>
          <cell r="AC259">
            <v>146790000</v>
          </cell>
          <cell r="AD259">
            <v>113260000</v>
          </cell>
          <cell r="AE259">
            <v>113260000</v>
          </cell>
          <cell r="AF259">
            <v>0</v>
          </cell>
          <cell r="AG259">
            <v>0</v>
          </cell>
          <cell r="AH259">
            <v>-37000000</v>
          </cell>
          <cell r="AI259">
            <v>0</v>
          </cell>
          <cell r="AJ259">
            <v>0</v>
          </cell>
          <cell r="AK259">
            <v>0</v>
          </cell>
          <cell r="AL259">
            <v>146790000</v>
          </cell>
          <cell r="AM259">
            <v>146790000</v>
          </cell>
          <cell r="AN259">
            <v>0</v>
          </cell>
          <cell r="AO259">
            <v>16210000</v>
          </cell>
          <cell r="AP259" t="str">
            <v>Recursos con Destinación específica del SGP</v>
          </cell>
          <cell r="AQ259" t="str">
            <v>Recursos con Destinacion Especifica</v>
          </cell>
        </row>
        <row r="260">
          <cell r="P260" t="str">
            <v>BP260054781010108</v>
          </cell>
          <cell r="Q260">
            <v>351</v>
          </cell>
          <cell r="R260" t="str">
            <v>Caracterizar la población residente en territorios priorizados</v>
          </cell>
          <cell r="S260" t="str">
            <v>2-320202009</v>
          </cell>
          <cell r="T260" t="str">
            <v>Servicios para la comunidad, sociales y personales</v>
          </cell>
          <cell r="U260">
            <v>12420201</v>
          </cell>
          <cell r="V260" t="str">
            <v>SGP-Salud-Salud pública 11/12</v>
          </cell>
          <cell r="W260" t="str">
            <v>Organismo</v>
          </cell>
          <cell r="X260" t="str">
            <v>SANTIAGO DE CALI</v>
          </cell>
          <cell r="Y260" t="str">
            <v>Actual</v>
          </cell>
          <cell r="Z260" t="str">
            <v>Inversión</v>
          </cell>
          <cell r="AA260">
            <v>0</v>
          </cell>
          <cell r="AB260">
            <v>16499992</v>
          </cell>
          <cell r="AC260">
            <v>16499992</v>
          </cell>
          <cell r="AD260">
            <v>0</v>
          </cell>
          <cell r="AE260">
            <v>0</v>
          </cell>
          <cell r="AF260">
            <v>0</v>
          </cell>
          <cell r="AG260">
            <v>0</v>
          </cell>
          <cell r="AH260">
            <v>0</v>
          </cell>
          <cell r="AI260">
            <v>16499992</v>
          </cell>
          <cell r="AJ260">
            <v>0</v>
          </cell>
          <cell r="AK260">
            <v>0</v>
          </cell>
          <cell r="AL260">
            <v>16499992</v>
          </cell>
          <cell r="AM260">
            <v>16499992</v>
          </cell>
          <cell r="AN260">
            <v>0</v>
          </cell>
          <cell r="AO260">
            <v>0</v>
          </cell>
          <cell r="AP260" t="str">
            <v>Recursos con Destinación específica del SGP</v>
          </cell>
          <cell r="AQ260" t="str">
            <v>Recursos con Destinacion Especifica</v>
          </cell>
        </row>
        <row r="261">
          <cell r="P261" t="str">
            <v>BP260054781010109</v>
          </cell>
          <cell r="Q261">
            <v>352</v>
          </cell>
          <cell r="R261" t="str">
            <v>Intervenir riesgos en salud  identificados en los territorios priorizados</v>
          </cell>
          <cell r="S261" t="str">
            <v>2-320202009</v>
          </cell>
          <cell r="T261" t="str">
            <v>Servicios para la comunidad, sociales y personales</v>
          </cell>
          <cell r="U261">
            <v>12420201</v>
          </cell>
          <cell r="V261" t="str">
            <v>SGP-Salud-Salud pública 11/12</v>
          </cell>
          <cell r="W261" t="str">
            <v>Organismo</v>
          </cell>
          <cell r="X261" t="str">
            <v>SANTIAGO DE CALI</v>
          </cell>
          <cell r="Y261" t="str">
            <v>Actual</v>
          </cell>
          <cell r="Z261" t="str">
            <v>Inversión</v>
          </cell>
          <cell r="AA261">
            <v>0</v>
          </cell>
          <cell r="AB261">
            <v>16500002</v>
          </cell>
          <cell r="AC261">
            <v>16500002</v>
          </cell>
          <cell r="AD261">
            <v>0</v>
          </cell>
          <cell r="AE261">
            <v>0</v>
          </cell>
          <cell r="AF261">
            <v>0</v>
          </cell>
          <cell r="AG261">
            <v>0</v>
          </cell>
          <cell r="AH261">
            <v>0</v>
          </cell>
          <cell r="AI261">
            <v>16500002</v>
          </cell>
          <cell r="AJ261">
            <v>0</v>
          </cell>
          <cell r="AK261">
            <v>0</v>
          </cell>
          <cell r="AL261">
            <v>16500002</v>
          </cell>
          <cell r="AM261">
            <v>16500002</v>
          </cell>
          <cell r="AN261">
            <v>0</v>
          </cell>
          <cell r="AO261">
            <v>0</v>
          </cell>
          <cell r="AP261" t="str">
            <v>Recursos con Destinación específica del SGP</v>
          </cell>
          <cell r="AQ261" t="str">
            <v>Recursos con Destinacion Especifica</v>
          </cell>
        </row>
        <row r="262">
          <cell r="P262" t="str">
            <v>BP260054781010110</v>
          </cell>
          <cell r="Q262">
            <v>353</v>
          </cell>
          <cell r="R262" t="str">
            <v>Analizar información de salud junto con EPS, IPS y comunidad</v>
          </cell>
          <cell r="S262" t="str">
            <v>2-320202009</v>
          </cell>
          <cell r="T262" t="str">
            <v>Servicios para la comunidad, sociales y personales</v>
          </cell>
          <cell r="U262">
            <v>12420201</v>
          </cell>
          <cell r="V262" t="str">
            <v>SGP-Salud-Salud pública 11/12</v>
          </cell>
          <cell r="W262" t="str">
            <v>Organismo</v>
          </cell>
          <cell r="X262" t="str">
            <v>SANTIAGO DE CALI</v>
          </cell>
          <cell r="Y262" t="str">
            <v>Actual</v>
          </cell>
          <cell r="Z262" t="str">
            <v>Inversión</v>
          </cell>
          <cell r="AA262">
            <v>0</v>
          </cell>
          <cell r="AB262">
            <v>4000006</v>
          </cell>
          <cell r="AC262">
            <v>4000006</v>
          </cell>
          <cell r="AD262">
            <v>0</v>
          </cell>
          <cell r="AE262">
            <v>0</v>
          </cell>
          <cell r="AF262">
            <v>0</v>
          </cell>
          <cell r="AG262">
            <v>0</v>
          </cell>
          <cell r="AH262">
            <v>0</v>
          </cell>
          <cell r="AI262">
            <v>4000006</v>
          </cell>
          <cell r="AJ262">
            <v>0</v>
          </cell>
          <cell r="AK262">
            <v>0</v>
          </cell>
          <cell r="AL262">
            <v>4000006</v>
          </cell>
          <cell r="AM262">
            <v>4000006</v>
          </cell>
          <cell r="AN262">
            <v>0</v>
          </cell>
          <cell r="AO262">
            <v>0</v>
          </cell>
          <cell r="AP262" t="str">
            <v>Recursos con Destinación específica del SGP</v>
          </cell>
          <cell r="AQ262" t="str">
            <v>Recursos con Destinacion Especifica</v>
          </cell>
        </row>
        <row r="263">
          <cell r="P263" t="str">
            <v>BP260054781010113</v>
          </cell>
          <cell r="Q263">
            <v>330</v>
          </cell>
          <cell r="R263" t="str">
            <v>Caracterizar la población residente en territorios priorizados</v>
          </cell>
          <cell r="S263" t="str">
            <v>2-320202009</v>
          </cell>
          <cell r="T263" t="str">
            <v>Servicios para la comunidad, sociales y personales</v>
          </cell>
          <cell r="U263" t="str">
            <v>F133702</v>
          </cell>
          <cell r="V263" t="str">
            <v>R.B. R.F. SGP-Salud-Salud pública</v>
          </cell>
          <cell r="W263" t="str">
            <v>Organismo</v>
          </cell>
          <cell r="X263" t="str">
            <v>SANTIAGO DE CALI</v>
          </cell>
          <cell r="Y263" t="str">
            <v>Balance</v>
          </cell>
          <cell r="Z263" t="str">
            <v>Inversión</v>
          </cell>
          <cell r="AA263">
            <v>0</v>
          </cell>
          <cell r="AB263">
            <v>366000000</v>
          </cell>
          <cell r="AC263">
            <v>366000000</v>
          </cell>
          <cell r="AD263">
            <v>0</v>
          </cell>
          <cell r="AE263">
            <v>0</v>
          </cell>
          <cell r="AF263">
            <v>0</v>
          </cell>
          <cell r="AG263">
            <v>366000000</v>
          </cell>
          <cell r="AH263">
            <v>0</v>
          </cell>
          <cell r="AI263">
            <v>0</v>
          </cell>
          <cell r="AJ263">
            <v>0</v>
          </cell>
          <cell r="AK263">
            <v>0</v>
          </cell>
          <cell r="AL263">
            <v>366000000</v>
          </cell>
          <cell r="AM263">
            <v>366000000</v>
          </cell>
          <cell r="AN263">
            <v>0</v>
          </cell>
          <cell r="AO263">
            <v>0</v>
          </cell>
          <cell r="AP263" t="str">
            <v>Recursos con Destinación específica del SGP</v>
          </cell>
          <cell r="AQ263" t="str">
            <v>Recursos con Destinacion Especifica</v>
          </cell>
        </row>
        <row r="264">
          <cell r="P264" t="str">
            <v>BP260054781010114</v>
          </cell>
          <cell r="Q264">
            <v>331</v>
          </cell>
          <cell r="R264" t="str">
            <v>Analizar información de salud junto con EPS, IPS y comunidad</v>
          </cell>
          <cell r="S264" t="str">
            <v>2-320202009</v>
          </cell>
          <cell r="T264" t="str">
            <v>Servicios para la comunidad, sociales y personales</v>
          </cell>
          <cell r="U264" t="str">
            <v>F133702</v>
          </cell>
          <cell r="V264" t="str">
            <v>R.B. R.F. SGP-Salud-Salud pública</v>
          </cell>
          <cell r="W264" t="str">
            <v>Organismo</v>
          </cell>
          <cell r="X264" t="str">
            <v>SANTIAGO DE CALI</v>
          </cell>
          <cell r="Y264" t="str">
            <v>Balance</v>
          </cell>
          <cell r="Z264" t="str">
            <v>Inversión</v>
          </cell>
          <cell r="AA264">
            <v>0</v>
          </cell>
          <cell r="AB264">
            <v>42000000</v>
          </cell>
          <cell r="AC264">
            <v>42000000</v>
          </cell>
          <cell r="AD264">
            <v>0</v>
          </cell>
          <cell r="AE264">
            <v>0</v>
          </cell>
          <cell r="AF264">
            <v>0</v>
          </cell>
          <cell r="AG264">
            <v>42000000</v>
          </cell>
          <cell r="AH264">
            <v>0</v>
          </cell>
          <cell r="AI264">
            <v>0</v>
          </cell>
          <cell r="AJ264">
            <v>0</v>
          </cell>
          <cell r="AK264">
            <v>0</v>
          </cell>
          <cell r="AL264">
            <v>42000000</v>
          </cell>
          <cell r="AM264">
            <v>42000000</v>
          </cell>
          <cell r="AN264">
            <v>0</v>
          </cell>
          <cell r="AO264">
            <v>0</v>
          </cell>
          <cell r="AP264" t="str">
            <v>Recursos con Destinación específica del SGP</v>
          </cell>
          <cell r="AQ264" t="str">
            <v>Recursos con Destinacion Especifica</v>
          </cell>
        </row>
        <row r="265">
          <cell r="P265" t="str">
            <v>BP260054781010115</v>
          </cell>
          <cell r="Q265">
            <v>332</v>
          </cell>
          <cell r="R265" t="str">
            <v>Realizar la implementación de rutas específicas de atención con EPS, IPS y comunidad.</v>
          </cell>
          <cell r="S265" t="str">
            <v>2-320202009</v>
          </cell>
          <cell r="T265" t="str">
            <v>Servicios para la comunidad, sociales y personales</v>
          </cell>
          <cell r="U265" t="str">
            <v>F133702</v>
          </cell>
          <cell r="V265" t="str">
            <v>R.B. R.F. SGP-Salud-Salud pública</v>
          </cell>
          <cell r="W265" t="str">
            <v>Organismo</v>
          </cell>
          <cell r="X265" t="str">
            <v>SANTIAGO DE CALI</v>
          </cell>
          <cell r="Y265" t="str">
            <v>Balance</v>
          </cell>
          <cell r="Z265" t="str">
            <v>Inversión</v>
          </cell>
          <cell r="AA265">
            <v>0</v>
          </cell>
          <cell r="AB265">
            <v>42000000</v>
          </cell>
          <cell r="AC265">
            <v>42000000</v>
          </cell>
          <cell r="AD265">
            <v>0</v>
          </cell>
          <cell r="AE265">
            <v>0</v>
          </cell>
          <cell r="AF265">
            <v>0</v>
          </cell>
          <cell r="AG265">
            <v>42000000</v>
          </cell>
          <cell r="AH265">
            <v>0</v>
          </cell>
          <cell r="AI265">
            <v>0</v>
          </cell>
          <cell r="AJ265">
            <v>0</v>
          </cell>
          <cell r="AK265">
            <v>0</v>
          </cell>
          <cell r="AL265">
            <v>42000000</v>
          </cell>
          <cell r="AM265">
            <v>42000000</v>
          </cell>
          <cell r="AN265">
            <v>0</v>
          </cell>
          <cell r="AO265">
            <v>0</v>
          </cell>
          <cell r="AP265" t="str">
            <v>Recursos con Destinación específica del SGP</v>
          </cell>
          <cell r="AQ265" t="str">
            <v>Recursos con Destinacion Especifica</v>
          </cell>
        </row>
        <row r="266">
          <cell r="P266" t="str">
            <v>BP260054781010116</v>
          </cell>
          <cell r="Q266">
            <v>333</v>
          </cell>
          <cell r="R266" t="str">
            <v>Intervenir riesgos en salud  identificados en los territorios priorizados</v>
          </cell>
          <cell r="S266" t="str">
            <v>2-320202009</v>
          </cell>
          <cell r="T266" t="str">
            <v>Servicios para la comunidad, sociales y personales</v>
          </cell>
          <cell r="U266" t="str">
            <v>F133702</v>
          </cell>
          <cell r="V266" t="str">
            <v>R.B. R.F. SGP-Salud-Salud pública</v>
          </cell>
          <cell r="W266" t="str">
            <v>Organismo</v>
          </cell>
          <cell r="X266" t="str">
            <v>SANTIAGO DE CALI</v>
          </cell>
          <cell r="Y266" t="str">
            <v>Balance</v>
          </cell>
          <cell r="Z266" t="str">
            <v>Inversión</v>
          </cell>
          <cell r="AA266">
            <v>0</v>
          </cell>
          <cell r="AB266">
            <v>66000000</v>
          </cell>
          <cell r="AC266">
            <v>66000000</v>
          </cell>
          <cell r="AD266">
            <v>0</v>
          </cell>
          <cell r="AE266">
            <v>0</v>
          </cell>
          <cell r="AF266">
            <v>0</v>
          </cell>
          <cell r="AG266">
            <v>66000000</v>
          </cell>
          <cell r="AH266">
            <v>0</v>
          </cell>
          <cell r="AI266">
            <v>0</v>
          </cell>
          <cell r="AJ266">
            <v>0</v>
          </cell>
          <cell r="AK266">
            <v>0</v>
          </cell>
          <cell r="AL266">
            <v>66000000</v>
          </cell>
          <cell r="AM266">
            <v>66000000</v>
          </cell>
          <cell r="AN266">
            <v>0</v>
          </cell>
          <cell r="AO266">
            <v>0</v>
          </cell>
          <cell r="AP266" t="str">
            <v>Recursos con Destinación específica del SGP</v>
          </cell>
          <cell r="AQ266" t="str">
            <v>Recursos con Destinacion Especifica</v>
          </cell>
        </row>
        <row r="267">
          <cell r="P267" t="str">
            <v>BP260054781010117</v>
          </cell>
          <cell r="Q267">
            <v>334</v>
          </cell>
          <cell r="R267" t="str">
            <v>Realizar el plan de IEC de promoción de la salud y prevención de la enfermedad.</v>
          </cell>
          <cell r="S267" t="str">
            <v>2-320202009</v>
          </cell>
          <cell r="T267" t="str">
            <v>Servicios para la comunidad, sociales y personales</v>
          </cell>
          <cell r="U267" t="str">
            <v>F133702</v>
          </cell>
          <cell r="V267" t="str">
            <v>R.B. R.F. SGP-Salud-Salud pública</v>
          </cell>
          <cell r="W267" t="str">
            <v>Organismo</v>
          </cell>
          <cell r="X267" t="str">
            <v>SANTIAGO DE CALI</v>
          </cell>
          <cell r="Y267" t="str">
            <v>Balance</v>
          </cell>
          <cell r="Z267" t="str">
            <v>Inversión</v>
          </cell>
          <cell r="AA267">
            <v>0</v>
          </cell>
          <cell r="AB267">
            <v>84000000</v>
          </cell>
          <cell r="AC267">
            <v>84000000</v>
          </cell>
          <cell r="AD267">
            <v>0</v>
          </cell>
          <cell r="AE267">
            <v>0</v>
          </cell>
          <cell r="AF267">
            <v>0</v>
          </cell>
          <cell r="AG267">
            <v>84000000</v>
          </cell>
          <cell r="AH267">
            <v>0</v>
          </cell>
          <cell r="AI267">
            <v>0</v>
          </cell>
          <cell r="AJ267">
            <v>0</v>
          </cell>
          <cell r="AK267">
            <v>0</v>
          </cell>
          <cell r="AL267">
            <v>84000000</v>
          </cell>
          <cell r="AM267">
            <v>84000000</v>
          </cell>
          <cell r="AN267">
            <v>0</v>
          </cell>
          <cell r="AO267">
            <v>0</v>
          </cell>
          <cell r="AP267" t="str">
            <v>Recursos con Destinación específica del SGP</v>
          </cell>
          <cell r="AQ267" t="str">
            <v>Recursos con Destinacion Especifica</v>
          </cell>
        </row>
        <row r="268">
          <cell r="P268" t="str">
            <v>BP260054791010119</v>
          </cell>
          <cell r="Q268" t="e">
            <v>#N/A</v>
          </cell>
          <cell r="R268" t="str">
            <v>Realizar acciones en Promoción de la Salud en los diferentes entornos y momentos de cursos de vida.</v>
          </cell>
          <cell r="S268" t="str">
            <v>2-320202009</v>
          </cell>
          <cell r="T268" t="str">
            <v>Servicios para la comunidad, sociales y personales</v>
          </cell>
          <cell r="U268">
            <v>121000</v>
          </cell>
          <cell r="V268" t="str">
            <v>Ingresos corrientes de Libre Destinación</v>
          </cell>
          <cell r="W268" t="str">
            <v>Organismo</v>
          </cell>
          <cell r="X268" t="str">
            <v>SANTIAGO DE CALI</v>
          </cell>
          <cell r="Y268" t="str">
            <v>Actual</v>
          </cell>
          <cell r="Z268" t="str">
            <v>Inversión</v>
          </cell>
          <cell r="AA268">
            <v>0</v>
          </cell>
          <cell r="AB268">
            <v>522782900</v>
          </cell>
          <cell r="AC268">
            <v>0</v>
          </cell>
          <cell r="AD268">
            <v>0</v>
          </cell>
          <cell r="AE268">
            <v>0</v>
          </cell>
          <cell r="AF268">
            <v>0</v>
          </cell>
          <cell r="AG268">
            <v>0</v>
          </cell>
          <cell r="AH268">
            <v>0</v>
          </cell>
          <cell r="AI268">
            <v>522782900</v>
          </cell>
          <cell r="AJ268">
            <v>0</v>
          </cell>
          <cell r="AK268">
            <v>0</v>
          </cell>
          <cell r="AL268">
            <v>0</v>
          </cell>
          <cell r="AM268">
            <v>0</v>
          </cell>
          <cell r="AN268">
            <v>0</v>
          </cell>
          <cell r="AO268">
            <v>522782900</v>
          </cell>
          <cell r="AP268" t="str">
            <v>Recursos Propios de Libre Destinación</v>
          </cell>
          <cell r="AQ268" t="str">
            <v>Recursos Propios de Libre Destinación</v>
          </cell>
        </row>
        <row r="269">
          <cell r="P269" t="str">
            <v>BP260054791010141</v>
          </cell>
          <cell r="Q269" t="e">
            <v>#N/A</v>
          </cell>
          <cell r="R269" t="str">
            <v>Difundir estrategias de promoción, información y comunicación para los programas de atención en salud pública.</v>
          </cell>
          <cell r="S269" t="str">
            <v>2-320202009</v>
          </cell>
          <cell r="T269" t="str">
            <v>Servicios para la comunidad, sociales y personales</v>
          </cell>
          <cell r="U269">
            <v>121000</v>
          </cell>
          <cell r="V269" t="str">
            <v>Ingresos corrientes de Libre Destinación</v>
          </cell>
          <cell r="W269" t="str">
            <v>Organismo</v>
          </cell>
          <cell r="X269" t="str">
            <v>SANTIAGO DE CALI</v>
          </cell>
          <cell r="Y269" t="str">
            <v>Actual</v>
          </cell>
          <cell r="Z269" t="str">
            <v>Inversión</v>
          </cell>
          <cell r="AA269">
            <v>0</v>
          </cell>
          <cell r="AB269">
            <v>477217100</v>
          </cell>
          <cell r="AC269">
            <v>0</v>
          </cell>
          <cell r="AD269">
            <v>0</v>
          </cell>
          <cell r="AE269">
            <v>0</v>
          </cell>
          <cell r="AF269">
            <v>0</v>
          </cell>
          <cell r="AG269">
            <v>0</v>
          </cell>
          <cell r="AH269">
            <v>0</v>
          </cell>
          <cell r="AI269">
            <v>477217100</v>
          </cell>
          <cell r="AJ269">
            <v>0</v>
          </cell>
          <cell r="AK269">
            <v>0</v>
          </cell>
          <cell r="AL269">
            <v>0</v>
          </cell>
          <cell r="AM269">
            <v>0</v>
          </cell>
          <cell r="AN269">
            <v>0</v>
          </cell>
          <cell r="AO269">
            <v>477217100</v>
          </cell>
          <cell r="AP269" t="str">
            <v>Recursos Propios de Libre Destinación</v>
          </cell>
          <cell r="AQ269" t="str">
            <v>Recursos Propios de Libre Destinación</v>
          </cell>
        </row>
        <row r="270">
          <cell r="P270" t="str">
            <v>BP260054791010109</v>
          </cell>
          <cell r="Q270">
            <v>184</v>
          </cell>
          <cell r="R270" t="str">
            <v>Monitorear las políticas públicas, estrategias y programas de salud pública.</v>
          </cell>
          <cell r="S270" t="str">
            <v>2-320202009</v>
          </cell>
          <cell r="T270" t="str">
            <v>Servicios para la comunidad, sociales y personales</v>
          </cell>
          <cell r="U270">
            <v>12420201</v>
          </cell>
          <cell r="V270" t="str">
            <v>SGP-Salud-Salud pública 11/12</v>
          </cell>
          <cell r="W270" t="str">
            <v>Organismo</v>
          </cell>
          <cell r="X270" t="str">
            <v>SANTIAGO DE CALI</v>
          </cell>
          <cell r="Y270" t="str">
            <v>Actual</v>
          </cell>
          <cell r="Z270" t="str">
            <v>Inversión</v>
          </cell>
          <cell r="AA270">
            <v>254123100</v>
          </cell>
          <cell r="AB270">
            <v>254123100</v>
          </cell>
          <cell r="AC270">
            <v>250823100</v>
          </cell>
          <cell r="AD270">
            <v>155294974</v>
          </cell>
          <cell r="AE270">
            <v>155294974</v>
          </cell>
          <cell r="AF270">
            <v>0</v>
          </cell>
          <cell r="AG270">
            <v>0</v>
          </cell>
          <cell r="AH270">
            <v>0</v>
          </cell>
          <cell r="AI270">
            <v>0</v>
          </cell>
          <cell r="AJ270">
            <v>0</v>
          </cell>
          <cell r="AK270">
            <v>0</v>
          </cell>
          <cell r="AL270">
            <v>250823100</v>
          </cell>
          <cell r="AM270">
            <v>250823100</v>
          </cell>
          <cell r="AN270">
            <v>0</v>
          </cell>
          <cell r="AO270">
            <v>3300000</v>
          </cell>
          <cell r="AP270" t="str">
            <v>Recursos con Destinación específica del SGP</v>
          </cell>
          <cell r="AQ270" t="str">
            <v>Recursos con Destinacion Especifica</v>
          </cell>
        </row>
        <row r="271">
          <cell r="P271" t="str">
            <v>BP260054791010116</v>
          </cell>
          <cell r="Q271">
            <v>185</v>
          </cell>
          <cell r="R271" t="str">
            <v>Implementar estrategias para la promoción, prevención y hábitos saludables en los diferentes entornos y cursos de vida en el marco de la Salud Pública.</v>
          </cell>
          <cell r="S271" t="str">
            <v>2-320202009</v>
          </cell>
          <cell r="T271" t="str">
            <v>Servicios para la comunidad, sociales y personales</v>
          </cell>
          <cell r="U271">
            <v>12420201</v>
          </cell>
          <cell r="V271" t="str">
            <v>SGP-Salud-Salud pública 11/12</v>
          </cell>
          <cell r="W271" t="str">
            <v>Organismo</v>
          </cell>
          <cell r="X271" t="str">
            <v>SANTIAGO DE CALI</v>
          </cell>
          <cell r="Y271" t="str">
            <v>Actual</v>
          </cell>
          <cell r="Z271" t="str">
            <v>Inversión</v>
          </cell>
          <cell r="AA271">
            <v>1255428300</v>
          </cell>
          <cell r="AB271">
            <v>1255428300</v>
          </cell>
          <cell r="AC271">
            <v>1002275706</v>
          </cell>
          <cell r="AD271">
            <v>738880555</v>
          </cell>
          <cell r="AE271">
            <v>718188555</v>
          </cell>
          <cell r="AF271">
            <v>0</v>
          </cell>
          <cell r="AG271">
            <v>0</v>
          </cell>
          <cell r="AH271">
            <v>0</v>
          </cell>
          <cell r="AI271">
            <v>0</v>
          </cell>
          <cell r="AJ271">
            <v>0</v>
          </cell>
          <cell r="AK271">
            <v>0</v>
          </cell>
          <cell r="AL271">
            <v>1042264706</v>
          </cell>
          <cell r="AM271">
            <v>1002275706</v>
          </cell>
          <cell r="AN271">
            <v>39989000</v>
          </cell>
          <cell r="AO271">
            <v>213163594</v>
          </cell>
          <cell r="AP271" t="str">
            <v>Recursos con Destinación específica del SGP</v>
          </cell>
          <cell r="AQ271" t="str">
            <v>Recursos con Destinacion Especifica</v>
          </cell>
        </row>
        <row r="272">
          <cell r="P272" t="str">
            <v>BP260054791010118</v>
          </cell>
          <cell r="Q272">
            <v>186</v>
          </cell>
          <cell r="R272" t="str">
            <v>Reportar la información en las diferentes fuentes de Salud Pública.</v>
          </cell>
          <cell r="S272" t="str">
            <v>2-320202009</v>
          </cell>
          <cell r="T272" t="str">
            <v>Servicios para la comunidad, sociales y personales</v>
          </cell>
          <cell r="U272">
            <v>12420201</v>
          </cell>
          <cell r="V272" t="str">
            <v>SGP-Salud-Salud pública 11/12</v>
          </cell>
          <cell r="W272" t="str">
            <v>Organismo</v>
          </cell>
          <cell r="X272" t="str">
            <v>SANTIAGO DE CALI</v>
          </cell>
          <cell r="Y272" t="str">
            <v>Actual</v>
          </cell>
          <cell r="Z272" t="str">
            <v>Inversión</v>
          </cell>
          <cell r="AA272">
            <v>770772450</v>
          </cell>
          <cell r="AB272">
            <v>770772450</v>
          </cell>
          <cell r="AC272">
            <v>768087450</v>
          </cell>
          <cell r="AD272">
            <v>620149877</v>
          </cell>
          <cell r="AE272">
            <v>620149877</v>
          </cell>
          <cell r="AF272">
            <v>0</v>
          </cell>
          <cell r="AG272">
            <v>0</v>
          </cell>
          <cell r="AH272">
            <v>0</v>
          </cell>
          <cell r="AI272">
            <v>0</v>
          </cell>
          <cell r="AJ272">
            <v>0</v>
          </cell>
          <cell r="AK272">
            <v>0</v>
          </cell>
          <cell r="AL272">
            <v>770772450</v>
          </cell>
          <cell r="AM272">
            <v>768087450</v>
          </cell>
          <cell r="AN272">
            <v>2685000</v>
          </cell>
          <cell r="AO272">
            <v>0</v>
          </cell>
          <cell r="AP272" t="str">
            <v>Recursos con Destinación específica del SGP</v>
          </cell>
          <cell r="AQ272" t="str">
            <v>Recursos con Destinacion Especifica</v>
          </cell>
        </row>
        <row r="273">
          <cell r="P273" t="str">
            <v>BP260054791010120</v>
          </cell>
          <cell r="Q273">
            <v>187</v>
          </cell>
          <cell r="R273" t="str">
            <v>Realizar acciones en Promoción de la Salud en los diferentes entornos y momentos de cursos de vida.</v>
          </cell>
          <cell r="S273" t="str">
            <v>2-320202009</v>
          </cell>
          <cell r="T273" t="str">
            <v>Servicios para la comunidad, sociales y personales</v>
          </cell>
          <cell r="U273">
            <v>12420201</v>
          </cell>
          <cell r="V273" t="str">
            <v>SGP-Salud-Salud pública 11/12</v>
          </cell>
          <cell r="W273" t="str">
            <v>Organismo</v>
          </cell>
          <cell r="X273" t="str">
            <v>SANTIAGO DE CALI</v>
          </cell>
          <cell r="Y273" t="str">
            <v>Actual</v>
          </cell>
          <cell r="Z273" t="str">
            <v>Inversión</v>
          </cell>
          <cell r="AA273">
            <v>501746300</v>
          </cell>
          <cell r="AB273">
            <v>501746300</v>
          </cell>
          <cell r="AC273">
            <v>347454000</v>
          </cell>
          <cell r="AD273">
            <v>261841500</v>
          </cell>
          <cell r="AE273">
            <v>261841500</v>
          </cell>
          <cell r="AF273">
            <v>0</v>
          </cell>
          <cell r="AG273">
            <v>0</v>
          </cell>
          <cell r="AH273">
            <v>0</v>
          </cell>
          <cell r="AI273">
            <v>0</v>
          </cell>
          <cell r="AJ273">
            <v>0</v>
          </cell>
          <cell r="AK273">
            <v>0</v>
          </cell>
          <cell r="AL273">
            <v>347454000</v>
          </cell>
          <cell r="AM273">
            <v>347454000</v>
          </cell>
          <cell r="AN273">
            <v>0</v>
          </cell>
          <cell r="AO273">
            <v>154292300</v>
          </cell>
          <cell r="AP273" t="str">
            <v>Recursos con Destinación específica del SGP</v>
          </cell>
          <cell r="AQ273" t="str">
            <v>Recursos con Destinacion Especifica</v>
          </cell>
        </row>
        <row r="274">
          <cell r="P274" t="str">
            <v>BP260054791010122</v>
          </cell>
          <cell r="Q274">
            <v>188</v>
          </cell>
          <cell r="R274" t="str">
            <v>Desarrollar Capacidades en los actores del Sistema General de Seguridad Social en Salud</v>
          </cell>
          <cell r="S274" t="str">
            <v>2-320202009</v>
          </cell>
          <cell r="T274" t="str">
            <v>Servicios para la comunidad, sociales y personales</v>
          </cell>
          <cell r="U274">
            <v>12420201</v>
          </cell>
          <cell r="V274" t="str">
            <v>SGP-Salud-Salud pública 11/12</v>
          </cell>
          <cell r="W274" t="str">
            <v>Organismo</v>
          </cell>
          <cell r="X274" t="str">
            <v>SANTIAGO DE CALI</v>
          </cell>
          <cell r="Y274" t="str">
            <v>Actual</v>
          </cell>
          <cell r="Z274" t="str">
            <v>Inversión</v>
          </cell>
          <cell r="AA274">
            <v>2196326150</v>
          </cell>
          <cell r="AB274">
            <v>2196326150</v>
          </cell>
          <cell r="AC274">
            <v>2184914150</v>
          </cell>
          <cell r="AD274">
            <v>1576432000</v>
          </cell>
          <cell r="AE274">
            <v>1574404000</v>
          </cell>
          <cell r="AF274">
            <v>0</v>
          </cell>
          <cell r="AG274">
            <v>0</v>
          </cell>
          <cell r="AH274">
            <v>0</v>
          </cell>
          <cell r="AI274">
            <v>0</v>
          </cell>
          <cell r="AJ274">
            <v>0</v>
          </cell>
          <cell r="AK274">
            <v>0</v>
          </cell>
          <cell r="AL274">
            <v>2196326150</v>
          </cell>
          <cell r="AM274">
            <v>2184914150</v>
          </cell>
          <cell r="AN274">
            <v>11412000</v>
          </cell>
          <cell r="AO274">
            <v>0</v>
          </cell>
          <cell r="AP274" t="str">
            <v>Recursos con Destinación específica del SGP</v>
          </cell>
          <cell r="AQ274" t="str">
            <v>Recursos con Destinacion Especifica</v>
          </cell>
        </row>
        <row r="275">
          <cell r="P275" t="str">
            <v>BP260054791010125</v>
          </cell>
          <cell r="Q275">
            <v>189</v>
          </cell>
          <cell r="R275" t="str">
            <v>Realizar el seguimiento al Plan de Salud Pública de Intervenciones Colectivas - PIC en el Distrito.</v>
          </cell>
          <cell r="S275" t="str">
            <v>2-320202009</v>
          </cell>
          <cell r="T275" t="str">
            <v>Servicios para la comunidad, sociales y personales</v>
          </cell>
          <cell r="U275">
            <v>12420201</v>
          </cell>
          <cell r="V275" t="str">
            <v>SGP-Salud-Salud pública 11/12</v>
          </cell>
          <cell r="W275" t="str">
            <v>Organismo</v>
          </cell>
          <cell r="X275" t="str">
            <v>SANTIAGO DE CALI</v>
          </cell>
          <cell r="Y275" t="str">
            <v>Actual</v>
          </cell>
          <cell r="Z275" t="str">
            <v>Inversión</v>
          </cell>
          <cell r="AA275">
            <v>2071076016</v>
          </cell>
          <cell r="AB275">
            <v>2071076016</v>
          </cell>
          <cell r="AC275">
            <v>2071076016</v>
          </cell>
          <cell r="AD275">
            <v>1128765204</v>
          </cell>
          <cell r="AE275">
            <v>1128765204</v>
          </cell>
          <cell r="AF275">
            <v>0</v>
          </cell>
          <cell r="AG275">
            <v>0</v>
          </cell>
          <cell r="AH275">
            <v>0</v>
          </cell>
          <cell r="AI275">
            <v>0</v>
          </cell>
          <cell r="AJ275">
            <v>0</v>
          </cell>
          <cell r="AK275">
            <v>0</v>
          </cell>
          <cell r="AL275">
            <v>2071076016</v>
          </cell>
          <cell r="AM275">
            <v>2071076016</v>
          </cell>
          <cell r="AN275">
            <v>0</v>
          </cell>
          <cell r="AO275">
            <v>0</v>
          </cell>
          <cell r="AP275" t="str">
            <v>Recursos con Destinación específica del SGP</v>
          </cell>
          <cell r="AQ275" t="str">
            <v>Recursos con Destinacion Especifica</v>
          </cell>
        </row>
        <row r="276">
          <cell r="P276" t="str">
            <v>BP260054791010126</v>
          </cell>
          <cell r="Q276">
            <v>190</v>
          </cell>
          <cell r="R276" t="str">
            <v>Realizar el seguimiento al Plan de Salud Pública de Intervenciones Colectivas - PIC en el Distrito.</v>
          </cell>
          <cell r="S276" t="str">
            <v>2-320202009</v>
          </cell>
          <cell r="T276" t="str">
            <v>Servicios para la comunidad, sociales y personales</v>
          </cell>
          <cell r="U276">
            <v>12420202</v>
          </cell>
          <cell r="V276" t="str">
            <v>SGP-Salud-Salud pública 12/12</v>
          </cell>
          <cell r="W276" t="str">
            <v>Organismo</v>
          </cell>
          <cell r="X276" t="str">
            <v>SANTIAGO DE CALI</v>
          </cell>
          <cell r="Y276" t="str">
            <v>Actual</v>
          </cell>
          <cell r="Z276" t="str">
            <v>Inversión</v>
          </cell>
          <cell r="AA276">
            <v>95298984</v>
          </cell>
          <cell r="AB276">
            <v>95298984</v>
          </cell>
          <cell r="AC276">
            <v>95298984</v>
          </cell>
          <cell r="AD276">
            <v>19059796</v>
          </cell>
          <cell r="AE276">
            <v>19059796</v>
          </cell>
          <cell r="AF276">
            <v>0</v>
          </cell>
          <cell r="AG276">
            <v>0</v>
          </cell>
          <cell r="AH276">
            <v>0</v>
          </cell>
          <cell r="AI276">
            <v>0</v>
          </cell>
          <cell r="AJ276">
            <v>0</v>
          </cell>
          <cell r="AK276">
            <v>0</v>
          </cell>
          <cell r="AL276">
            <v>95298984</v>
          </cell>
          <cell r="AM276">
            <v>95298984</v>
          </cell>
          <cell r="AN276">
            <v>0</v>
          </cell>
          <cell r="AO276">
            <v>0</v>
          </cell>
          <cell r="AP276" t="str">
            <v>Recursos con Destinación específica del SGP</v>
          </cell>
          <cell r="AQ276" t="str">
            <v>Recursos con Destinacion Especifica</v>
          </cell>
        </row>
        <row r="277">
          <cell r="P277" t="str">
            <v>BP260054791010129</v>
          </cell>
          <cell r="Q277">
            <v>191</v>
          </cell>
          <cell r="R277" t="str">
            <v>Coordinar acciones intersectoriales para la atención integral en salud.</v>
          </cell>
          <cell r="S277" t="str">
            <v>2-320202009</v>
          </cell>
          <cell r="T277" t="str">
            <v>Servicios para la comunidad, sociales y personales</v>
          </cell>
          <cell r="U277">
            <v>12420202</v>
          </cell>
          <cell r="V277" t="str">
            <v>SGP-Salud-Salud pública 12/12</v>
          </cell>
          <cell r="W277" t="str">
            <v>Organismo</v>
          </cell>
          <cell r="X277" t="str">
            <v>SANTIAGO DE CALI</v>
          </cell>
          <cell r="Y277" t="str">
            <v>Actual</v>
          </cell>
          <cell r="Z277" t="str">
            <v>Inversión</v>
          </cell>
          <cell r="AA277">
            <v>133287000</v>
          </cell>
          <cell r="AB277">
            <v>133287000</v>
          </cell>
          <cell r="AC277">
            <v>133287000</v>
          </cell>
          <cell r="AD277">
            <v>115318500</v>
          </cell>
          <cell r="AE277">
            <v>108553500</v>
          </cell>
          <cell r="AF277">
            <v>0</v>
          </cell>
          <cell r="AG277">
            <v>0</v>
          </cell>
          <cell r="AH277">
            <v>0</v>
          </cell>
          <cell r="AI277">
            <v>0</v>
          </cell>
          <cell r="AJ277">
            <v>0</v>
          </cell>
          <cell r="AK277">
            <v>0</v>
          </cell>
          <cell r="AL277">
            <v>133287000</v>
          </cell>
          <cell r="AM277">
            <v>133287000</v>
          </cell>
          <cell r="AN277">
            <v>0</v>
          </cell>
          <cell r="AO277">
            <v>0</v>
          </cell>
          <cell r="AP277" t="str">
            <v>Recursos con Destinación específica del SGP</v>
          </cell>
          <cell r="AQ277" t="str">
            <v>Recursos con Destinacion Especifica</v>
          </cell>
        </row>
        <row r="278">
          <cell r="P278" t="str">
            <v>BP260054791010130</v>
          </cell>
          <cell r="Q278">
            <v>192</v>
          </cell>
          <cell r="R278" t="str">
            <v>Comunicar estrategias de promoción, información, y comunicación para los programas de atención en salud pública</v>
          </cell>
          <cell r="S278" t="str">
            <v>2-320202009</v>
          </cell>
          <cell r="T278" t="str">
            <v>Servicios para la comunidad, sociales y personales</v>
          </cell>
          <cell r="U278">
            <v>12420202</v>
          </cell>
          <cell r="V278" t="str">
            <v>SGP-Salud-Salud pública 12/12</v>
          </cell>
          <cell r="W278" t="str">
            <v>Organismo</v>
          </cell>
          <cell r="X278" t="str">
            <v>SANTIAGO DE CALI</v>
          </cell>
          <cell r="Y278" t="str">
            <v>Actual</v>
          </cell>
          <cell r="Z278" t="str">
            <v>Inversión</v>
          </cell>
          <cell r="AA278">
            <v>120836100</v>
          </cell>
          <cell r="AB278">
            <v>120836100</v>
          </cell>
          <cell r="AC278">
            <v>120836100</v>
          </cell>
          <cell r="AD278">
            <v>98010000</v>
          </cell>
          <cell r="AE278">
            <v>98010000</v>
          </cell>
          <cell r="AF278">
            <v>0</v>
          </cell>
          <cell r="AG278">
            <v>0</v>
          </cell>
          <cell r="AH278">
            <v>0</v>
          </cell>
          <cell r="AI278">
            <v>0</v>
          </cell>
          <cell r="AJ278">
            <v>0</v>
          </cell>
          <cell r="AK278">
            <v>0</v>
          </cell>
          <cell r="AL278">
            <v>120836100</v>
          </cell>
          <cell r="AM278">
            <v>120836100</v>
          </cell>
          <cell r="AN278">
            <v>0</v>
          </cell>
          <cell r="AO278">
            <v>0</v>
          </cell>
          <cell r="AP278" t="str">
            <v>Recursos con Destinación específica del SGP</v>
          </cell>
          <cell r="AQ278" t="str">
            <v>Recursos con Destinacion Especifica</v>
          </cell>
        </row>
        <row r="279">
          <cell r="P279" t="str">
            <v>BP260054791010131</v>
          </cell>
          <cell r="Q279">
            <v>193</v>
          </cell>
          <cell r="R279" t="str">
            <v>Implementar el proceso institucional y estratégico que desarrolle Salud Pública a través de sus programas.</v>
          </cell>
          <cell r="S279" t="str">
            <v>2-320202006</v>
          </cell>
          <cell r="T279" t="str">
            <v>Servicios de alojamiento; servicios de suministro de comidas y bebidas; servicios de transporte; y servicios de distribución de electricidad, gas y agua</v>
          </cell>
          <cell r="U279">
            <v>12420202</v>
          </cell>
          <cell r="V279" t="str">
            <v>SGP-Salud-Salud pública 12/12</v>
          </cell>
          <cell r="W279" t="str">
            <v>Organismo</v>
          </cell>
          <cell r="X279" t="str">
            <v>SANTIAGO DE CALI</v>
          </cell>
          <cell r="Y279" t="str">
            <v>Actual</v>
          </cell>
          <cell r="Z279" t="str">
            <v>Inversión</v>
          </cell>
          <cell r="AA279">
            <v>29741816</v>
          </cell>
          <cell r="AB279">
            <v>29741816</v>
          </cell>
          <cell r="AC279">
            <v>29741816</v>
          </cell>
          <cell r="AD279">
            <v>0</v>
          </cell>
          <cell r="AE279">
            <v>0</v>
          </cell>
          <cell r="AF279">
            <v>0</v>
          </cell>
          <cell r="AG279">
            <v>0</v>
          </cell>
          <cell r="AH279">
            <v>0</v>
          </cell>
          <cell r="AI279">
            <v>0</v>
          </cell>
          <cell r="AJ279">
            <v>0</v>
          </cell>
          <cell r="AK279">
            <v>0</v>
          </cell>
          <cell r="AL279">
            <v>29741816</v>
          </cell>
          <cell r="AM279">
            <v>29741816</v>
          </cell>
          <cell r="AN279">
            <v>0</v>
          </cell>
          <cell r="AO279">
            <v>0</v>
          </cell>
          <cell r="AP279" t="str">
            <v>Recursos con Destinación específica del SGP</v>
          </cell>
          <cell r="AQ279" t="str">
            <v>Recursos con Destinacion Especifica</v>
          </cell>
        </row>
        <row r="280">
          <cell r="P280" t="str">
            <v>BP260054791010132</v>
          </cell>
          <cell r="Q280">
            <v>194</v>
          </cell>
          <cell r="R280" t="str">
            <v>Difundir estrategias de promoción, información y comunicación para los programas de atención en salud pública.</v>
          </cell>
          <cell r="S280" t="str">
            <v>2-320202009</v>
          </cell>
          <cell r="T280" t="str">
            <v>Servicios para la comunidad, sociales y personales</v>
          </cell>
          <cell r="U280">
            <v>12420202</v>
          </cell>
          <cell r="V280" t="str">
            <v>SGP-Salud-Salud pública 12/12</v>
          </cell>
          <cell r="W280" t="str">
            <v>Organismo</v>
          </cell>
          <cell r="X280" t="str">
            <v>SANTIAGO DE CALI</v>
          </cell>
          <cell r="Y280" t="str">
            <v>Actual</v>
          </cell>
          <cell r="Z280" t="str">
            <v>Inversión</v>
          </cell>
          <cell r="AA280">
            <v>120836100</v>
          </cell>
          <cell r="AB280">
            <v>120836100</v>
          </cell>
          <cell r="AC280">
            <v>103749494</v>
          </cell>
          <cell r="AD280">
            <v>77075594</v>
          </cell>
          <cell r="AE280">
            <v>77075594</v>
          </cell>
          <cell r="AF280">
            <v>0</v>
          </cell>
          <cell r="AG280">
            <v>0</v>
          </cell>
          <cell r="AH280">
            <v>0</v>
          </cell>
          <cell r="AI280">
            <v>0</v>
          </cell>
          <cell r="AJ280">
            <v>0</v>
          </cell>
          <cell r="AK280">
            <v>0</v>
          </cell>
          <cell r="AL280">
            <v>103749494</v>
          </cell>
          <cell r="AM280">
            <v>103749494</v>
          </cell>
          <cell r="AN280">
            <v>0</v>
          </cell>
          <cell r="AO280">
            <v>17086606</v>
          </cell>
          <cell r="AP280" t="str">
            <v>Recursos con Destinación específica del SGP</v>
          </cell>
          <cell r="AQ280" t="str">
            <v>Recursos con Destinacion Especifica</v>
          </cell>
        </row>
        <row r="281">
          <cell r="P281" t="str">
            <v>BP260054791010103</v>
          </cell>
          <cell r="Q281">
            <v>182</v>
          </cell>
          <cell r="R281" t="str">
            <v>Adquirir materiales y suministros requeridos en la prestación de servicios en Salud Pública.</v>
          </cell>
          <cell r="S281" t="str">
            <v>2-320201003</v>
          </cell>
          <cell r="T281" t="str">
            <v>Otros bienes transportables (excepto productos metálicos, maquinaria y equipo)</v>
          </cell>
          <cell r="U281">
            <v>132206</v>
          </cell>
          <cell r="V281" t="str">
            <v>R.F. SGP-Salud-Salud pública</v>
          </cell>
          <cell r="W281" t="str">
            <v>Organismo</v>
          </cell>
          <cell r="X281" t="str">
            <v>SANTIAGO DE CALI</v>
          </cell>
          <cell r="Y281" t="str">
            <v>Actual</v>
          </cell>
          <cell r="Z281" t="str">
            <v>Inversión</v>
          </cell>
          <cell r="AA281">
            <v>95218200</v>
          </cell>
          <cell r="AB281">
            <v>95218200</v>
          </cell>
          <cell r="AC281">
            <v>94992464</v>
          </cell>
          <cell r="AD281">
            <v>0</v>
          </cell>
          <cell r="AE281">
            <v>0</v>
          </cell>
          <cell r="AF281">
            <v>0</v>
          </cell>
          <cell r="AG281">
            <v>0</v>
          </cell>
          <cell r="AH281">
            <v>0</v>
          </cell>
          <cell r="AI281">
            <v>0</v>
          </cell>
          <cell r="AJ281">
            <v>0</v>
          </cell>
          <cell r="AK281">
            <v>0</v>
          </cell>
          <cell r="AL281">
            <v>95218200</v>
          </cell>
          <cell r="AM281">
            <v>94992464</v>
          </cell>
          <cell r="AN281">
            <v>225736</v>
          </cell>
          <cell r="AO281">
            <v>0</v>
          </cell>
          <cell r="AP281" t="str">
            <v>Recursos con Destinación específica del SGP</v>
          </cell>
          <cell r="AQ281" t="str">
            <v>Recursos con Destinacion Especifica</v>
          </cell>
        </row>
        <row r="282">
          <cell r="P282" t="str">
            <v>BP260054791010104</v>
          </cell>
          <cell r="Q282">
            <v>183</v>
          </cell>
          <cell r="R282" t="str">
            <v>Implementar el proceso institucional y estratégico que desarrolle Salud Pública a través de sus programas.</v>
          </cell>
          <cell r="S282" t="str">
            <v>2-320202006</v>
          </cell>
          <cell r="T282" t="str">
            <v>Servicios de alojamiento; servicios de suministro de comidas y bebidas; servicios de transporte; y servicios de distribución de electricidad, gas y agua</v>
          </cell>
          <cell r="U282">
            <v>132206</v>
          </cell>
          <cell r="V282" t="str">
            <v>R.F. SGP-Salud-Salud pública</v>
          </cell>
          <cell r="W282" t="str">
            <v>Organismo</v>
          </cell>
          <cell r="X282" t="str">
            <v>SANTIAGO DE CALI</v>
          </cell>
          <cell r="Y282" t="str">
            <v>Actual</v>
          </cell>
          <cell r="Z282" t="str">
            <v>Inversión</v>
          </cell>
          <cell r="AA282">
            <v>123271664</v>
          </cell>
          <cell r="AB282">
            <v>123271664</v>
          </cell>
          <cell r="AC282">
            <v>0</v>
          </cell>
          <cell r="AD282">
            <v>0</v>
          </cell>
          <cell r="AE282">
            <v>0</v>
          </cell>
          <cell r="AF282">
            <v>0</v>
          </cell>
          <cell r="AG282">
            <v>0</v>
          </cell>
          <cell r="AH282">
            <v>0</v>
          </cell>
          <cell r="AI282">
            <v>0</v>
          </cell>
          <cell r="AJ282">
            <v>0</v>
          </cell>
          <cell r="AK282">
            <v>0</v>
          </cell>
          <cell r="AL282">
            <v>123271664</v>
          </cell>
          <cell r="AM282">
            <v>0</v>
          </cell>
          <cell r="AN282">
            <v>123271664</v>
          </cell>
          <cell r="AO282">
            <v>0</v>
          </cell>
          <cell r="AP282" t="str">
            <v>Recursos con Destinación específica del SGP</v>
          </cell>
          <cell r="AQ282" t="str">
            <v>Recursos con Destinacion Especifica</v>
          </cell>
        </row>
        <row r="283">
          <cell r="P283" t="str">
            <v>BP260054791010137</v>
          </cell>
          <cell r="Q283">
            <v>277</v>
          </cell>
          <cell r="R283" t="str">
            <v>Implementar estrategias para la promoción, prevención y hábitos saludables en los diferentes entornos y cursos de vida en el marco de la Salud Pública.</v>
          </cell>
          <cell r="S283" t="str">
            <v>2-320202009</v>
          </cell>
          <cell r="T283" t="str">
            <v>Servicios para la comunidad, sociales y personales</v>
          </cell>
          <cell r="U283">
            <v>133100</v>
          </cell>
          <cell r="V283" t="str">
            <v xml:space="preserve">R.B. Ingresos Corrientes de Libre Destinación </v>
          </cell>
          <cell r="W283" t="str">
            <v>Organismo</v>
          </cell>
          <cell r="X283" t="str">
            <v>SANTIAGO DE CALI</v>
          </cell>
          <cell r="Y283" t="str">
            <v>Balance</v>
          </cell>
          <cell r="Z283" t="str">
            <v>Inversión</v>
          </cell>
          <cell r="AA283">
            <v>0</v>
          </cell>
          <cell r="AB283">
            <v>500000000</v>
          </cell>
          <cell r="AC283">
            <v>500000000</v>
          </cell>
          <cell r="AD283">
            <v>0</v>
          </cell>
          <cell r="AE283">
            <v>0</v>
          </cell>
          <cell r="AF283">
            <v>0</v>
          </cell>
          <cell r="AG283">
            <v>500000000</v>
          </cell>
          <cell r="AH283">
            <v>0</v>
          </cell>
          <cell r="AI283">
            <v>0</v>
          </cell>
          <cell r="AJ283">
            <v>0</v>
          </cell>
          <cell r="AK283">
            <v>0</v>
          </cell>
          <cell r="AL283">
            <v>500000000</v>
          </cell>
          <cell r="AM283">
            <v>500000000</v>
          </cell>
          <cell r="AN283">
            <v>0</v>
          </cell>
          <cell r="AO283">
            <v>0</v>
          </cell>
          <cell r="AP283" t="str">
            <v>Recursos Propios de Libre Destinación</v>
          </cell>
          <cell r="AQ283" t="str">
            <v>Recursos Propios de Libre Destinación</v>
          </cell>
        </row>
        <row r="284">
          <cell r="P284" t="str">
            <v>BP260054791010133</v>
          </cell>
          <cell r="Q284">
            <v>290</v>
          </cell>
          <cell r="R284" t="str">
            <v>Implementar estrategias para la promoción, prevención y hábitos saludables en los diferentes entornos y cursos de vida en el marco de la Salud Pública.</v>
          </cell>
          <cell r="S284" t="str">
            <v>2-320202009</v>
          </cell>
          <cell r="T284" t="str">
            <v>Servicios para la comunidad, sociales y personales</v>
          </cell>
          <cell r="U284">
            <v>13370201</v>
          </cell>
          <cell r="V284" t="str">
            <v>R.B. SGP-Salud-Salud pública 11/12</v>
          </cell>
          <cell r="W284" t="str">
            <v>Organismo</v>
          </cell>
          <cell r="X284" t="str">
            <v>SANTIAGO DE CALI</v>
          </cell>
          <cell r="Y284" t="str">
            <v>Balance</v>
          </cell>
          <cell r="Z284" t="str">
            <v>Inversión</v>
          </cell>
          <cell r="AA284">
            <v>0</v>
          </cell>
          <cell r="AB284">
            <v>1453901900</v>
          </cell>
          <cell r="AC284">
            <v>1398461900</v>
          </cell>
          <cell r="AD284">
            <v>0</v>
          </cell>
          <cell r="AE284">
            <v>0</v>
          </cell>
          <cell r="AF284">
            <v>0</v>
          </cell>
          <cell r="AG284">
            <v>1453901900</v>
          </cell>
          <cell r="AH284">
            <v>0</v>
          </cell>
          <cell r="AI284">
            <v>0</v>
          </cell>
          <cell r="AJ284">
            <v>0</v>
          </cell>
          <cell r="AK284">
            <v>0</v>
          </cell>
          <cell r="AL284">
            <v>1453901900</v>
          </cell>
          <cell r="AM284">
            <v>1398461900</v>
          </cell>
          <cell r="AN284">
            <v>55440000</v>
          </cell>
          <cell r="AO284">
            <v>0</v>
          </cell>
          <cell r="AP284" t="str">
            <v>Recursos Propios con Destinacion Especifica</v>
          </cell>
          <cell r="AQ284" t="str">
            <v>Recursos con Destinacion Especifica</v>
          </cell>
        </row>
        <row r="285">
          <cell r="P285" t="str">
            <v>BP260054791010135</v>
          </cell>
          <cell r="Q285">
            <v>291</v>
          </cell>
          <cell r="R285" t="str">
            <v>Realizar el seguimiento al Plan de Salud Pública de Intervenciones Colectivas - PIC en el Distrito.</v>
          </cell>
          <cell r="S285" t="str">
            <v>2-320202009</v>
          </cell>
          <cell r="T285" t="str">
            <v>Servicios para la comunidad, sociales y personales</v>
          </cell>
          <cell r="U285">
            <v>13370201</v>
          </cell>
          <cell r="V285" t="str">
            <v>R.B. SGP-Salud-Salud pública 11/12</v>
          </cell>
          <cell r="W285" t="str">
            <v>Organismo</v>
          </cell>
          <cell r="X285" t="str">
            <v>SANTIAGO DE CALI</v>
          </cell>
          <cell r="Y285" t="str">
            <v>Balance</v>
          </cell>
          <cell r="Z285" t="str">
            <v>Inversión</v>
          </cell>
          <cell r="AA285">
            <v>0</v>
          </cell>
          <cell r="AB285">
            <v>77233357</v>
          </cell>
          <cell r="AC285">
            <v>0</v>
          </cell>
          <cell r="AD285">
            <v>0</v>
          </cell>
          <cell r="AE285">
            <v>0</v>
          </cell>
          <cell r="AF285">
            <v>0</v>
          </cell>
          <cell r="AG285">
            <v>77233357</v>
          </cell>
          <cell r="AH285">
            <v>0</v>
          </cell>
          <cell r="AI285">
            <v>0</v>
          </cell>
          <cell r="AJ285">
            <v>0</v>
          </cell>
          <cell r="AK285">
            <v>0</v>
          </cell>
          <cell r="AL285">
            <v>77233357</v>
          </cell>
          <cell r="AM285">
            <v>0</v>
          </cell>
          <cell r="AN285">
            <v>77233357</v>
          </cell>
          <cell r="AO285">
            <v>0</v>
          </cell>
          <cell r="AP285" t="str">
            <v>Recursos Propios con Destinacion Especifica</v>
          </cell>
          <cell r="AQ285" t="str">
            <v>Recursos con Destinacion Especifica</v>
          </cell>
        </row>
        <row r="286">
          <cell r="P286" t="str">
            <v>BP260054791010136</v>
          </cell>
          <cell r="Q286">
            <v>292</v>
          </cell>
          <cell r="R286" t="str">
            <v>Comunicar estrategias de promoción, información, y comunicación para los programas de atención en salud pública</v>
          </cell>
          <cell r="S286" t="str">
            <v>2-320202009</v>
          </cell>
          <cell r="T286" t="str">
            <v>Servicios para la comunidad, sociales y personales</v>
          </cell>
          <cell r="U286">
            <v>13370201</v>
          </cell>
          <cell r="V286" t="str">
            <v>R.B. SGP-Salud-Salud pública 11/12</v>
          </cell>
          <cell r="W286" t="str">
            <v>Organismo</v>
          </cell>
          <cell r="X286" t="str">
            <v>SANTIAGO DE CALI</v>
          </cell>
          <cell r="Y286" t="str">
            <v>Balance</v>
          </cell>
          <cell r="Z286" t="str">
            <v>Inversión</v>
          </cell>
          <cell r="AA286">
            <v>0</v>
          </cell>
          <cell r="AB286">
            <v>391538100</v>
          </cell>
          <cell r="AC286">
            <v>391538100</v>
          </cell>
          <cell r="AD286">
            <v>0</v>
          </cell>
          <cell r="AE286">
            <v>0</v>
          </cell>
          <cell r="AF286">
            <v>0</v>
          </cell>
          <cell r="AG286">
            <v>391538100</v>
          </cell>
          <cell r="AH286">
            <v>0</v>
          </cell>
          <cell r="AI286">
            <v>0</v>
          </cell>
          <cell r="AJ286">
            <v>0</v>
          </cell>
          <cell r="AK286">
            <v>0</v>
          </cell>
          <cell r="AL286">
            <v>391538100</v>
          </cell>
          <cell r="AM286">
            <v>391538100</v>
          </cell>
          <cell r="AN286">
            <v>0</v>
          </cell>
          <cell r="AO286">
            <v>0</v>
          </cell>
          <cell r="AP286" t="str">
            <v>Recursos Propios con Destinacion Especifica</v>
          </cell>
          <cell r="AQ286" t="str">
            <v>Recursos con Destinacion Especifica</v>
          </cell>
        </row>
        <row r="287">
          <cell r="P287" t="str">
            <v>BP260054791010108</v>
          </cell>
          <cell r="Q287">
            <v>328</v>
          </cell>
          <cell r="R287" t="str">
            <v>Realizar el seguimiento al Plan de Salud Pública de Intervenciones Colectivas - PIC en el Distrito.</v>
          </cell>
          <cell r="S287" t="str">
            <v>2-320202009</v>
          </cell>
          <cell r="T287" t="str">
            <v>Servicios para la comunidad, sociales y personales</v>
          </cell>
          <cell r="U287" t="str">
            <v>F133702</v>
          </cell>
          <cell r="V287" t="str">
            <v>R.B. R.F. SGP-Salud-Salud pública</v>
          </cell>
          <cell r="W287" t="str">
            <v>Organismo</v>
          </cell>
          <cell r="X287" t="str">
            <v>SANTIAGO DE CALI</v>
          </cell>
          <cell r="Y287" t="str">
            <v>Balance</v>
          </cell>
          <cell r="Z287" t="str">
            <v>Inversión</v>
          </cell>
          <cell r="AA287">
            <v>0</v>
          </cell>
          <cell r="AB287">
            <v>72766643</v>
          </cell>
          <cell r="AC287">
            <v>0</v>
          </cell>
          <cell r="AD287">
            <v>0</v>
          </cell>
          <cell r="AE287">
            <v>0</v>
          </cell>
          <cell r="AF287">
            <v>0</v>
          </cell>
          <cell r="AG287">
            <v>72766643</v>
          </cell>
          <cell r="AH287">
            <v>0</v>
          </cell>
          <cell r="AI287">
            <v>0</v>
          </cell>
          <cell r="AJ287">
            <v>0</v>
          </cell>
          <cell r="AK287">
            <v>0</v>
          </cell>
          <cell r="AL287">
            <v>72766643</v>
          </cell>
          <cell r="AM287">
            <v>0</v>
          </cell>
          <cell r="AN287">
            <v>72766643</v>
          </cell>
          <cell r="AO287">
            <v>0</v>
          </cell>
          <cell r="AP287" t="str">
            <v>Recursos con Destinación específica del SGP</v>
          </cell>
          <cell r="AQ287" t="str">
            <v>Recursos con Destinacion Especifica</v>
          </cell>
        </row>
        <row r="288">
          <cell r="P288" t="str">
            <v>BP260054801010128</v>
          </cell>
          <cell r="Q288">
            <v>200</v>
          </cell>
          <cell r="R288" t="str">
            <v>Articular espacios intrainstitucionales e intersectoriales y de  educación y comunicación del riesgo en salud de las Enfermedades Transmitidas por Vectores y Zoonosis</v>
          </cell>
          <cell r="S288" t="str">
            <v>2-320202009</v>
          </cell>
          <cell r="T288" t="str">
            <v>Servicios para la comunidad, sociales y personales</v>
          </cell>
          <cell r="U288">
            <v>12322801</v>
          </cell>
          <cell r="V288" t="str">
            <v>Coljuegos  25%</v>
          </cell>
          <cell r="W288" t="str">
            <v>Organismo</v>
          </cell>
          <cell r="X288" t="str">
            <v>SANTIAGO DE CALI</v>
          </cell>
          <cell r="Y288" t="str">
            <v>Actual</v>
          </cell>
          <cell r="Z288" t="str">
            <v>Inversión</v>
          </cell>
          <cell r="AA288">
            <v>147565000</v>
          </cell>
          <cell r="AB288">
            <v>147565000</v>
          </cell>
          <cell r="AC288">
            <v>25527000</v>
          </cell>
          <cell r="AD288">
            <v>8736000</v>
          </cell>
          <cell r="AE288">
            <v>8736000</v>
          </cell>
          <cell r="AF288">
            <v>0</v>
          </cell>
          <cell r="AG288">
            <v>0</v>
          </cell>
          <cell r="AH288">
            <v>0</v>
          </cell>
          <cell r="AI288">
            <v>0</v>
          </cell>
          <cell r="AJ288">
            <v>0</v>
          </cell>
          <cell r="AK288">
            <v>0</v>
          </cell>
          <cell r="AL288">
            <v>25527000</v>
          </cell>
          <cell r="AM288">
            <v>25527000</v>
          </cell>
          <cell r="AN288">
            <v>0</v>
          </cell>
          <cell r="AO288">
            <v>122038000</v>
          </cell>
          <cell r="AP288" t="str">
            <v>Otros Recursos con Destinación Especifica</v>
          </cell>
          <cell r="AQ288" t="str">
            <v>Recursos con Destinacion Especifica</v>
          </cell>
        </row>
        <row r="289">
          <cell r="P289" t="str">
            <v>BP260054801010129</v>
          </cell>
          <cell r="Q289">
            <v>201</v>
          </cell>
          <cell r="R289" t="str">
            <v>Realizar acciones de prevención, vigilancia epidemiológica y análisis de riesgo en salud pública integrada de rabia humana, en perros y en gatos</v>
          </cell>
          <cell r="S289" t="str">
            <v>2-320202009</v>
          </cell>
          <cell r="T289" t="str">
            <v>Servicios para la comunidad, sociales y personales</v>
          </cell>
          <cell r="U289">
            <v>12322801</v>
          </cell>
          <cell r="V289" t="str">
            <v>Coljuegos  25%</v>
          </cell>
          <cell r="W289" t="str">
            <v>Organismo</v>
          </cell>
          <cell r="X289" t="str">
            <v>SANTIAGO DE CALI</v>
          </cell>
          <cell r="Y289" t="str">
            <v>Actual</v>
          </cell>
          <cell r="Z289" t="str">
            <v>Inversión</v>
          </cell>
          <cell r="AA289">
            <v>84380000</v>
          </cell>
          <cell r="AB289">
            <v>84380000</v>
          </cell>
          <cell r="AC289">
            <v>52002000</v>
          </cell>
          <cell r="AD289">
            <v>38346000</v>
          </cell>
          <cell r="AE289">
            <v>38346000</v>
          </cell>
          <cell r="AF289">
            <v>0</v>
          </cell>
          <cell r="AG289">
            <v>0</v>
          </cell>
          <cell r="AH289">
            <v>0</v>
          </cell>
          <cell r="AI289">
            <v>0</v>
          </cell>
          <cell r="AJ289">
            <v>0</v>
          </cell>
          <cell r="AK289">
            <v>0</v>
          </cell>
          <cell r="AL289">
            <v>52002000</v>
          </cell>
          <cell r="AM289">
            <v>52002000</v>
          </cell>
          <cell r="AN289">
            <v>0</v>
          </cell>
          <cell r="AO289">
            <v>32378000</v>
          </cell>
          <cell r="AP289" t="str">
            <v>Otros Recursos con Destinación Especifica</v>
          </cell>
          <cell r="AQ289" t="str">
            <v>Recursos con Destinacion Especifica</v>
          </cell>
        </row>
        <row r="290">
          <cell r="P290" t="str">
            <v>BP260054801010130</v>
          </cell>
          <cell r="Q290">
            <v>202</v>
          </cell>
          <cell r="R290" t="str">
            <v>Adquirir insumos, elementos distintivos y de protección personal para la prevención y control de las zoonosis y vectores</v>
          </cell>
          <cell r="S290" t="str">
            <v>2-320201003</v>
          </cell>
          <cell r="T290" t="str">
            <v>Otros bienes transportables (excepto productos metálicos, maquinaria y equipo)</v>
          </cell>
          <cell r="U290">
            <v>12322801</v>
          </cell>
          <cell r="V290" t="str">
            <v>Coljuegos  25%</v>
          </cell>
          <cell r="W290" t="str">
            <v>Organismo</v>
          </cell>
          <cell r="X290" t="str">
            <v>SANTIAGO DE CALI</v>
          </cell>
          <cell r="Y290" t="str">
            <v>Actual</v>
          </cell>
          <cell r="Z290" t="str">
            <v>Inversión</v>
          </cell>
          <cell r="AA290">
            <v>205808425</v>
          </cell>
          <cell r="AB290">
            <v>205808425</v>
          </cell>
          <cell r="AC290">
            <v>180784707</v>
          </cell>
          <cell r="AD290">
            <v>0</v>
          </cell>
          <cell r="AE290">
            <v>0</v>
          </cell>
          <cell r="AF290">
            <v>0</v>
          </cell>
          <cell r="AG290">
            <v>0</v>
          </cell>
          <cell r="AH290">
            <v>0</v>
          </cell>
          <cell r="AI290">
            <v>0</v>
          </cell>
          <cell r="AJ290">
            <v>0</v>
          </cell>
          <cell r="AK290">
            <v>0</v>
          </cell>
          <cell r="AL290">
            <v>205808425</v>
          </cell>
          <cell r="AM290">
            <v>180784707</v>
          </cell>
          <cell r="AN290">
            <v>25023718</v>
          </cell>
          <cell r="AO290">
            <v>0</v>
          </cell>
          <cell r="AP290" t="str">
            <v>Otros Recursos con Destinación Especifica</v>
          </cell>
          <cell r="AQ290" t="str">
            <v>Recursos con Destinacion Especifica</v>
          </cell>
        </row>
        <row r="291">
          <cell r="P291" t="str">
            <v>BP260054801010131</v>
          </cell>
          <cell r="Q291">
            <v>203</v>
          </cell>
          <cell r="R291" t="str">
            <v>Adquirir insumos, elementos distintivos y de protección personal para la prevención y control de las zoonosis y vectores</v>
          </cell>
          <cell r="S291" t="str">
            <v>2-320201002</v>
          </cell>
          <cell r="T291" t="str">
            <v>Productos alimenticios, bebidas y tabaco; textiles, prendas de vestir y productos de cuero</v>
          </cell>
          <cell r="U291">
            <v>12322801</v>
          </cell>
          <cell r="V291" t="str">
            <v>Coljuegos  25%</v>
          </cell>
          <cell r="W291" t="str">
            <v>Organismo</v>
          </cell>
          <cell r="X291" t="str">
            <v>SANTIAGO DE CALI</v>
          </cell>
          <cell r="Y291" t="str">
            <v>Actual</v>
          </cell>
          <cell r="Z291" t="str">
            <v>Inversión</v>
          </cell>
          <cell r="AA291">
            <v>1872000</v>
          </cell>
          <cell r="AB291">
            <v>1872000</v>
          </cell>
          <cell r="AC291">
            <v>1800000</v>
          </cell>
          <cell r="AD291">
            <v>0</v>
          </cell>
          <cell r="AE291">
            <v>0</v>
          </cell>
          <cell r="AF291">
            <v>0</v>
          </cell>
          <cell r="AG291">
            <v>0</v>
          </cell>
          <cell r="AH291">
            <v>0</v>
          </cell>
          <cell r="AI291">
            <v>0</v>
          </cell>
          <cell r="AJ291">
            <v>0</v>
          </cell>
          <cell r="AK291">
            <v>0</v>
          </cell>
          <cell r="AL291">
            <v>1872000</v>
          </cell>
          <cell r="AM291">
            <v>1800000</v>
          </cell>
          <cell r="AN291">
            <v>72000</v>
          </cell>
          <cell r="AO291">
            <v>0</v>
          </cell>
          <cell r="AP291" t="str">
            <v>Otros Recursos con Destinación Especifica</v>
          </cell>
          <cell r="AQ291" t="str">
            <v>Recursos con Destinacion Especifica</v>
          </cell>
        </row>
        <row r="292">
          <cell r="P292" t="str">
            <v>BP260054801010132</v>
          </cell>
          <cell r="Q292">
            <v>204</v>
          </cell>
          <cell r="R292" t="str">
            <v>Adquirir materiales, equipos, bienes y suministros que apoyen la realización de acciones de  prevencion y control de las zoonosis y vectores</v>
          </cell>
          <cell r="S292" t="str">
            <v>2-320201004</v>
          </cell>
          <cell r="T292" t="str">
            <v>Productos metálicos y paquetes de software</v>
          </cell>
          <cell r="U292">
            <v>12322801</v>
          </cell>
          <cell r="V292" t="str">
            <v>Coljuegos  25%</v>
          </cell>
          <cell r="W292" t="str">
            <v>Organismo</v>
          </cell>
          <cell r="X292" t="str">
            <v>SANTIAGO DE CALI</v>
          </cell>
          <cell r="Y292" t="str">
            <v>Actual</v>
          </cell>
          <cell r="Z292" t="str">
            <v>Inversión</v>
          </cell>
          <cell r="AA292">
            <v>3499500</v>
          </cell>
          <cell r="AB292">
            <v>3499500</v>
          </cell>
          <cell r="AC292">
            <v>3432004</v>
          </cell>
          <cell r="AD292">
            <v>0</v>
          </cell>
          <cell r="AE292">
            <v>0</v>
          </cell>
          <cell r="AF292">
            <v>0</v>
          </cell>
          <cell r="AG292">
            <v>0</v>
          </cell>
          <cell r="AH292">
            <v>0</v>
          </cell>
          <cell r="AI292">
            <v>0</v>
          </cell>
          <cell r="AJ292">
            <v>0</v>
          </cell>
          <cell r="AK292">
            <v>0</v>
          </cell>
          <cell r="AL292">
            <v>3499500</v>
          </cell>
          <cell r="AM292">
            <v>3432004</v>
          </cell>
          <cell r="AN292">
            <v>67496</v>
          </cell>
          <cell r="AO292">
            <v>0</v>
          </cell>
          <cell r="AP292" t="str">
            <v>Otros Recursos con Destinación Especifica</v>
          </cell>
          <cell r="AQ292" t="str">
            <v>Recursos con Destinacion Especifica</v>
          </cell>
        </row>
        <row r="293">
          <cell r="P293" t="str">
            <v>BP260054801010133</v>
          </cell>
          <cell r="Q293">
            <v>205</v>
          </cell>
          <cell r="R293" t="str">
            <v>Adquirir materiales, equipos, bienes y suministros que apoyen la realización de acciones de  prevencion y control de las zoonosis y vectores</v>
          </cell>
          <cell r="S293" t="str">
            <v>2-320201003</v>
          </cell>
          <cell r="T293" t="str">
            <v>Otros bienes transportables (excepto productos metálicos, maquinaria y equipo)</v>
          </cell>
          <cell r="U293">
            <v>12322801</v>
          </cell>
          <cell r="V293" t="str">
            <v>Coljuegos  25%</v>
          </cell>
          <cell r="W293" t="str">
            <v>Organismo</v>
          </cell>
          <cell r="X293" t="str">
            <v>SANTIAGO DE CALI</v>
          </cell>
          <cell r="Y293" t="str">
            <v>Actual</v>
          </cell>
          <cell r="Z293" t="str">
            <v>Inversión</v>
          </cell>
          <cell r="AA293">
            <v>31773251</v>
          </cell>
          <cell r="AB293">
            <v>31773251</v>
          </cell>
          <cell r="AC293">
            <v>31404893</v>
          </cell>
          <cell r="AD293">
            <v>28842624</v>
          </cell>
          <cell r="AE293">
            <v>28842624</v>
          </cell>
          <cell r="AF293">
            <v>0</v>
          </cell>
          <cell r="AG293">
            <v>0</v>
          </cell>
          <cell r="AH293">
            <v>0</v>
          </cell>
          <cell r="AI293">
            <v>0</v>
          </cell>
          <cell r="AJ293">
            <v>0</v>
          </cell>
          <cell r="AK293">
            <v>0</v>
          </cell>
          <cell r="AL293">
            <v>31722624</v>
          </cell>
          <cell r="AM293">
            <v>31404893</v>
          </cell>
          <cell r="AN293">
            <v>317731</v>
          </cell>
          <cell r="AO293">
            <v>50627</v>
          </cell>
          <cell r="AP293" t="str">
            <v>Otros Recursos con Destinación Especifica</v>
          </cell>
          <cell r="AQ293" t="str">
            <v>Recursos con Destinacion Especifica</v>
          </cell>
        </row>
        <row r="294">
          <cell r="P294" t="str">
            <v>BP260054801010134</v>
          </cell>
          <cell r="Q294">
            <v>206</v>
          </cell>
          <cell r="R294" t="str">
            <v>Adquirir material vivo vegetal y animal, accesorios y alimentos del  Centro de Zoonosis y zoocriadero</v>
          </cell>
          <cell r="S294" t="str">
            <v>2-320201003</v>
          </cell>
          <cell r="T294" t="str">
            <v>Otros bienes transportables (excepto productos metálicos, maquinaria y equipo)</v>
          </cell>
          <cell r="U294">
            <v>12322801</v>
          </cell>
          <cell r="V294" t="str">
            <v>Coljuegos  25%</v>
          </cell>
          <cell r="W294" t="str">
            <v>Organismo</v>
          </cell>
          <cell r="X294" t="str">
            <v>SANTIAGO DE CALI</v>
          </cell>
          <cell r="Y294" t="str">
            <v>Actual</v>
          </cell>
          <cell r="Z294" t="str">
            <v>Inversión</v>
          </cell>
          <cell r="AA294">
            <v>5363190</v>
          </cell>
          <cell r="AB294">
            <v>5363190</v>
          </cell>
          <cell r="AC294">
            <v>1309214</v>
          </cell>
          <cell r="AD294">
            <v>0</v>
          </cell>
          <cell r="AE294">
            <v>0</v>
          </cell>
          <cell r="AF294">
            <v>0</v>
          </cell>
          <cell r="AG294">
            <v>0</v>
          </cell>
          <cell r="AH294">
            <v>0</v>
          </cell>
          <cell r="AI294">
            <v>0</v>
          </cell>
          <cell r="AJ294">
            <v>0</v>
          </cell>
          <cell r="AK294">
            <v>0</v>
          </cell>
          <cell r="AL294">
            <v>5363190</v>
          </cell>
          <cell r="AM294">
            <v>1309214</v>
          </cell>
          <cell r="AN294">
            <v>4053976</v>
          </cell>
          <cell r="AO294">
            <v>0</v>
          </cell>
          <cell r="AP294" t="str">
            <v>Otros Recursos con Destinación Especifica</v>
          </cell>
          <cell r="AQ294" t="str">
            <v>Recursos con Destinacion Especifica</v>
          </cell>
        </row>
        <row r="295">
          <cell r="P295" t="str">
            <v>BP260054801010135</v>
          </cell>
          <cell r="Q295">
            <v>207</v>
          </cell>
          <cell r="R295" t="str">
            <v>Realizar acciones de control de vectores , análisis integrado de las intervenciones operativas y vigilancia entomológica</v>
          </cell>
          <cell r="S295" t="str">
            <v>2-320202009</v>
          </cell>
          <cell r="T295" t="str">
            <v>Servicios para la comunidad, sociales y personales</v>
          </cell>
          <cell r="U295">
            <v>12322801</v>
          </cell>
          <cell r="V295" t="str">
            <v>Coljuegos  25%</v>
          </cell>
          <cell r="W295" t="str">
            <v>Organismo</v>
          </cell>
          <cell r="X295" t="str">
            <v>SANTIAGO DE CALI</v>
          </cell>
          <cell r="Y295" t="str">
            <v>Actual</v>
          </cell>
          <cell r="Z295" t="str">
            <v>Inversión</v>
          </cell>
          <cell r="AA295">
            <v>173017878</v>
          </cell>
          <cell r="AB295">
            <v>173017878</v>
          </cell>
          <cell r="AC295">
            <v>171927000</v>
          </cell>
          <cell r="AD295">
            <v>139524000</v>
          </cell>
          <cell r="AE295">
            <v>137340000</v>
          </cell>
          <cell r="AF295">
            <v>0</v>
          </cell>
          <cell r="AG295">
            <v>0</v>
          </cell>
          <cell r="AH295">
            <v>0</v>
          </cell>
          <cell r="AI295">
            <v>0</v>
          </cell>
          <cell r="AJ295">
            <v>0</v>
          </cell>
          <cell r="AK295">
            <v>0</v>
          </cell>
          <cell r="AL295">
            <v>171927000</v>
          </cell>
          <cell r="AM295">
            <v>171927000</v>
          </cell>
          <cell r="AN295">
            <v>0</v>
          </cell>
          <cell r="AO295">
            <v>1090878</v>
          </cell>
          <cell r="AP295" t="str">
            <v>Otros Recursos con Destinación Especifica</v>
          </cell>
          <cell r="AQ295" t="str">
            <v>Recursos con Destinacion Especifica</v>
          </cell>
        </row>
        <row r="296">
          <cell r="P296" t="str">
            <v>BP260054801010136</v>
          </cell>
          <cell r="Q296">
            <v>208</v>
          </cell>
          <cell r="R296" t="str">
            <v>Realizar acciones de control de vectores , análisis integrado de las intervenciones operativas y vigilancia entomológica</v>
          </cell>
          <cell r="S296" t="str">
            <v>2-320202006</v>
          </cell>
          <cell r="T296" t="str">
            <v>Servicios de alojamiento; servicios de suministro de comidas y bebidas; servicios de transporte; y servicios de distribución de electricidad, gas y agua</v>
          </cell>
          <cell r="U296">
            <v>12322801</v>
          </cell>
          <cell r="V296" t="str">
            <v>Coljuegos  25%</v>
          </cell>
          <cell r="W296" t="str">
            <v>Organismo</v>
          </cell>
          <cell r="X296" t="str">
            <v>SANTIAGO DE CALI</v>
          </cell>
          <cell r="Y296" t="str">
            <v>Actual</v>
          </cell>
          <cell r="Z296" t="str">
            <v>Inversión</v>
          </cell>
          <cell r="AA296">
            <v>142533756</v>
          </cell>
          <cell r="AB296">
            <v>142533756</v>
          </cell>
          <cell r="AC296">
            <v>138502642</v>
          </cell>
          <cell r="AD296">
            <v>138502642</v>
          </cell>
          <cell r="AE296">
            <v>138502642</v>
          </cell>
          <cell r="AF296">
            <v>0</v>
          </cell>
          <cell r="AG296">
            <v>0</v>
          </cell>
          <cell r="AH296">
            <v>0</v>
          </cell>
          <cell r="AI296">
            <v>0</v>
          </cell>
          <cell r="AJ296">
            <v>0</v>
          </cell>
          <cell r="AK296">
            <v>0</v>
          </cell>
          <cell r="AL296">
            <v>138502642</v>
          </cell>
          <cell r="AM296">
            <v>138502642</v>
          </cell>
          <cell r="AN296">
            <v>0</v>
          </cell>
          <cell r="AO296">
            <v>4031114</v>
          </cell>
          <cell r="AP296" t="str">
            <v>Otros Recursos con Destinación Especifica</v>
          </cell>
          <cell r="AQ296" t="str">
            <v>Recursos con Destinacion Especifica</v>
          </cell>
        </row>
        <row r="297">
          <cell r="P297" t="str">
            <v>BP260054801010137</v>
          </cell>
          <cell r="Q297">
            <v>209</v>
          </cell>
          <cell r="R297" t="str">
            <v>Promover el fortalecimiento institucional en relación a las Enfermedades Transmitidas por Vectores y Zoonosis</v>
          </cell>
          <cell r="S297" t="str">
            <v>2-320202009</v>
          </cell>
          <cell r="T297" t="str">
            <v>Servicios para la comunidad, sociales y personales</v>
          </cell>
          <cell r="U297">
            <v>12322801</v>
          </cell>
          <cell r="V297" t="str">
            <v>Coljuegos  25%</v>
          </cell>
          <cell r="W297" t="str">
            <v>Organismo</v>
          </cell>
          <cell r="X297" t="str">
            <v>SANTIAGO DE CALI</v>
          </cell>
          <cell r="Y297" t="str">
            <v>Actual</v>
          </cell>
          <cell r="Z297" t="str">
            <v>Inversión</v>
          </cell>
          <cell r="AA297">
            <v>4187000</v>
          </cell>
          <cell r="AB297">
            <v>4187000</v>
          </cell>
          <cell r="AC297">
            <v>0</v>
          </cell>
          <cell r="AD297">
            <v>0</v>
          </cell>
          <cell r="AE297">
            <v>0</v>
          </cell>
          <cell r="AF297">
            <v>0</v>
          </cell>
          <cell r="AG297">
            <v>0</v>
          </cell>
          <cell r="AH297">
            <v>0</v>
          </cell>
          <cell r="AI297">
            <v>0</v>
          </cell>
          <cell r="AJ297">
            <v>0</v>
          </cell>
          <cell r="AK297">
            <v>0</v>
          </cell>
          <cell r="AL297">
            <v>0</v>
          </cell>
          <cell r="AM297">
            <v>0</v>
          </cell>
          <cell r="AN297">
            <v>0</v>
          </cell>
          <cell r="AO297">
            <v>4187000</v>
          </cell>
          <cell r="AP297" t="str">
            <v>Otros Recursos con Destinación Especifica</v>
          </cell>
          <cell r="AQ297" t="str">
            <v>Recursos con Destinacion Especifica</v>
          </cell>
        </row>
        <row r="298">
          <cell r="P298" t="str">
            <v>BP260054801010138</v>
          </cell>
          <cell r="Q298">
            <v>371</v>
          </cell>
          <cell r="R298" t="str">
            <v>Generar capacidades para la rectoría, gobernanza y gobernabilidad, en eliminación de enfermedades endemo epidémicas</v>
          </cell>
          <cell r="S298" t="str">
            <v>2-320202009</v>
          </cell>
          <cell r="T298" t="str">
            <v>Servicios para la comunidad, sociales y personales</v>
          </cell>
          <cell r="U298">
            <v>12330422</v>
          </cell>
          <cell r="V298" t="str">
            <v xml:space="preserve">Programa de Prevención y Control de Enfermedades transmitidas por Vectores y Zoonosis </v>
          </cell>
          <cell r="W298" t="str">
            <v>Organismo</v>
          </cell>
          <cell r="X298" t="str">
            <v>SANTIAGO DE CALI</v>
          </cell>
          <cell r="Y298" t="str">
            <v>Actual</v>
          </cell>
          <cell r="Z298" t="str">
            <v>Inversión</v>
          </cell>
          <cell r="AA298">
            <v>0</v>
          </cell>
          <cell r="AB298">
            <v>49153808</v>
          </cell>
          <cell r="AC298">
            <v>0</v>
          </cell>
          <cell r="AD298">
            <v>0</v>
          </cell>
          <cell r="AE298">
            <v>0</v>
          </cell>
          <cell r="AF298">
            <v>0</v>
          </cell>
          <cell r="AG298">
            <v>49153808</v>
          </cell>
          <cell r="AH298">
            <v>0</v>
          </cell>
          <cell r="AI298">
            <v>0</v>
          </cell>
          <cell r="AJ298">
            <v>0</v>
          </cell>
          <cell r="AK298">
            <v>0</v>
          </cell>
          <cell r="AL298">
            <v>23658000</v>
          </cell>
          <cell r="AM298">
            <v>0</v>
          </cell>
          <cell r="AN298">
            <v>23658000</v>
          </cell>
          <cell r="AO298">
            <v>25495808</v>
          </cell>
          <cell r="AP298" t="str">
            <v>Recursos Propios con Destinacion Especifica</v>
          </cell>
          <cell r="AQ298" t="str">
            <v>Recursos con Destinacion Especifica</v>
          </cell>
        </row>
        <row r="299">
          <cell r="P299" t="str">
            <v>BP260054801010101</v>
          </cell>
          <cell r="Q299">
            <v>195</v>
          </cell>
          <cell r="R299" t="str">
            <v>Promover el fortalecimiento institucional en relación a las Enfermedades Transmitidas por Vectores y Zoonosis</v>
          </cell>
          <cell r="S299" t="str">
            <v>2-320202009</v>
          </cell>
          <cell r="T299" t="str">
            <v>Servicios para la comunidad, sociales y personales</v>
          </cell>
          <cell r="U299">
            <v>12420201</v>
          </cell>
          <cell r="V299" t="str">
            <v>SGP-Salud-Salud pública 11/12</v>
          </cell>
          <cell r="W299" t="str">
            <v>Organismo</v>
          </cell>
          <cell r="X299" t="str">
            <v>SANTIAGO DE CALI</v>
          </cell>
          <cell r="Y299" t="str">
            <v>Actual</v>
          </cell>
          <cell r="Z299" t="str">
            <v>Inversión</v>
          </cell>
          <cell r="AA299">
            <v>828573000</v>
          </cell>
          <cell r="AB299">
            <v>828573000</v>
          </cell>
          <cell r="AC299">
            <v>806020000</v>
          </cell>
          <cell r="AD299">
            <v>702132000</v>
          </cell>
          <cell r="AE299">
            <v>702132000</v>
          </cell>
          <cell r="AF299">
            <v>0</v>
          </cell>
          <cell r="AG299">
            <v>0</v>
          </cell>
          <cell r="AH299">
            <v>0</v>
          </cell>
          <cell r="AI299">
            <v>0</v>
          </cell>
          <cell r="AJ299">
            <v>0</v>
          </cell>
          <cell r="AK299">
            <v>0</v>
          </cell>
          <cell r="AL299">
            <v>812620000</v>
          </cell>
          <cell r="AM299">
            <v>806020000</v>
          </cell>
          <cell r="AN299">
            <v>6600000</v>
          </cell>
          <cell r="AO299">
            <v>15953000</v>
          </cell>
          <cell r="AP299" t="str">
            <v>Recursos con Destinación específica del SGP</v>
          </cell>
          <cell r="AQ299" t="str">
            <v>Recursos con Destinacion Especifica</v>
          </cell>
        </row>
        <row r="300">
          <cell r="P300" t="str">
            <v>BP260054801010104</v>
          </cell>
          <cell r="Q300">
            <v>196</v>
          </cell>
          <cell r="R300" t="str">
            <v>Realizar acciones de control de vectores , análisis integrado de las intervenciones operativas y vigilancia entomológica</v>
          </cell>
          <cell r="S300" t="str">
            <v>2-320202009</v>
          </cell>
          <cell r="T300" t="str">
            <v>Servicios para la comunidad, sociales y personales</v>
          </cell>
          <cell r="U300">
            <v>12420201</v>
          </cell>
          <cell r="V300" t="str">
            <v>SGP-Salud-Salud pública 11/12</v>
          </cell>
          <cell r="W300" t="str">
            <v>Organismo</v>
          </cell>
          <cell r="X300" t="str">
            <v>SANTIAGO DE CALI</v>
          </cell>
          <cell r="Y300" t="str">
            <v>Actual</v>
          </cell>
          <cell r="Z300" t="str">
            <v>Inversión</v>
          </cell>
          <cell r="AA300">
            <v>1744600000</v>
          </cell>
          <cell r="AB300">
            <v>1744600000</v>
          </cell>
          <cell r="AC300">
            <v>1722760000</v>
          </cell>
          <cell r="AD300">
            <v>1688072500</v>
          </cell>
          <cell r="AE300">
            <v>1688072500</v>
          </cell>
          <cell r="AF300">
            <v>0</v>
          </cell>
          <cell r="AG300">
            <v>0</v>
          </cell>
          <cell r="AH300">
            <v>0</v>
          </cell>
          <cell r="AI300">
            <v>0</v>
          </cell>
          <cell r="AJ300">
            <v>0</v>
          </cell>
          <cell r="AK300">
            <v>0</v>
          </cell>
          <cell r="AL300">
            <v>1740232000</v>
          </cell>
          <cell r="AM300">
            <v>1722760000</v>
          </cell>
          <cell r="AN300">
            <v>17472000</v>
          </cell>
          <cell r="AO300">
            <v>4368000</v>
          </cell>
          <cell r="AP300" t="str">
            <v>Recursos con Destinación específica del SGP</v>
          </cell>
          <cell r="AQ300" t="str">
            <v>Recursos con Destinacion Especifica</v>
          </cell>
        </row>
        <row r="301">
          <cell r="P301" t="str">
            <v>BP260054801010105</v>
          </cell>
          <cell r="Q301">
            <v>197</v>
          </cell>
          <cell r="R301" t="str">
            <v>Intervenir los factores de riesgo sanitario asociados a la transmisión de otras zoonosis</v>
          </cell>
          <cell r="S301" t="str">
            <v>2-320202009</v>
          </cell>
          <cell r="T301" t="str">
            <v>Servicios para la comunidad, sociales y personales</v>
          </cell>
          <cell r="U301">
            <v>12420201</v>
          </cell>
          <cell r="V301" t="str">
            <v>SGP-Salud-Salud pública 11/12</v>
          </cell>
          <cell r="W301" t="str">
            <v>Organismo</v>
          </cell>
          <cell r="X301" t="str">
            <v>SANTIAGO DE CALI</v>
          </cell>
          <cell r="Y301" t="str">
            <v>Actual</v>
          </cell>
          <cell r="Z301" t="str">
            <v>Inversión</v>
          </cell>
          <cell r="AA301">
            <v>410669000</v>
          </cell>
          <cell r="AB301">
            <v>410669000</v>
          </cell>
          <cell r="AC301">
            <v>359877000</v>
          </cell>
          <cell r="AD301">
            <v>292731000</v>
          </cell>
          <cell r="AE301">
            <v>292731000</v>
          </cell>
          <cell r="AF301">
            <v>0</v>
          </cell>
          <cell r="AG301">
            <v>0</v>
          </cell>
          <cell r="AH301">
            <v>0</v>
          </cell>
          <cell r="AI301">
            <v>0</v>
          </cell>
          <cell r="AJ301">
            <v>0</v>
          </cell>
          <cell r="AK301">
            <v>0</v>
          </cell>
          <cell r="AL301">
            <v>392217000</v>
          </cell>
          <cell r="AM301">
            <v>359877000</v>
          </cell>
          <cell r="AN301">
            <v>32340000</v>
          </cell>
          <cell r="AO301">
            <v>18452000</v>
          </cell>
          <cell r="AP301" t="str">
            <v>Recursos con Destinación específica del SGP</v>
          </cell>
          <cell r="AQ301" t="str">
            <v>Recursos con Destinacion Especifica</v>
          </cell>
        </row>
        <row r="302">
          <cell r="P302" t="str">
            <v>BP260054801010116</v>
          </cell>
          <cell r="Q302">
            <v>198</v>
          </cell>
          <cell r="R302" t="str">
            <v>Realizar acciones de prevención, vigilancia epidemiológica y análisis de riesgo en salud pública integrada de rabia humana, en perros y en gatos</v>
          </cell>
          <cell r="S302" t="str">
            <v>2-320202009</v>
          </cell>
          <cell r="T302" t="str">
            <v>Servicios para la comunidad, sociales y personales</v>
          </cell>
          <cell r="U302">
            <v>12420201</v>
          </cell>
          <cell r="V302" t="str">
            <v>SGP-Salud-Salud pública 11/12</v>
          </cell>
          <cell r="W302" t="str">
            <v>Organismo</v>
          </cell>
          <cell r="X302" t="str">
            <v>SANTIAGO DE CALI</v>
          </cell>
          <cell r="Y302" t="str">
            <v>Actual</v>
          </cell>
          <cell r="Z302" t="str">
            <v>Inversión</v>
          </cell>
          <cell r="AA302">
            <v>1244029000</v>
          </cell>
          <cell r="AB302">
            <v>1244029000</v>
          </cell>
          <cell r="AC302">
            <v>1241448000</v>
          </cell>
          <cell r="AD302">
            <v>1029435000</v>
          </cell>
          <cell r="AE302">
            <v>1024458000</v>
          </cell>
          <cell r="AF302">
            <v>0</v>
          </cell>
          <cell r="AG302">
            <v>0</v>
          </cell>
          <cell r="AH302">
            <v>0</v>
          </cell>
          <cell r="AI302">
            <v>0</v>
          </cell>
          <cell r="AJ302">
            <v>0</v>
          </cell>
          <cell r="AK302">
            <v>0</v>
          </cell>
          <cell r="AL302">
            <v>1241448000</v>
          </cell>
          <cell r="AM302">
            <v>1241448000</v>
          </cell>
          <cell r="AN302">
            <v>0</v>
          </cell>
          <cell r="AO302">
            <v>2581000</v>
          </cell>
          <cell r="AP302" t="str">
            <v>Recursos con Destinación específica del SGP</v>
          </cell>
          <cell r="AQ302" t="str">
            <v>Recursos con Destinacion Especifica</v>
          </cell>
        </row>
        <row r="303">
          <cell r="P303" t="str">
            <v>BP260054801010118</v>
          </cell>
          <cell r="Q303">
            <v>199</v>
          </cell>
          <cell r="R303" t="str">
            <v>Articular espacios intrainstitucionales e intersectoriales y de  educación y comunicación del riesgo en salud de las Enfermedades Transmitidas por Vectores y Zoonosis</v>
          </cell>
          <cell r="S303" t="str">
            <v>2-320202009</v>
          </cell>
          <cell r="T303" t="str">
            <v>Servicios para la comunidad, sociales y personales</v>
          </cell>
          <cell r="U303">
            <v>12420201</v>
          </cell>
          <cell r="V303" t="str">
            <v>SGP-Salud-Salud pública 11/12</v>
          </cell>
          <cell r="W303" t="str">
            <v>Organismo</v>
          </cell>
          <cell r="X303" t="str">
            <v>SANTIAGO DE CALI</v>
          </cell>
          <cell r="Y303" t="str">
            <v>Actual</v>
          </cell>
          <cell r="Z303" t="str">
            <v>Inversión</v>
          </cell>
          <cell r="AA303">
            <v>372129000</v>
          </cell>
          <cell r="AB303">
            <v>372129000</v>
          </cell>
          <cell r="AC303">
            <v>307971000</v>
          </cell>
          <cell r="AD303">
            <v>214509000</v>
          </cell>
          <cell r="AE303">
            <v>209532000</v>
          </cell>
          <cell r="AF303">
            <v>0</v>
          </cell>
          <cell r="AG303">
            <v>0</v>
          </cell>
          <cell r="AH303">
            <v>0</v>
          </cell>
          <cell r="AI303">
            <v>0</v>
          </cell>
          <cell r="AJ303">
            <v>0</v>
          </cell>
          <cell r="AK303">
            <v>0</v>
          </cell>
          <cell r="AL303">
            <v>335187000</v>
          </cell>
          <cell r="AM303">
            <v>307971000</v>
          </cell>
          <cell r="AN303">
            <v>27216000</v>
          </cell>
          <cell r="AO303">
            <v>36942000</v>
          </cell>
          <cell r="AP303" t="str">
            <v>Recursos con Destinación específica del SGP</v>
          </cell>
          <cell r="AQ303" t="str">
            <v>Recursos con Destinacion Especifica</v>
          </cell>
        </row>
        <row r="304">
          <cell r="P304" t="str">
            <v>BP260054801010153</v>
          </cell>
          <cell r="Q304">
            <v>281</v>
          </cell>
          <cell r="R304" t="str">
            <v>Adquirir materiales, equipos, bienes y suministros que apoyen la realización de acciones de  prevencion y control de las zoonosis y vectores</v>
          </cell>
          <cell r="S304" t="str">
            <v>2-320201003</v>
          </cell>
          <cell r="T304" t="str">
            <v>Otros bienes transportables (excepto productos metálicos, maquinaria y equipo)</v>
          </cell>
          <cell r="U304">
            <v>13342101</v>
          </cell>
          <cell r="V304" t="str">
            <v>R.B. Venta servicios Salud-Zoonosis</v>
          </cell>
          <cell r="W304" t="str">
            <v>Organismo</v>
          </cell>
          <cell r="X304" t="str">
            <v>SANTIAGO DE CALI</v>
          </cell>
          <cell r="Y304" t="str">
            <v>Balance</v>
          </cell>
          <cell r="Z304" t="str">
            <v>Inversión</v>
          </cell>
          <cell r="AA304">
            <v>0</v>
          </cell>
          <cell r="AB304">
            <v>2541998</v>
          </cell>
          <cell r="AC304">
            <v>2541998</v>
          </cell>
          <cell r="AD304">
            <v>2541998</v>
          </cell>
          <cell r="AE304">
            <v>2541998</v>
          </cell>
          <cell r="AF304">
            <v>0</v>
          </cell>
          <cell r="AG304">
            <v>2541998</v>
          </cell>
          <cell r="AH304">
            <v>0</v>
          </cell>
          <cell r="AI304">
            <v>0</v>
          </cell>
          <cell r="AJ304">
            <v>0</v>
          </cell>
          <cell r="AK304">
            <v>0</v>
          </cell>
          <cell r="AL304">
            <v>2541998</v>
          </cell>
          <cell r="AM304">
            <v>2541998</v>
          </cell>
          <cell r="AN304">
            <v>0</v>
          </cell>
          <cell r="AO304">
            <v>0</v>
          </cell>
          <cell r="AP304" t="str">
            <v>Recursos Propios con Destinacion Especifica</v>
          </cell>
          <cell r="AQ304" t="str">
            <v>Recursos con Destinacion Especifica</v>
          </cell>
        </row>
        <row r="305">
          <cell r="P305" t="str">
            <v>BP260054801010159</v>
          </cell>
          <cell r="Q305">
            <v>288</v>
          </cell>
          <cell r="R305" t="str">
            <v>Generar capacidades para la rectoría, gobernanza y gobernabilidad, en eliminación de enfermedades endemo epidémicas</v>
          </cell>
          <cell r="S305" t="str">
            <v>2-320202009</v>
          </cell>
          <cell r="T305" t="str">
            <v>Servicios para la comunidad, sociales y personales</v>
          </cell>
          <cell r="U305">
            <v>13350122</v>
          </cell>
          <cell r="V305" t="str">
            <v>R.B. Programa de Prevención y Control de Enfermedades transmitidas por Vectores y Zoonosis</v>
          </cell>
          <cell r="W305" t="str">
            <v>Organismo</v>
          </cell>
          <cell r="X305" t="str">
            <v>SANTIAGO DE CALI</v>
          </cell>
          <cell r="Y305" t="str">
            <v>Balance</v>
          </cell>
          <cell r="Z305" t="str">
            <v>Inversión</v>
          </cell>
          <cell r="AA305">
            <v>0</v>
          </cell>
          <cell r="AB305">
            <v>57185253</v>
          </cell>
          <cell r="AC305">
            <v>0</v>
          </cell>
          <cell r="AD305">
            <v>0</v>
          </cell>
          <cell r="AE305">
            <v>0</v>
          </cell>
          <cell r="AF305">
            <v>0</v>
          </cell>
          <cell r="AG305">
            <v>57185253</v>
          </cell>
          <cell r="AH305">
            <v>0</v>
          </cell>
          <cell r="AI305">
            <v>0</v>
          </cell>
          <cell r="AJ305">
            <v>0</v>
          </cell>
          <cell r="AK305">
            <v>0</v>
          </cell>
          <cell r="AL305">
            <v>57185253</v>
          </cell>
          <cell r="AM305">
            <v>0</v>
          </cell>
          <cell r="AN305">
            <v>57185253</v>
          </cell>
          <cell r="AO305">
            <v>0</v>
          </cell>
          <cell r="AP305" t="str">
            <v>Recursos Propios con Destinacion Especifica</v>
          </cell>
          <cell r="AQ305" t="str">
            <v>Recursos con Destinacion Especifica</v>
          </cell>
        </row>
        <row r="306">
          <cell r="P306" t="str">
            <v>BP260054801010107</v>
          </cell>
          <cell r="Q306">
            <v>306</v>
          </cell>
          <cell r="R306" t="str">
            <v>Adquirir material vivo vegetal y animal, accesorios y alimentos del Centro de Zoonosis y zoocriadero</v>
          </cell>
          <cell r="S306" t="str">
            <v>2-320201000</v>
          </cell>
          <cell r="T306" t="str">
            <v>Agricultura, silvicultura y productos de la pesca</v>
          </cell>
          <cell r="U306">
            <v>13370201</v>
          </cell>
          <cell r="V306" t="str">
            <v>R.B. SGP-Salud-Salud pública 11/12</v>
          </cell>
          <cell r="W306" t="str">
            <v>Organismo</v>
          </cell>
          <cell r="X306" t="str">
            <v>SANTIAGO DE CALI</v>
          </cell>
          <cell r="Y306" t="str">
            <v>Balance</v>
          </cell>
          <cell r="Z306" t="str">
            <v>Inversión</v>
          </cell>
          <cell r="AA306">
            <v>0</v>
          </cell>
          <cell r="AB306">
            <v>9744000</v>
          </cell>
          <cell r="AC306">
            <v>8560000</v>
          </cell>
          <cell r="AD306">
            <v>0</v>
          </cell>
          <cell r="AE306">
            <v>0</v>
          </cell>
          <cell r="AF306">
            <v>0</v>
          </cell>
          <cell r="AG306">
            <v>9744000</v>
          </cell>
          <cell r="AH306">
            <v>0</v>
          </cell>
          <cell r="AI306">
            <v>0</v>
          </cell>
          <cell r="AJ306">
            <v>0</v>
          </cell>
          <cell r="AK306">
            <v>0</v>
          </cell>
          <cell r="AL306">
            <v>9744000</v>
          </cell>
          <cell r="AM306">
            <v>8560000</v>
          </cell>
          <cell r="AN306">
            <v>1184000</v>
          </cell>
          <cell r="AO306">
            <v>0</v>
          </cell>
          <cell r="AP306" t="str">
            <v>Recursos Propios con Destinacion Especifica</v>
          </cell>
          <cell r="AQ306" t="str">
            <v>Recursos con Destinacion Especifica</v>
          </cell>
        </row>
        <row r="307">
          <cell r="P307" t="str">
            <v>BP260054801010124</v>
          </cell>
          <cell r="Q307">
            <v>307</v>
          </cell>
          <cell r="R307" t="str">
            <v>Realizar acciones de control de vectores , análisis integrado de las intervenciones operativas y vigilancia entomológica</v>
          </cell>
          <cell r="S307" t="str">
            <v>2-320202009</v>
          </cell>
          <cell r="T307" t="str">
            <v>Servicios para la comunidad, sociales y personales</v>
          </cell>
          <cell r="U307">
            <v>13370201</v>
          </cell>
          <cell r="V307" t="str">
            <v>R.B. SGP-Salud-Salud pública 11/12</v>
          </cell>
          <cell r="W307" t="str">
            <v>Organismo</v>
          </cell>
          <cell r="X307" t="str">
            <v>SANTIAGO DE CALI</v>
          </cell>
          <cell r="Y307" t="str">
            <v>Balance</v>
          </cell>
          <cell r="Z307" t="str">
            <v>Inversión</v>
          </cell>
          <cell r="AA307">
            <v>0</v>
          </cell>
          <cell r="AB307">
            <v>674944000</v>
          </cell>
          <cell r="AC307">
            <v>613082000</v>
          </cell>
          <cell r="AD307">
            <v>282778500</v>
          </cell>
          <cell r="AE307">
            <v>268171500</v>
          </cell>
          <cell r="AF307">
            <v>0</v>
          </cell>
          <cell r="AG307">
            <v>674944000</v>
          </cell>
          <cell r="AH307">
            <v>0</v>
          </cell>
          <cell r="AI307">
            <v>0</v>
          </cell>
          <cell r="AJ307">
            <v>0</v>
          </cell>
          <cell r="AK307">
            <v>0</v>
          </cell>
          <cell r="AL307">
            <v>674849000</v>
          </cell>
          <cell r="AM307">
            <v>613082000</v>
          </cell>
          <cell r="AN307">
            <v>61767000</v>
          </cell>
          <cell r="AO307">
            <v>95000</v>
          </cell>
          <cell r="AP307" t="str">
            <v>Recursos Propios con Destinacion Especifica</v>
          </cell>
          <cell r="AQ307" t="str">
            <v>Recursos con Destinacion Especifica</v>
          </cell>
        </row>
        <row r="308">
          <cell r="P308" t="str">
            <v>BP260054801010146</v>
          </cell>
          <cell r="Q308">
            <v>308</v>
          </cell>
          <cell r="R308" t="str">
            <v>Articular espacios intrainstitucionales e intersectoriales y de  educación y comunicación del riesgo en salud de las Enfermedades Transmitidas por Vectores y Zoonosis</v>
          </cell>
          <cell r="S308" t="str">
            <v>2-320202009</v>
          </cell>
          <cell r="T308" t="str">
            <v>Servicios para la comunidad, sociales y personales</v>
          </cell>
          <cell r="U308">
            <v>13370201</v>
          </cell>
          <cell r="V308" t="str">
            <v>R.B. SGP-Salud-Salud pública 11/12</v>
          </cell>
          <cell r="W308" t="str">
            <v>Organismo</v>
          </cell>
          <cell r="X308" t="str">
            <v>SANTIAGO DE CALI</v>
          </cell>
          <cell r="Y308" t="str">
            <v>Balance</v>
          </cell>
          <cell r="Z308" t="str">
            <v>Inversión</v>
          </cell>
          <cell r="AA308">
            <v>0</v>
          </cell>
          <cell r="AB308">
            <v>84458000</v>
          </cell>
          <cell r="AC308">
            <v>80256000</v>
          </cell>
          <cell r="AD308">
            <v>40128000</v>
          </cell>
          <cell r="AE308">
            <v>37944000</v>
          </cell>
          <cell r="AF308">
            <v>0</v>
          </cell>
          <cell r="AG308">
            <v>84458000</v>
          </cell>
          <cell r="AH308">
            <v>0</v>
          </cell>
          <cell r="AI308">
            <v>0</v>
          </cell>
          <cell r="AJ308">
            <v>0</v>
          </cell>
          <cell r="AK308">
            <v>0</v>
          </cell>
          <cell r="AL308">
            <v>80256000</v>
          </cell>
          <cell r="AM308">
            <v>80256000</v>
          </cell>
          <cell r="AN308">
            <v>0</v>
          </cell>
          <cell r="AO308">
            <v>4202000</v>
          </cell>
          <cell r="AP308" t="str">
            <v>Recursos Propios con Destinacion Especifica</v>
          </cell>
          <cell r="AQ308" t="str">
            <v>Recursos con Destinacion Especifica</v>
          </cell>
        </row>
        <row r="309">
          <cell r="P309" t="str">
            <v>BP260054801010147</v>
          </cell>
          <cell r="Q309">
            <v>309</v>
          </cell>
          <cell r="R309" t="str">
            <v>Realizar acciones de control de vectores e información, educación y comunicación del riesgo en salud</v>
          </cell>
          <cell r="S309" t="str">
            <v>2-320202008</v>
          </cell>
          <cell r="T309" t="str">
            <v xml:space="preserve">Servicios prestados a las empresas y servicios de producción </v>
          </cell>
          <cell r="U309">
            <v>13370201</v>
          </cell>
          <cell r="V309" t="str">
            <v>R.B. SGP-Salud-Salud pública 11/12</v>
          </cell>
          <cell r="W309" t="str">
            <v>Organismo</v>
          </cell>
          <cell r="X309" t="str">
            <v>SANTIAGO DE CALI</v>
          </cell>
          <cell r="Y309" t="str">
            <v>Balance</v>
          </cell>
          <cell r="Z309" t="str">
            <v>Inversión</v>
          </cell>
          <cell r="AA309">
            <v>0</v>
          </cell>
          <cell r="AB309">
            <v>828435589</v>
          </cell>
          <cell r="AC309">
            <v>828435589</v>
          </cell>
          <cell r="AD309">
            <v>0</v>
          </cell>
          <cell r="AE309">
            <v>0</v>
          </cell>
          <cell r="AF309">
            <v>0</v>
          </cell>
          <cell r="AG309">
            <v>828435589</v>
          </cell>
          <cell r="AH309">
            <v>0</v>
          </cell>
          <cell r="AI309">
            <v>0</v>
          </cell>
          <cell r="AJ309">
            <v>0</v>
          </cell>
          <cell r="AK309">
            <v>0</v>
          </cell>
          <cell r="AL309">
            <v>828435589</v>
          </cell>
          <cell r="AM309">
            <v>828435589</v>
          </cell>
          <cell r="AN309">
            <v>0</v>
          </cell>
          <cell r="AO309">
            <v>0</v>
          </cell>
          <cell r="AP309" t="str">
            <v>Recursos Propios con Destinacion Especifica</v>
          </cell>
          <cell r="AQ309" t="str">
            <v>Recursos con Destinacion Especifica</v>
          </cell>
        </row>
        <row r="310">
          <cell r="P310" t="str">
            <v>BP260054801010148</v>
          </cell>
          <cell r="Q310">
            <v>310</v>
          </cell>
          <cell r="R310" t="str">
            <v>Realizar acciones de prevención, vigilancia epidemiológica y análisis de riesgo en salud pública integrada de rabia humana, en perros y en gatos</v>
          </cell>
          <cell r="S310" t="str">
            <v>2-320202009</v>
          </cell>
          <cell r="T310" t="str">
            <v>Servicios para la comunidad, sociales y personales</v>
          </cell>
          <cell r="U310">
            <v>13370201</v>
          </cell>
          <cell r="V310" t="str">
            <v>R.B. SGP-Salud-Salud pública 11/12</v>
          </cell>
          <cell r="W310" t="str">
            <v>Organismo</v>
          </cell>
          <cell r="X310" t="str">
            <v>SANTIAGO DE CALI</v>
          </cell>
          <cell r="Y310" t="str">
            <v>Balance</v>
          </cell>
          <cell r="Z310" t="str">
            <v>Inversión</v>
          </cell>
          <cell r="AA310">
            <v>0</v>
          </cell>
          <cell r="AB310">
            <v>117420000</v>
          </cell>
          <cell r="AC310">
            <v>106848000</v>
          </cell>
          <cell r="AD310">
            <v>45654000</v>
          </cell>
          <cell r="AE310">
            <v>45654000</v>
          </cell>
          <cell r="AF310">
            <v>0</v>
          </cell>
          <cell r="AG310">
            <v>117420000</v>
          </cell>
          <cell r="AH310">
            <v>0</v>
          </cell>
          <cell r="AI310">
            <v>0</v>
          </cell>
          <cell r="AJ310">
            <v>0</v>
          </cell>
          <cell r="AK310">
            <v>0</v>
          </cell>
          <cell r="AL310">
            <v>106848000</v>
          </cell>
          <cell r="AM310">
            <v>106848000</v>
          </cell>
          <cell r="AN310">
            <v>0</v>
          </cell>
          <cell r="AO310">
            <v>10572000</v>
          </cell>
          <cell r="AP310" t="str">
            <v>Recursos Propios con Destinacion Especifica</v>
          </cell>
          <cell r="AQ310" t="str">
            <v>Recursos con Destinacion Especifica</v>
          </cell>
        </row>
        <row r="311">
          <cell r="P311" t="str">
            <v>BP260054801010149</v>
          </cell>
          <cell r="Q311">
            <v>311</v>
          </cell>
          <cell r="R311" t="str">
            <v>Adquirir insumos, elementos distintivos y de protección personal para la prevención y control de las zoonosis y vectores</v>
          </cell>
          <cell r="S311" t="str">
            <v>2-320201003</v>
          </cell>
          <cell r="T311" t="str">
            <v>Otros bienes transportables (excepto productos metálicos, maquinaria y equipo)</v>
          </cell>
          <cell r="U311">
            <v>13370201</v>
          </cell>
          <cell r="V311" t="str">
            <v>R.B. SGP-Salud-Salud pública 11/12</v>
          </cell>
          <cell r="W311" t="str">
            <v>Organismo</v>
          </cell>
          <cell r="X311" t="str">
            <v>SANTIAGO DE CALI</v>
          </cell>
          <cell r="Y311" t="str">
            <v>Balance</v>
          </cell>
          <cell r="Z311" t="str">
            <v>Inversión</v>
          </cell>
          <cell r="AA311">
            <v>0</v>
          </cell>
          <cell r="AB311">
            <v>379455384</v>
          </cell>
          <cell r="AC311">
            <v>379455384</v>
          </cell>
          <cell r="AD311">
            <v>0</v>
          </cell>
          <cell r="AE311">
            <v>0</v>
          </cell>
          <cell r="AF311">
            <v>0</v>
          </cell>
          <cell r="AG311">
            <v>379455384</v>
          </cell>
          <cell r="AH311">
            <v>0</v>
          </cell>
          <cell r="AI311">
            <v>0</v>
          </cell>
          <cell r="AJ311">
            <v>0</v>
          </cell>
          <cell r="AK311">
            <v>0</v>
          </cell>
          <cell r="AL311">
            <v>379455384</v>
          </cell>
          <cell r="AM311">
            <v>379455384</v>
          </cell>
          <cell r="AN311">
            <v>0</v>
          </cell>
          <cell r="AO311">
            <v>0</v>
          </cell>
          <cell r="AP311" t="str">
            <v>Recursos Propios con Destinacion Especifica</v>
          </cell>
          <cell r="AQ311" t="str">
            <v>Recursos con Destinacion Especifica</v>
          </cell>
        </row>
        <row r="312">
          <cell r="P312" t="str">
            <v>BP260054801010150</v>
          </cell>
          <cell r="Q312">
            <v>312</v>
          </cell>
          <cell r="R312" t="str">
            <v>Adquirir insumos, elementos distintivos y de protección personal para la prevención y control de las zoonosis y vectores</v>
          </cell>
          <cell r="S312" t="str">
            <v>2-320201002</v>
          </cell>
          <cell r="T312" t="str">
            <v>Productos alimenticios, bebidas y tabaco; textiles, prendas de vestir y productos de cuero</v>
          </cell>
          <cell r="U312">
            <v>13370201</v>
          </cell>
          <cell r="V312" t="str">
            <v>R.B. SGP-Salud-Salud pública 11/12</v>
          </cell>
          <cell r="W312" t="str">
            <v>Organismo</v>
          </cell>
          <cell r="X312" t="str">
            <v>SANTIAGO DE CALI</v>
          </cell>
          <cell r="Y312" t="str">
            <v>Balance</v>
          </cell>
          <cell r="Z312" t="str">
            <v>Inversión</v>
          </cell>
          <cell r="AA312">
            <v>0</v>
          </cell>
          <cell r="AB312">
            <v>37250400</v>
          </cell>
          <cell r="AC312">
            <v>1761862</v>
          </cell>
          <cell r="AD312">
            <v>0</v>
          </cell>
          <cell r="AE312">
            <v>0</v>
          </cell>
          <cell r="AF312">
            <v>0</v>
          </cell>
          <cell r="AG312">
            <v>37250400</v>
          </cell>
          <cell r="AH312">
            <v>0</v>
          </cell>
          <cell r="AI312">
            <v>0</v>
          </cell>
          <cell r="AJ312">
            <v>0</v>
          </cell>
          <cell r="AK312">
            <v>0</v>
          </cell>
          <cell r="AL312">
            <v>37250400</v>
          </cell>
          <cell r="AM312">
            <v>1761862</v>
          </cell>
          <cell r="AN312">
            <v>35488538</v>
          </cell>
          <cell r="AO312">
            <v>0</v>
          </cell>
          <cell r="AP312" t="str">
            <v>Recursos Propios con Destinacion Especifica</v>
          </cell>
          <cell r="AQ312" t="str">
            <v>Recursos con Destinacion Especifica</v>
          </cell>
        </row>
        <row r="313">
          <cell r="P313" t="str">
            <v>BP260054801010151</v>
          </cell>
          <cell r="Q313">
            <v>313</v>
          </cell>
          <cell r="R313" t="str">
            <v>Adquirir materiales, equipos, bienes y suministros que apoyen la realización de acciones de  prevencion y control de las zoonosis y vectores</v>
          </cell>
          <cell r="S313" t="str">
            <v>2-320201004</v>
          </cell>
          <cell r="T313" t="str">
            <v>Productos metálicos y paquetes de software</v>
          </cell>
          <cell r="U313">
            <v>13370201</v>
          </cell>
          <cell r="V313" t="str">
            <v>R.B. SGP-Salud-Salud pública 11/12</v>
          </cell>
          <cell r="W313" t="str">
            <v>Organismo</v>
          </cell>
          <cell r="X313" t="str">
            <v>SANTIAGO DE CALI</v>
          </cell>
          <cell r="Y313" t="str">
            <v>Balance</v>
          </cell>
          <cell r="Z313" t="str">
            <v>Inversión</v>
          </cell>
          <cell r="AA313">
            <v>0</v>
          </cell>
          <cell r="AB313">
            <v>203947100</v>
          </cell>
          <cell r="AC313">
            <v>151461561</v>
          </cell>
          <cell r="AD313">
            <v>0</v>
          </cell>
          <cell r="AE313">
            <v>0</v>
          </cell>
          <cell r="AF313">
            <v>0</v>
          </cell>
          <cell r="AG313">
            <v>203947100</v>
          </cell>
          <cell r="AH313">
            <v>0</v>
          </cell>
          <cell r="AI313">
            <v>0</v>
          </cell>
          <cell r="AJ313">
            <v>0</v>
          </cell>
          <cell r="AK313">
            <v>0</v>
          </cell>
          <cell r="AL313">
            <v>203947100</v>
          </cell>
          <cell r="AM313">
            <v>151461561</v>
          </cell>
          <cell r="AN313">
            <v>52485539</v>
          </cell>
          <cell r="AO313">
            <v>0</v>
          </cell>
          <cell r="AP313" t="str">
            <v>Recursos Propios con Destinacion Especifica</v>
          </cell>
          <cell r="AQ313" t="str">
            <v>Recursos con Destinacion Especifica</v>
          </cell>
        </row>
        <row r="314">
          <cell r="P314" t="str">
            <v>BP260054801010152</v>
          </cell>
          <cell r="Q314">
            <v>314</v>
          </cell>
          <cell r="R314" t="str">
            <v>Adquirir materiales, equipos, bienes y suministros que apoyen la realización de acciones de  prevencion y control de las zoonosis y vectores</v>
          </cell>
          <cell r="S314" t="str">
            <v>2-320201003</v>
          </cell>
          <cell r="T314" t="str">
            <v>Otros bienes transportables (excepto productos metálicos, maquinaria y equipo)</v>
          </cell>
          <cell r="U314">
            <v>13370201</v>
          </cell>
          <cell r="V314" t="str">
            <v>R.B. SGP-Salud-Salud pública 11/12</v>
          </cell>
          <cell r="W314" t="str">
            <v>Organismo</v>
          </cell>
          <cell r="X314" t="str">
            <v>SANTIAGO DE CALI</v>
          </cell>
          <cell r="Y314" t="str">
            <v>Balance</v>
          </cell>
          <cell r="Z314" t="str">
            <v>Inversión</v>
          </cell>
          <cell r="AA314">
            <v>0</v>
          </cell>
          <cell r="AB314">
            <v>154509805</v>
          </cell>
          <cell r="AC314">
            <v>51343468</v>
          </cell>
          <cell r="AD314">
            <v>20487957</v>
          </cell>
          <cell r="AE314">
            <v>20487957</v>
          </cell>
          <cell r="AF314">
            <v>0</v>
          </cell>
          <cell r="AG314">
            <v>154509805</v>
          </cell>
          <cell r="AH314">
            <v>0</v>
          </cell>
          <cell r="AI314">
            <v>0</v>
          </cell>
          <cell r="AJ314">
            <v>0</v>
          </cell>
          <cell r="AK314">
            <v>0</v>
          </cell>
          <cell r="AL314">
            <v>154505443</v>
          </cell>
          <cell r="AM314">
            <v>51343468</v>
          </cell>
          <cell r="AN314">
            <v>103161975</v>
          </cell>
          <cell r="AO314">
            <v>4362</v>
          </cell>
          <cell r="AP314" t="str">
            <v>Recursos Propios con Destinacion Especifica</v>
          </cell>
          <cell r="AQ314" t="str">
            <v>Recursos con Destinacion Especifica</v>
          </cell>
        </row>
        <row r="315">
          <cell r="P315" t="str">
            <v>BP260054801010155</v>
          </cell>
          <cell r="Q315">
            <v>315</v>
          </cell>
          <cell r="R315" t="str">
            <v>Adquirir material vivo vegetal y animal, accesorios y alimentos del  Centro de Zoonosis y zoocriadero</v>
          </cell>
          <cell r="S315" t="str">
            <v>2-320201003</v>
          </cell>
          <cell r="T315" t="str">
            <v>Otros bienes transportables (excepto productos metálicos, maquinaria y equipo)</v>
          </cell>
          <cell r="U315">
            <v>13370201</v>
          </cell>
          <cell r="V315" t="str">
            <v>R.B. SGP-Salud-Salud pública 11/12</v>
          </cell>
          <cell r="W315" t="str">
            <v>Organismo</v>
          </cell>
          <cell r="X315" t="str">
            <v>SANTIAGO DE CALI</v>
          </cell>
          <cell r="Y315" t="str">
            <v>Balance</v>
          </cell>
          <cell r="Z315" t="str">
            <v>Inversión</v>
          </cell>
          <cell r="AA315">
            <v>0</v>
          </cell>
          <cell r="AB315">
            <v>23419722</v>
          </cell>
          <cell r="AC315">
            <v>18793730</v>
          </cell>
          <cell r="AD315">
            <v>0</v>
          </cell>
          <cell r="AE315">
            <v>0</v>
          </cell>
          <cell r="AF315">
            <v>0</v>
          </cell>
          <cell r="AG315">
            <v>23419722</v>
          </cell>
          <cell r="AH315">
            <v>0</v>
          </cell>
          <cell r="AI315">
            <v>0</v>
          </cell>
          <cell r="AJ315">
            <v>0</v>
          </cell>
          <cell r="AK315">
            <v>0</v>
          </cell>
          <cell r="AL315">
            <v>23419722</v>
          </cell>
          <cell r="AM315">
            <v>18793730</v>
          </cell>
          <cell r="AN315">
            <v>4625992</v>
          </cell>
          <cell r="AO315">
            <v>0</v>
          </cell>
          <cell r="AP315" t="str">
            <v>Recursos Propios con Destinacion Especifica</v>
          </cell>
          <cell r="AQ315" t="str">
            <v>Recursos con Destinacion Especifica</v>
          </cell>
        </row>
        <row r="316">
          <cell r="P316" t="str">
            <v>BP260054801010157</v>
          </cell>
          <cell r="Q316">
            <v>316</v>
          </cell>
          <cell r="R316" t="str">
            <v>Intervenir los factores de riesgo sanitario asociados a la transmisión de otras zoonosis</v>
          </cell>
          <cell r="S316" t="str">
            <v>2-320202009</v>
          </cell>
          <cell r="T316" t="str">
            <v>Servicios para la comunidad, sociales y personales</v>
          </cell>
          <cell r="U316">
            <v>13370201</v>
          </cell>
          <cell r="V316" t="str">
            <v>R.B. SGP-Salud-Salud pública 11/12</v>
          </cell>
          <cell r="W316" t="str">
            <v>Organismo</v>
          </cell>
          <cell r="X316" t="str">
            <v>SANTIAGO DE CALI</v>
          </cell>
          <cell r="Y316" t="str">
            <v>Balance</v>
          </cell>
          <cell r="Z316" t="str">
            <v>Inversión</v>
          </cell>
          <cell r="AA316">
            <v>0</v>
          </cell>
          <cell r="AB316">
            <v>28864000</v>
          </cell>
          <cell r="AC316">
            <v>28836000</v>
          </cell>
          <cell r="AD316">
            <v>14418000</v>
          </cell>
          <cell r="AE316">
            <v>14418000</v>
          </cell>
          <cell r="AF316">
            <v>0</v>
          </cell>
          <cell r="AG316">
            <v>28864000</v>
          </cell>
          <cell r="AH316">
            <v>0</v>
          </cell>
          <cell r="AI316">
            <v>0</v>
          </cell>
          <cell r="AJ316">
            <v>0</v>
          </cell>
          <cell r="AK316">
            <v>0</v>
          </cell>
          <cell r="AL316">
            <v>28836000</v>
          </cell>
          <cell r="AM316">
            <v>28836000</v>
          </cell>
          <cell r="AN316">
            <v>0</v>
          </cell>
          <cell r="AO316">
            <v>28000</v>
          </cell>
          <cell r="AP316" t="str">
            <v>Recursos Propios con Destinacion Especifica</v>
          </cell>
          <cell r="AQ316" t="str">
            <v>Recursos con Destinacion Especifica</v>
          </cell>
        </row>
        <row r="317">
          <cell r="P317" t="str">
            <v>BP260054801010158</v>
          </cell>
          <cell r="Q317">
            <v>317</v>
          </cell>
          <cell r="R317" t="str">
            <v>Realizar acciones de control de vectores , análisis integrado de las intervenciones operativas y vigilancia entomológica</v>
          </cell>
          <cell r="S317" t="str">
            <v>2-320202008</v>
          </cell>
          <cell r="T317" t="str">
            <v xml:space="preserve">Servicios prestados a las empresas y servicios de producción </v>
          </cell>
          <cell r="U317">
            <v>13370201</v>
          </cell>
          <cell r="V317" t="str">
            <v>R.B. SGP-Salud-Salud pública 11/12</v>
          </cell>
          <cell r="W317" t="str">
            <v>Organismo</v>
          </cell>
          <cell r="X317" t="str">
            <v>SANTIAGO DE CALI</v>
          </cell>
          <cell r="Y317" t="str">
            <v>Balance</v>
          </cell>
          <cell r="Z317" t="str">
            <v>Inversión</v>
          </cell>
          <cell r="AA317">
            <v>0</v>
          </cell>
          <cell r="AB317">
            <v>340000000</v>
          </cell>
          <cell r="AC317">
            <v>90101050</v>
          </cell>
          <cell r="AD317">
            <v>0</v>
          </cell>
          <cell r="AE317">
            <v>0</v>
          </cell>
          <cell r="AF317">
            <v>0</v>
          </cell>
          <cell r="AG317">
            <v>340000000</v>
          </cell>
          <cell r="AH317">
            <v>0</v>
          </cell>
          <cell r="AI317">
            <v>0</v>
          </cell>
          <cell r="AJ317">
            <v>0</v>
          </cell>
          <cell r="AK317">
            <v>0</v>
          </cell>
          <cell r="AL317">
            <v>340000000</v>
          </cell>
          <cell r="AM317">
            <v>90101050</v>
          </cell>
          <cell r="AN317">
            <v>249898950</v>
          </cell>
          <cell r="AO317">
            <v>0</v>
          </cell>
          <cell r="AP317" t="str">
            <v>Recursos Propios con Destinacion Especifica</v>
          </cell>
          <cell r="AQ317" t="str">
            <v>Recursos con Destinacion Especifica</v>
          </cell>
        </row>
        <row r="318">
          <cell r="P318" t="str">
            <v>BP260054801010160</v>
          </cell>
          <cell r="Q318">
            <v>318</v>
          </cell>
          <cell r="R318" t="str">
            <v>Promover el fortalecimiento institucional en relación a las Enfermedades Transmitidas por Vectores y Zoonosis</v>
          </cell>
          <cell r="S318" t="str">
            <v>2-320202009</v>
          </cell>
          <cell r="T318" t="str">
            <v>Servicios para la comunidad, sociales y personales</v>
          </cell>
          <cell r="U318">
            <v>13370201</v>
          </cell>
          <cell r="V318" t="str">
            <v>R.B. SGP-Salud-Salud pública 11/12</v>
          </cell>
          <cell r="W318" t="str">
            <v>Organismo</v>
          </cell>
          <cell r="X318" t="str">
            <v>SANTIAGO DE CALI</v>
          </cell>
          <cell r="Y318" t="str">
            <v>Balance</v>
          </cell>
          <cell r="Z318" t="str">
            <v>Inversión</v>
          </cell>
          <cell r="AA318">
            <v>0</v>
          </cell>
          <cell r="AB318">
            <v>302552000</v>
          </cell>
          <cell r="AC318">
            <v>293054000</v>
          </cell>
          <cell r="AD318">
            <v>104823000</v>
          </cell>
          <cell r="AE318">
            <v>100203000</v>
          </cell>
          <cell r="AF318">
            <v>0</v>
          </cell>
          <cell r="AG318">
            <v>302552000</v>
          </cell>
          <cell r="AH318">
            <v>0</v>
          </cell>
          <cell r="AI318">
            <v>0</v>
          </cell>
          <cell r="AJ318">
            <v>0</v>
          </cell>
          <cell r="AK318">
            <v>0</v>
          </cell>
          <cell r="AL318">
            <v>293414000</v>
          </cell>
          <cell r="AM318">
            <v>293054000</v>
          </cell>
          <cell r="AN318">
            <v>360000</v>
          </cell>
          <cell r="AO318">
            <v>9138000</v>
          </cell>
          <cell r="AP318" t="str">
            <v>Recursos Propios con Destinacion Especifica</v>
          </cell>
          <cell r="AQ318" t="str">
            <v>Recursos con Destinacion Especifica</v>
          </cell>
        </row>
        <row r="319">
          <cell r="P319" t="str">
            <v>BP260054801010154</v>
          </cell>
          <cell r="Q319">
            <v>327</v>
          </cell>
          <cell r="R319" t="str">
            <v>Adquirir materiales, equipos, bienes y suministros que apoyen la realización de acciones de  prevencion y control de las zoonosis y vectores</v>
          </cell>
          <cell r="S319" t="str">
            <v>2-320201003</v>
          </cell>
          <cell r="T319" t="str">
            <v>Otros bienes transportables (excepto productos metálicos, maquinaria y equipo)</v>
          </cell>
          <cell r="U319" t="str">
            <v>F13342101</v>
          </cell>
          <cell r="V319" t="str">
            <v>R.B. R.F Venta servicios Salud-Zoonosis</v>
          </cell>
          <cell r="W319" t="str">
            <v>Organismo</v>
          </cell>
          <cell r="X319" t="str">
            <v>SANTIAGO DE CALI</v>
          </cell>
          <cell r="Y319" t="str">
            <v>Balance</v>
          </cell>
          <cell r="Z319" t="str">
            <v>Inversión</v>
          </cell>
          <cell r="AA319">
            <v>0</v>
          </cell>
          <cell r="AB319">
            <v>2084994</v>
          </cell>
          <cell r="AC319">
            <v>2084994</v>
          </cell>
          <cell r="AD319">
            <v>2084994</v>
          </cell>
          <cell r="AE319">
            <v>2084994</v>
          </cell>
          <cell r="AF319">
            <v>0</v>
          </cell>
          <cell r="AG319">
            <v>2084994</v>
          </cell>
          <cell r="AH319">
            <v>0</v>
          </cell>
          <cell r="AI319">
            <v>0</v>
          </cell>
          <cell r="AJ319">
            <v>0</v>
          </cell>
          <cell r="AK319">
            <v>0</v>
          </cell>
          <cell r="AL319">
            <v>2084994</v>
          </cell>
          <cell r="AM319">
            <v>2084994</v>
          </cell>
          <cell r="AN319">
            <v>0</v>
          </cell>
          <cell r="AO319">
            <v>0</v>
          </cell>
          <cell r="AP319" t="str">
            <v>Recursos Propios con Destinacion Especifica</v>
          </cell>
          <cell r="AQ319" t="str">
            <v>Recursos con Destinacion Especifica</v>
          </cell>
        </row>
        <row r="320">
          <cell r="P320" t="str">
            <v>BP260054811010106</v>
          </cell>
          <cell r="Q320">
            <v>211</v>
          </cell>
          <cell r="R320" t="str">
            <v>Administrar la infraestructura tecnológica para asegurar la continuidad del negocio.</v>
          </cell>
          <cell r="S320" t="str">
            <v>2-320202009</v>
          </cell>
          <cell r="T320" t="str">
            <v>Servicios para la comunidad, sociales y personales</v>
          </cell>
          <cell r="U320">
            <v>121000</v>
          </cell>
          <cell r="V320" t="str">
            <v>Ingresos corrientes de Libre Destinación</v>
          </cell>
          <cell r="W320" t="str">
            <v>Organismo</v>
          </cell>
          <cell r="X320" t="str">
            <v>SANTIAGO DE CALI</v>
          </cell>
          <cell r="Y320" t="str">
            <v>Actual</v>
          </cell>
          <cell r="Z320" t="str">
            <v>Inversión</v>
          </cell>
          <cell r="AA320">
            <v>363064800</v>
          </cell>
          <cell r="AB320">
            <v>363064800</v>
          </cell>
          <cell r="AC320">
            <v>303223000</v>
          </cell>
          <cell r="AD320">
            <v>252599000</v>
          </cell>
          <cell r="AE320">
            <v>252599000</v>
          </cell>
          <cell r="AF320">
            <v>0</v>
          </cell>
          <cell r="AG320">
            <v>0</v>
          </cell>
          <cell r="AH320">
            <v>0</v>
          </cell>
          <cell r="AI320">
            <v>0</v>
          </cell>
          <cell r="AJ320">
            <v>0</v>
          </cell>
          <cell r="AK320">
            <v>0</v>
          </cell>
          <cell r="AL320">
            <v>303233000</v>
          </cell>
          <cell r="AM320">
            <v>303223000</v>
          </cell>
          <cell r="AN320">
            <v>10000</v>
          </cell>
          <cell r="AO320">
            <v>59831800</v>
          </cell>
          <cell r="AP320" t="str">
            <v>Recursos Propios de Libre Destinación</v>
          </cell>
          <cell r="AQ320" t="str">
            <v>Recursos Propios de Libre Destinación</v>
          </cell>
        </row>
        <row r="321">
          <cell r="P321" t="str">
            <v>BP260054811010114</v>
          </cell>
          <cell r="Q321">
            <v>214</v>
          </cell>
          <cell r="R321" t="str">
            <v>Adquirir sistemas de información integrados e interoperables según los requerimientos del organismo.</v>
          </cell>
          <cell r="S321" t="str">
            <v>2-320202008</v>
          </cell>
          <cell r="T321" t="str">
            <v xml:space="preserve">Servicios prestados a las empresas y servicios de producción </v>
          </cell>
          <cell r="U321">
            <v>121000</v>
          </cell>
          <cell r="V321" t="str">
            <v>Ingresos corrientes de Libre Destinación</v>
          </cell>
          <cell r="W321" t="str">
            <v>Organismo</v>
          </cell>
          <cell r="X321" t="str">
            <v>SANTIAGO DE CALI</v>
          </cell>
          <cell r="Y321" t="str">
            <v>Actual</v>
          </cell>
          <cell r="Z321" t="str">
            <v>Inversión</v>
          </cell>
          <cell r="AA321">
            <v>9383200</v>
          </cell>
          <cell r="AB321">
            <v>9383200</v>
          </cell>
          <cell r="AC321">
            <v>9383200</v>
          </cell>
          <cell r="AD321">
            <v>0</v>
          </cell>
          <cell r="AE321">
            <v>0</v>
          </cell>
          <cell r="AF321">
            <v>0</v>
          </cell>
          <cell r="AG321">
            <v>0</v>
          </cell>
          <cell r="AH321">
            <v>0</v>
          </cell>
          <cell r="AI321">
            <v>0</v>
          </cell>
          <cell r="AJ321">
            <v>0</v>
          </cell>
          <cell r="AK321">
            <v>0</v>
          </cell>
          <cell r="AL321">
            <v>9383200</v>
          </cell>
          <cell r="AM321">
            <v>9383200</v>
          </cell>
          <cell r="AN321">
            <v>0</v>
          </cell>
          <cell r="AO321">
            <v>0</v>
          </cell>
          <cell r="AP321" t="str">
            <v>Recursos Propios de Libre Destinación</v>
          </cell>
          <cell r="AQ321" t="str">
            <v>Recursos Propios de Libre Destinación</v>
          </cell>
        </row>
        <row r="322">
          <cell r="P322" t="str">
            <v>BP260054811010116</v>
          </cell>
          <cell r="Q322">
            <v>216</v>
          </cell>
          <cell r="R322" t="str">
            <v>Gestionar el flujo de información en la entrega de productos y servicios.</v>
          </cell>
          <cell r="S322" t="str">
            <v>2-320202009</v>
          </cell>
          <cell r="T322" t="str">
            <v>Servicios para la comunidad, sociales y personales</v>
          </cell>
          <cell r="U322">
            <v>121000</v>
          </cell>
          <cell r="V322" t="str">
            <v>Ingresos corrientes de Libre Destinación</v>
          </cell>
          <cell r="W322" t="str">
            <v>Organismo</v>
          </cell>
          <cell r="X322" t="str">
            <v>SANTIAGO DE CALI</v>
          </cell>
          <cell r="Y322" t="str">
            <v>Actual</v>
          </cell>
          <cell r="Z322" t="str">
            <v>Inversión</v>
          </cell>
          <cell r="AA322">
            <v>27552000</v>
          </cell>
          <cell r="AB322">
            <v>27552000</v>
          </cell>
          <cell r="AC322">
            <v>10740000</v>
          </cell>
          <cell r="AD322">
            <v>5370000</v>
          </cell>
          <cell r="AE322">
            <v>5370000</v>
          </cell>
          <cell r="AF322">
            <v>0</v>
          </cell>
          <cell r="AG322">
            <v>0</v>
          </cell>
          <cell r="AH322">
            <v>0</v>
          </cell>
          <cell r="AI322">
            <v>0</v>
          </cell>
          <cell r="AJ322">
            <v>0</v>
          </cell>
          <cell r="AK322">
            <v>0</v>
          </cell>
          <cell r="AL322">
            <v>10740000</v>
          </cell>
          <cell r="AM322">
            <v>10740000</v>
          </cell>
          <cell r="AN322">
            <v>0</v>
          </cell>
          <cell r="AO322">
            <v>16812000</v>
          </cell>
          <cell r="AP322" t="str">
            <v>Recursos Propios de Libre Destinación</v>
          </cell>
          <cell r="AQ322" t="str">
            <v>Recursos Propios de Libre Destinación</v>
          </cell>
        </row>
        <row r="323">
          <cell r="P323" t="str">
            <v>BP260054811010105</v>
          </cell>
          <cell r="Q323">
            <v>210</v>
          </cell>
          <cell r="R323" t="str">
            <v>Gestionar el flujo de información en la entrega de productos y servicios.</v>
          </cell>
          <cell r="S323" t="str">
            <v>2-320202009</v>
          </cell>
          <cell r="T323" t="str">
            <v>Servicios para la comunidad, sociales y personales</v>
          </cell>
          <cell r="U323">
            <v>12322801</v>
          </cell>
          <cell r="V323" t="str">
            <v>Coljuegos  25%</v>
          </cell>
          <cell r="W323" t="str">
            <v>Organismo</v>
          </cell>
          <cell r="X323" t="str">
            <v>SANTIAGO DE CALI</v>
          </cell>
          <cell r="Y323" t="str">
            <v>Actual</v>
          </cell>
          <cell r="Z323" t="str">
            <v>Inversión</v>
          </cell>
          <cell r="AA323">
            <v>13776000</v>
          </cell>
          <cell r="AB323">
            <v>13776000</v>
          </cell>
          <cell r="AC323">
            <v>0</v>
          </cell>
          <cell r="AD323">
            <v>0</v>
          </cell>
          <cell r="AE323">
            <v>0</v>
          </cell>
          <cell r="AF323">
            <v>0</v>
          </cell>
          <cell r="AG323">
            <v>0</v>
          </cell>
          <cell r="AH323">
            <v>0</v>
          </cell>
          <cell r="AI323">
            <v>0</v>
          </cell>
          <cell r="AJ323">
            <v>0</v>
          </cell>
          <cell r="AK323">
            <v>0</v>
          </cell>
          <cell r="AL323">
            <v>0</v>
          </cell>
          <cell r="AM323">
            <v>0</v>
          </cell>
          <cell r="AN323">
            <v>0</v>
          </cell>
          <cell r="AO323">
            <v>13776000</v>
          </cell>
          <cell r="AP323" t="str">
            <v>Otros Recursos con Destinación Especifica</v>
          </cell>
          <cell r="AQ323" t="str">
            <v>Recursos con Destinacion Especifica</v>
          </cell>
        </row>
        <row r="324">
          <cell r="P324" t="str">
            <v>BP260054811010108</v>
          </cell>
          <cell r="Q324">
            <v>212</v>
          </cell>
          <cell r="R324" t="str">
            <v>Adquirir sistemas de información integrados e interoperables según los requerimientos del organismo.</v>
          </cell>
          <cell r="S324" t="str">
            <v>2-320202008</v>
          </cell>
          <cell r="T324" t="str">
            <v xml:space="preserve">Servicios prestados a las empresas y servicios de producción </v>
          </cell>
          <cell r="U324">
            <v>12322801</v>
          </cell>
          <cell r="V324" t="str">
            <v>Coljuegos  25%</v>
          </cell>
          <cell r="W324" t="str">
            <v>Organismo</v>
          </cell>
          <cell r="X324" t="str">
            <v>SANTIAGO DE CALI</v>
          </cell>
          <cell r="Y324" t="str">
            <v>Actual</v>
          </cell>
          <cell r="Z324" t="str">
            <v>Inversión</v>
          </cell>
          <cell r="AA324">
            <v>320616800</v>
          </cell>
          <cell r="AB324">
            <v>320616800</v>
          </cell>
          <cell r="AC324">
            <v>220616800</v>
          </cell>
          <cell r="AD324">
            <v>0</v>
          </cell>
          <cell r="AE324">
            <v>0</v>
          </cell>
          <cell r="AF324">
            <v>0</v>
          </cell>
          <cell r="AG324">
            <v>0</v>
          </cell>
          <cell r="AH324">
            <v>0</v>
          </cell>
          <cell r="AI324">
            <v>0</v>
          </cell>
          <cell r="AJ324">
            <v>0</v>
          </cell>
          <cell r="AK324">
            <v>0</v>
          </cell>
          <cell r="AL324">
            <v>320616800</v>
          </cell>
          <cell r="AM324">
            <v>220616800</v>
          </cell>
          <cell r="AN324">
            <v>100000000</v>
          </cell>
          <cell r="AO324">
            <v>0</v>
          </cell>
          <cell r="AP324" t="str">
            <v>Otros Recursos con Destinación Especifica</v>
          </cell>
          <cell r="AQ324" t="str">
            <v>Recursos con Destinacion Especifica</v>
          </cell>
        </row>
        <row r="325">
          <cell r="P325" t="str">
            <v>BP260054811010111</v>
          </cell>
          <cell r="Q325">
            <v>213</v>
          </cell>
          <cell r="R325" t="str">
            <v>Suministrar materiales y recursos para los servicios del organismo.</v>
          </cell>
          <cell r="S325" t="str">
            <v>2-320201003</v>
          </cell>
          <cell r="T325" t="str">
            <v>Otros bienes transportables (excepto productos metálicos, maquinaria y equipo)</v>
          </cell>
          <cell r="U325">
            <v>12322801</v>
          </cell>
          <cell r="V325" t="str">
            <v>Coljuegos  25%</v>
          </cell>
          <cell r="W325" t="str">
            <v>Organismo</v>
          </cell>
          <cell r="X325" t="str">
            <v>SANTIAGO DE CALI</v>
          </cell>
          <cell r="Y325" t="str">
            <v>Actual</v>
          </cell>
          <cell r="Z325" t="str">
            <v>Inversión</v>
          </cell>
          <cell r="AA325">
            <v>100000000</v>
          </cell>
          <cell r="AB325">
            <v>0</v>
          </cell>
          <cell r="AC325">
            <v>0</v>
          </cell>
          <cell r="AD325">
            <v>0</v>
          </cell>
          <cell r="AE325">
            <v>0</v>
          </cell>
          <cell r="AF325">
            <v>0</v>
          </cell>
          <cell r="AG325">
            <v>0</v>
          </cell>
          <cell r="AH325">
            <v>-100000000</v>
          </cell>
          <cell r="AI325">
            <v>0</v>
          </cell>
          <cell r="AJ325">
            <v>0</v>
          </cell>
          <cell r="AK325">
            <v>0</v>
          </cell>
          <cell r="AL325">
            <v>0</v>
          </cell>
          <cell r="AM325">
            <v>0</v>
          </cell>
          <cell r="AN325">
            <v>0</v>
          </cell>
          <cell r="AO325">
            <v>0</v>
          </cell>
          <cell r="AP325" t="str">
            <v>Otros Recursos con Destinación Especifica</v>
          </cell>
          <cell r="AQ325" t="str">
            <v>Recursos con Destinacion Especifica</v>
          </cell>
        </row>
        <row r="326">
          <cell r="P326" t="str">
            <v>BP260054811010115</v>
          </cell>
          <cell r="Q326">
            <v>215</v>
          </cell>
          <cell r="R326" t="str">
            <v>Administrar la infraestructura tecnológica para asegurar la continuidad del negocio.</v>
          </cell>
          <cell r="S326" t="str">
            <v>2-320202009</v>
          </cell>
          <cell r="T326" t="str">
            <v>Servicios para la comunidad, sociales y personales</v>
          </cell>
          <cell r="U326">
            <v>12322801</v>
          </cell>
          <cell r="V326" t="str">
            <v>Coljuegos  25%</v>
          </cell>
          <cell r="W326" t="str">
            <v>Organismo</v>
          </cell>
          <cell r="X326" t="str">
            <v>SANTIAGO DE CALI</v>
          </cell>
          <cell r="Y326" t="str">
            <v>Actual</v>
          </cell>
          <cell r="Z326" t="str">
            <v>Inversión</v>
          </cell>
          <cell r="AA326">
            <v>181532400</v>
          </cell>
          <cell r="AB326">
            <v>181532400</v>
          </cell>
          <cell r="AC326">
            <v>27516000</v>
          </cell>
          <cell r="AD326">
            <v>6828000</v>
          </cell>
          <cell r="AE326">
            <v>6828000</v>
          </cell>
          <cell r="AF326">
            <v>0</v>
          </cell>
          <cell r="AG326">
            <v>0</v>
          </cell>
          <cell r="AH326">
            <v>0</v>
          </cell>
          <cell r="AI326">
            <v>0</v>
          </cell>
          <cell r="AJ326">
            <v>0</v>
          </cell>
          <cell r="AK326">
            <v>0</v>
          </cell>
          <cell r="AL326">
            <v>27516000</v>
          </cell>
          <cell r="AM326">
            <v>27516000</v>
          </cell>
          <cell r="AN326">
            <v>0</v>
          </cell>
          <cell r="AO326">
            <v>154016400</v>
          </cell>
          <cell r="AP326" t="str">
            <v>Otros Recursos con Destinación Especifica</v>
          </cell>
          <cell r="AQ326" t="str">
            <v>Recursos con Destinacion Especifica</v>
          </cell>
        </row>
        <row r="327">
          <cell r="P327" t="str">
            <v>BP260054811010117</v>
          </cell>
          <cell r="Q327">
            <v>217</v>
          </cell>
          <cell r="R327" t="str">
            <v>Mantener los medios físicos y tecnológicos para atender la demanda de servicios de salud.</v>
          </cell>
          <cell r="S327" t="str">
            <v>2-320202008</v>
          </cell>
          <cell r="T327" t="str">
            <v xml:space="preserve">Servicios prestados a las empresas y servicios de producción </v>
          </cell>
          <cell r="U327">
            <v>12322801</v>
          </cell>
          <cell r="V327" t="str">
            <v>Coljuegos  25%</v>
          </cell>
          <cell r="W327" t="str">
            <v>Organismo</v>
          </cell>
          <cell r="X327" t="str">
            <v>SANTIAGO DE CALI</v>
          </cell>
          <cell r="Y327" t="str">
            <v>Actual</v>
          </cell>
          <cell r="Z327" t="str">
            <v>Inversión</v>
          </cell>
          <cell r="AA327">
            <v>84074800</v>
          </cell>
          <cell r="AB327">
            <v>157329609</v>
          </cell>
          <cell r="AC327">
            <v>73254809</v>
          </cell>
          <cell r="AD327">
            <v>0</v>
          </cell>
          <cell r="AE327">
            <v>0</v>
          </cell>
          <cell r="AF327">
            <v>0</v>
          </cell>
          <cell r="AG327">
            <v>0</v>
          </cell>
          <cell r="AH327">
            <v>0</v>
          </cell>
          <cell r="AI327">
            <v>73254809</v>
          </cell>
          <cell r="AJ327">
            <v>0</v>
          </cell>
          <cell r="AK327">
            <v>0</v>
          </cell>
          <cell r="AL327">
            <v>157328809</v>
          </cell>
          <cell r="AM327">
            <v>73254809</v>
          </cell>
          <cell r="AN327">
            <v>84074000</v>
          </cell>
          <cell r="AO327">
            <v>800</v>
          </cell>
          <cell r="AP327" t="str">
            <v>Otros Recursos con Destinación Especifica</v>
          </cell>
          <cell r="AQ327" t="str">
            <v>Recursos con Destinacion Especifica</v>
          </cell>
        </row>
        <row r="328">
          <cell r="P328" t="str">
            <v>BP260054811010121</v>
          </cell>
          <cell r="Q328">
            <v>274</v>
          </cell>
          <cell r="R328" t="str">
            <v>Fortalecimiento de la infraestructura de las Tecnologias de la Informacion y las Comunicaciónes -TIC- en la Secretaria de Salud de Santiago de Cali" BP-26005481 - Pagos Pasivos exigibles Vigencia Expiradas</v>
          </cell>
          <cell r="S328" t="str">
            <v>2-32010100502030101</v>
          </cell>
          <cell r="T328" t="str">
            <v>Paquetes de software</v>
          </cell>
          <cell r="U328">
            <v>12322801</v>
          </cell>
          <cell r="V328" t="str">
            <v>Coljuegos  25%</v>
          </cell>
          <cell r="W328" t="str">
            <v>Organismo</v>
          </cell>
          <cell r="X328" t="str">
            <v>SANTIAGO DE CALI</v>
          </cell>
          <cell r="Y328" t="str">
            <v>Actual</v>
          </cell>
          <cell r="Z328" t="str">
            <v>Inversión</v>
          </cell>
          <cell r="AA328">
            <v>0</v>
          </cell>
          <cell r="AB328">
            <v>13160000</v>
          </cell>
          <cell r="AC328">
            <v>13160000</v>
          </cell>
          <cell r="AD328">
            <v>13160000</v>
          </cell>
          <cell r="AE328">
            <v>13160000</v>
          </cell>
          <cell r="AF328">
            <v>0</v>
          </cell>
          <cell r="AG328">
            <v>0</v>
          </cell>
          <cell r="AH328">
            <v>0</v>
          </cell>
          <cell r="AI328">
            <v>13160000</v>
          </cell>
          <cell r="AJ328">
            <v>0</v>
          </cell>
          <cell r="AK328">
            <v>0</v>
          </cell>
          <cell r="AL328">
            <v>13160000</v>
          </cell>
          <cell r="AM328">
            <v>13160000</v>
          </cell>
          <cell r="AN328">
            <v>0</v>
          </cell>
          <cell r="AO328">
            <v>0</v>
          </cell>
          <cell r="AP328" t="str">
            <v>Otros Recursos con Destinación Especifica</v>
          </cell>
          <cell r="AQ328" t="str">
            <v>Recursos con Destinacion Especifica</v>
          </cell>
        </row>
        <row r="329">
          <cell r="P329" t="str">
            <v>BP260054811010122</v>
          </cell>
          <cell r="Q329">
            <v>275</v>
          </cell>
          <cell r="R329" t="str">
            <v>Fortalecimiento de la infraestructura de las Tecnologias de la Informacion y las Comunicaciónes -TIC- en la Secretaria de Salud de Santiago de Cali" BP-26005481 - Pagos Pasivos exigibles Vigencia Expiradas</v>
          </cell>
          <cell r="S329" t="str">
            <v>2-320202008</v>
          </cell>
          <cell r="T329" t="str">
            <v xml:space="preserve">Servicios prestados a las empresas y servicios de producción </v>
          </cell>
          <cell r="U329">
            <v>12322801</v>
          </cell>
          <cell r="V329" t="str">
            <v>Coljuegos  25%</v>
          </cell>
          <cell r="W329" t="str">
            <v>Organismo</v>
          </cell>
          <cell r="X329" t="str">
            <v>SANTIAGO DE CALI</v>
          </cell>
          <cell r="Y329" t="str">
            <v>Actual</v>
          </cell>
          <cell r="Z329" t="str">
            <v>Inversión</v>
          </cell>
          <cell r="AA329">
            <v>0</v>
          </cell>
          <cell r="AB329">
            <v>13585191</v>
          </cell>
          <cell r="AC329">
            <v>13585191</v>
          </cell>
          <cell r="AD329">
            <v>13585191</v>
          </cell>
          <cell r="AE329">
            <v>13585191</v>
          </cell>
          <cell r="AF329">
            <v>0</v>
          </cell>
          <cell r="AG329">
            <v>0</v>
          </cell>
          <cell r="AH329">
            <v>0</v>
          </cell>
          <cell r="AI329">
            <v>13585191</v>
          </cell>
          <cell r="AJ329">
            <v>0</v>
          </cell>
          <cell r="AK329">
            <v>0</v>
          </cell>
          <cell r="AL329">
            <v>13585191</v>
          </cell>
          <cell r="AM329">
            <v>13585191</v>
          </cell>
          <cell r="AN329">
            <v>0</v>
          </cell>
          <cell r="AO329">
            <v>0</v>
          </cell>
          <cell r="AP329" t="str">
            <v>Otros Recursos con Destinación Especifica</v>
          </cell>
          <cell r="AQ329" t="str">
            <v>Recursos con Destinacion Especifica</v>
          </cell>
        </row>
        <row r="330">
          <cell r="P330" t="str">
            <v>BP260054811010120</v>
          </cell>
          <cell r="Q330">
            <v>354</v>
          </cell>
          <cell r="R330" t="str">
            <v>Adquirir un modelo digital para el monitoreo y modelado de los proyectos de obras e infraestructura</v>
          </cell>
          <cell r="S330" t="str">
            <v>2-320202008</v>
          </cell>
          <cell r="T330" t="str">
            <v xml:space="preserve">Servicios prestados a las empresas y servicios de producción </v>
          </cell>
          <cell r="U330">
            <v>133100</v>
          </cell>
          <cell r="V330" t="str">
            <v xml:space="preserve">R.B. Ingresos Corrientes de Libre Destinación </v>
          </cell>
          <cell r="W330" t="str">
            <v>Organismo</v>
          </cell>
          <cell r="X330" t="str">
            <v>SANTIAGO DE CALI</v>
          </cell>
          <cell r="Y330" t="str">
            <v>Balance</v>
          </cell>
          <cell r="Z330" t="str">
            <v>Inversión</v>
          </cell>
          <cell r="AA330">
            <v>0</v>
          </cell>
          <cell r="AB330">
            <v>600000000</v>
          </cell>
          <cell r="AC330">
            <v>0</v>
          </cell>
          <cell r="AD330">
            <v>0</v>
          </cell>
          <cell r="AE330">
            <v>0</v>
          </cell>
          <cell r="AF330">
            <v>0</v>
          </cell>
          <cell r="AG330">
            <v>600000000</v>
          </cell>
          <cell r="AH330">
            <v>0</v>
          </cell>
          <cell r="AI330">
            <v>0</v>
          </cell>
          <cell r="AJ330">
            <v>0</v>
          </cell>
          <cell r="AK330">
            <v>0</v>
          </cell>
          <cell r="AL330">
            <v>500000000</v>
          </cell>
          <cell r="AM330">
            <v>0</v>
          </cell>
          <cell r="AN330">
            <v>500000000</v>
          </cell>
          <cell r="AO330">
            <v>100000000</v>
          </cell>
          <cell r="AP330" t="str">
            <v>Recursos Propios de Libre Destinación</v>
          </cell>
          <cell r="AQ330" t="str">
            <v>Recursos Propios de Libre Destinación</v>
          </cell>
        </row>
        <row r="331">
          <cell r="P331" t="str">
            <v>BP260054811010118</v>
          </cell>
          <cell r="Q331">
            <v>355</v>
          </cell>
          <cell r="R331" t="str">
            <v>Obtener bienes tecnológicos para mejorar la prestación de servicios.</v>
          </cell>
          <cell r="S331" t="str">
            <v>2-3201010030302</v>
          </cell>
          <cell r="T331" t="str">
            <v>Maquinaria de informática y sus partes, piezas y accesorios</v>
          </cell>
          <cell r="U331">
            <v>13342201</v>
          </cell>
          <cell r="V331" t="str">
            <v>R.B. Coljuegos 25%</v>
          </cell>
          <cell r="W331" t="str">
            <v>Organismo</v>
          </cell>
          <cell r="X331" t="str">
            <v>SANTIAGO DE CALI</v>
          </cell>
          <cell r="Y331" t="str">
            <v>Balance</v>
          </cell>
          <cell r="Z331" t="str">
            <v>Inversión</v>
          </cell>
          <cell r="AA331">
            <v>0</v>
          </cell>
          <cell r="AB331">
            <v>384000000</v>
          </cell>
          <cell r="AC331">
            <v>0</v>
          </cell>
          <cell r="AD331">
            <v>0</v>
          </cell>
          <cell r="AE331">
            <v>0</v>
          </cell>
          <cell r="AF331">
            <v>0</v>
          </cell>
          <cell r="AG331">
            <v>384000000</v>
          </cell>
          <cell r="AH331">
            <v>0</v>
          </cell>
          <cell r="AI331">
            <v>0</v>
          </cell>
          <cell r="AJ331">
            <v>0</v>
          </cell>
          <cell r="AK331">
            <v>0</v>
          </cell>
          <cell r="AL331">
            <v>384000000</v>
          </cell>
          <cell r="AM331">
            <v>0</v>
          </cell>
          <cell r="AN331">
            <v>384000000</v>
          </cell>
          <cell r="AO331">
            <v>0</v>
          </cell>
          <cell r="AP331" t="str">
            <v>Recursos Propios con Destinacion Especifica</v>
          </cell>
          <cell r="AQ331" t="str">
            <v>Recursos con Destinacion Especifica</v>
          </cell>
        </row>
        <row r="332">
          <cell r="P332" t="str">
            <v>BP260054811010119</v>
          </cell>
          <cell r="Q332">
            <v>356</v>
          </cell>
          <cell r="R332" t="str">
            <v>Obtener bienes tecnológicos para mejorar la prestación de servicios.</v>
          </cell>
          <cell r="S332" t="str">
            <v>2-32010100502030101</v>
          </cell>
          <cell r="T332" t="str">
            <v>Paquetes de software</v>
          </cell>
          <cell r="U332">
            <v>13342201</v>
          </cell>
          <cell r="V332" t="str">
            <v>R.B. Coljuegos 25%</v>
          </cell>
          <cell r="W332" t="str">
            <v>Organismo</v>
          </cell>
          <cell r="X332" t="str">
            <v>SANTIAGO DE CALI</v>
          </cell>
          <cell r="Y332" t="str">
            <v>Balance</v>
          </cell>
          <cell r="Z332" t="str">
            <v>Inversión</v>
          </cell>
          <cell r="AA332">
            <v>0</v>
          </cell>
          <cell r="AB332">
            <v>16000000</v>
          </cell>
          <cell r="AC332">
            <v>0</v>
          </cell>
          <cell r="AD332">
            <v>0</v>
          </cell>
          <cell r="AE332">
            <v>0</v>
          </cell>
          <cell r="AF332">
            <v>0</v>
          </cell>
          <cell r="AG332">
            <v>16000000</v>
          </cell>
          <cell r="AH332">
            <v>0</v>
          </cell>
          <cell r="AI332">
            <v>0</v>
          </cell>
          <cell r="AJ332">
            <v>0</v>
          </cell>
          <cell r="AK332">
            <v>0</v>
          </cell>
          <cell r="AL332">
            <v>16000000</v>
          </cell>
          <cell r="AM332">
            <v>0</v>
          </cell>
          <cell r="AN332">
            <v>16000000</v>
          </cell>
          <cell r="AO332">
            <v>0</v>
          </cell>
          <cell r="AP332" t="str">
            <v>Recursos Propios con Destinacion Especifica</v>
          </cell>
          <cell r="AQ332" t="str">
            <v>Recursos con Destinacion Especifica</v>
          </cell>
        </row>
        <row r="333">
          <cell r="P333" t="str">
            <v>BP260054831010108</v>
          </cell>
          <cell r="Q333">
            <v>372</v>
          </cell>
          <cell r="R333" t="str">
            <v>Implementar estrategias de prevención del sufrimiento
psíquico, trastornos mentales, conductas suicidas, y violencias
de género, incluido abuso sexual y feminicidios</v>
          </cell>
          <cell r="S333" t="str">
            <v>2-320202009</v>
          </cell>
          <cell r="T333" t="str">
            <v>Servicios para la comunidad, sociales y personales</v>
          </cell>
          <cell r="U333">
            <v>121000</v>
          </cell>
          <cell r="V333" t="str">
            <v>Ingresos corrientes de Libre Destinación</v>
          </cell>
          <cell r="W333" t="str">
            <v>Organismo</v>
          </cell>
          <cell r="X333" t="str">
            <v>SANTIAGO DE CALI</v>
          </cell>
          <cell r="Y333" t="str">
            <v>Actual</v>
          </cell>
          <cell r="Z333" t="str">
            <v>Inversión</v>
          </cell>
          <cell r="AA333">
            <v>0</v>
          </cell>
          <cell r="AB333">
            <v>254410711</v>
          </cell>
          <cell r="AC333">
            <v>0</v>
          </cell>
          <cell r="AD333">
            <v>0</v>
          </cell>
          <cell r="AE333">
            <v>0</v>
          </cell>
          <cell r="AF333">
            <v>0</v>
          </cell>
          <cell r="AG333">
            <v>0</v>
          </cell>
          <cell r="AH333">
            <v>0</v>
          </cell>
          <cell r="AI333">
            <v>254410711</v>
          </cell>
          <cell r="AJ333">
            <v>0</v>
          </cell>
          <cell r="AK333">
            <v>0</v>
          </cell>
          <cell r="AL333">
            <v>254410711</v>
          </cell>
          <cell r="AM333">
            <v>0</v>
          </cell>
          <cell r="AN333">
            <v>254410711</v>
          </cell>
          <cell r="AO333">
            <v>0</v>
          </cell>
          <cell r="AP333" t="str">
            <v>Recursos Propios de Libre Destinación</v>
          </cell>
          <cell r="AQ333" t="str">
            <v>Recursos Propios de Libre Destinación</v>
          </cell>
        </row>
        <row r="334">
          <cell r="P334" t="str">
            <v>BP260054831010112</v>
          </cell>
          <cell r="Q334">
            <v>224</v>
          </cell>
          <cell r="R334" t="str">
            <v>Diseñar estrategias para promoción de rutas de atención integral de las afectaciones de salud mental y violencias</v>
          </cell>
          <cell r="S334" t="str">
            <v>2-320202009</v>
          </cell>
          <cell r="T334" t="str">
            <v>Servicios para la comunidad, sociales y personales</v>
          </cell>
          <cell r="U334">
            <v>121000</v>
          </cell>
          <cell r="V334" t="str">
            <v>Ingresos corrientes de Libre Destinación</v>
          </cell>
          <cell r="W334" t="str">
            <v>Organismo</v>
          </cell>
          <cell r="X334" t="str">
            <v>SANTIAGO DE CALI</v>
          </cell>
          <cell r="Y334" t="str">
            <v>Actual</v>
          </cell>
          <cell r="Z334" t="str">
            <v>Inversión</v>
          </cell>
          <cell r="AA334">
            <v>3000000000</v>
          </cell>
          <cell r="AB334">
            <v>2260000000</v>
          </cell>
          <cell r="AC334">
            <v>1849278840</v>
          </cell>
          <cell r="AD334">
            <v>1253516492</v>
          </cell>
          <cell r="AE334">
            <v>1231622492</v>
          </cell>
          <cell r="AF334">
            <v>0</v>
          </cell>
          <cell r="AG334">
            <v>0</v>
          </cell>
          <cell r="AH334">
            <v>-1000000000</v>
          </cell>
          <cell r="AI334">
            <v>260000000</v>
          </cell>
          <cell r="AJ334">
            <v>0</v>
          </cell>
          <cell r="AK334">
            <v>0</v>
          </cell>
          <cell r="AL334">
            <v>2235335840</v>
          </cell>
          <cell r="AM334">
            <v>1849278840</v>
          </cell>
          <cell r="AN334">
            <v>386057000</v>
          </cell>
          <cell r="AO334">
            <v>24664160</v>
          </cell>
          <cell r="AP334" t="str">
            <v>Recursos Propios de Libre Destinación</v>
          </cell>
          <cell r="AQ334" t="str">
            <v>Recursos Propios de Libre Destinación</v>
          </cell>
        </row>
        <row r="335">
          <cell r="P335" t="str">
            <v>BP260054831010115</v>
          </cell>
          <cell r="Q335">
            <v>373</v>
          </cell>
          <cell r="R335" t="str">
            <v>Coordinar acciones de gestión y articulación intersectorial y comunitaria en salud mental, convivencia social y violencias</v>
          </cell>
          <cell r="S335" t="str">
            <v>2-320202009</v>
          </cell>
          <cell r="T335" t="str">
            <v>Servicios para la comunidad, sociales y personales</v>
          </cell>
          <cell r="U335">
            <v>121000</v>
          </cell>
          <cell r="V335" t="str">
            <v>Ingresos corrientes de Libre Destinación</v>
          </cell>
          <cell r="W335" t="str">
            <v>Organismo</v>
          </cell>
          <cell r="X335" t="str">
            <v>SANTIAGO DE CALI</v>
          </cell>
          <cell r="Y335" t="str">
            <v>Actual</v>
          </cell>
          <cell r="Z335" t="str">
            <v>Inversión</v>
          </cell>
          <cell r="AA335">
            <v>0</v>
          </cell>
          <cell r="AB335">
            <v>170000000</v>
          </cell>
          <cell r="AC335">
            <v>0</v>
          </cell>
          <cell r="AD335">
            <v>0</v>
          </cell>
          <cell r="AE335">
            <v>0</v>
          </cell>
          <cell r="AF335">
            <v>0</v>
          </cell>
          <cell r="AG335">
            <v>0</v>
          </cell>
          <cell r="AH335">
            <v>0</v>
          </cell>
          <cell r="AI335">
            <v>170000000</v>
          </cell>
          <cell r="AJ335">
            <v>0</v>
          </cell>
          <cell r="AK335">
            <v>0</v>
          </cell>
          <cell r="AL335">
            <v>170000000</v>
          </cell>
          <cell r="AM335">
            <v>0</v>
          </cell>
          <cell r="AN335">
            <v>170000000</v>
          </cell>
          <cell r="AO335">
            <v>0</v>
          </cell>
          <cell r="AP335" t="str">
            <v>Recursos Propios de Libre Destinación</v>
          </cell>
          <cell r="AQ335" t="str">
            <v>Recursos Propios de Libre Destinación</v>
          </cell>
        </row>
        <row r="336">
          <cell r="P336" t="str">
            <v>BP260054831010103</v>
          </cell>
          <cell r="Q336">
            <v>220</v>
          </cell>
          <cell r="R336" t="str">
            <v>Implementar acciones que contribuyan a la rehabilitación integral y la inclusión social de la población con afectaciones de salud mental y victimas de violencias</v>
          </cell>
          <cell r="S336" t="str">
            <v>2-320202009</v>
          </cell>
          <cell r="T336" t="str">
            <v>Servicios para la comunidad, sociales y personales</v>
          </cell>
          <cell r="U336">
            <v>12420201</v>
          </cell>
          <cell r="V336" t="str">
            <v>SGP-Salud-Salud pública 11/12</v>
          </cell>
          <cell r="W336" t="str">
            <v>Organismo</v>
          </cell>
          <cell r="X336" t="str">
            <v>SANTIAGO DE CALI</v>
          </cell>
          <cell r="Y336" t="str">
            <v>Actual</v>
          </cell>
          <cell r="Z336" t="str">
            <v>Inversión</v>
          </cell>
          <cell r="AA336">
            <v>87000000</v>
          </cell>
          <cell r="AB336">
            <v>339024730</v>
          </cell>
          <cell r="AC336">
            <v>339024730</v>
          </cell>
          <cell r="AD336">
            <v>47400000</v>
          </cell>
          <cell r="AE336">
            <v>47400000</v>
          </cell>
          <cell r="AF336">
            <v>0</v>
          </cell>
          <cell r="AG336">
            <v>252024730</v>
          </cell>
          <cell r="AH336">
            <v>0</v>
          </cell>
          <cell r="AI336">
            <v>0</v>
          </cell>
          <cell r="AJ336">
            <v>0</v>
          </cell>
          <cell r="AK336">
            <v>0</v>
          </cell>
          <cell r="AL336">
            <v>339024730</v>
          </cell>
          <cell r="AM336">
            <v>339024730</v>
          </cell>
          <cell r="AN336">
            <v>0</v>
          </cell>
          <cell r="AO336">
            <v>0</v>
          </cell>
          <cell r="AP336" t="str">
            <v>Recursos con Destinación específica del SGP</v>
          </cell>
          <cell r="AQ336" t="str">
            <v>Recursos con Destinacion Especifica</v>
          </cell>
        </row>
        <row r="337">
          <cell r="P337" t="str">
            <v>BP260054831010104</v>
          </cell>
          <cell r="Q337">
            <v>221</v>
          </cell>
          <cell r="R337" t="str">
            <v>Diseñar estrategias para promoción de rutas de atención integral de las afectaciones de salud mental y violencias</v>
          </cell>
          <cell r="S337" t="str">
            <v>2-320202009</v>
          </cell>
          <cell r="T337" t="str">
            <v>Servicios para la comunidad, sociales y personales</v>
          </cell>
          <cell r="U337">
            <v>12420201</v>
          </cell>
          <cell r="V337" t="str">
            <v>SGP-Salud-Salud pública 11/12</v>
          </cell>
          <cell r="W337" t="str">
            <v>Organismo</v>
          </cell>
          <cell r="X337" t="str">
            <v>SANTIAGO DE CALI</v>
          </cell>
          <cell r="Y337" t="str">
            <v>Actual</v>
          </cell>
          <cell r="Z337" t="str">
            <v>Inversión</v>
          </cell>
          <cell r="AA337">
            <v>1400843400</v>
          </cell>
          <cell r="AB337">
            <v>1918283400</v>
          </cell>
          <cell r="AC337">
            <v>1400843400</v>
          </cell>
          <cell r="AD337">
            <v>608950020</v>
          </cell>
          <cell r="AE337">
            <v>608950020</v>
          </cell>
          <cell r="AF337">
            <v>0</v>
          </cell>
          <cell r="AG337">
            <v>517440000</v>
          </cell>
          <cell r="AH337">
            <v>0</v>
          </cell>
          <cell r="AI337">
            <v>0</v>
          </cell>
          <cell r="AJ337">
            <v>0</v>
          </cell>
          <cell r="AK337">
            <v>0</v>
          </cell>
          <cell r="AL337">
            <v>1400843400</v>
          </cell>
          <cell r="AM337">
            <v>1400843400</v>
          </cell>
          <cell r="AN337">
            <v>0</v>
          </cell>
          <cell r="AO337">
            <v>517440000</v>
          </cell>
          <cell r="AP337" t="str">
            <v>Recursos con Destinación específica del SGP</v>
          </cell>
          <cell r="AQ337" t="str">
            <v>Recursos con Destinacion Especifica</v>
          </cell>
        </row>
        <row r="338">
          <cell r="P338" t="str">
            <v>BP260054831010105</v>
          </cell>
          <cell r="Q338">
            <v>222</v>
          </cell>
          <cell r="R338" t="str">
            <v>Implementar estrategias de prevención del sufrimiento psíquico, trastornos mentales, conductas suicidas, y violencias de género, incluido abuso sexual y feminicidios</v>
          </cell>
          <cell r="S338" t="str">
            <v>2-320202009</v>
          </cell>
          <cell r="T338" t="str">
            <v>Servicios para la comunidad, sociales y personales</v>
          </cell>
          <cell r="U338">
            <v>12420201</v>
          </cell>
          <cell r="V338" t="str">
            <v>SGP-Salud-Salud pública 11/12</v>
          </cell>
          <cell r="W338" t="str">
            <v>Organismo</v>
          </cell>
          <cell r="X338" t="str">
            <v>SANTIAGO DE CALI</v>
          </cell>
          <cell r="Y338" t="str">
            <v>Actual</v>
          </cell>
          <cell r="Z338" t="str">
            <v>Inversión</v>
          </cell>
          <cell r="AA338">
            <v>912156600</v>
          </cell>
          <cell r="AB338">
            <v>1531544600</v>
          </cell>
          <cell r="AC338">
            <v>1531544600</v>
          </cell>
          <cell r="AD338">
            <v>425862640</v>
          </cell>
          <cell r="AE338">
            <v>425862640</v>
          </cell>
          <cell r="AF338">
            <v>0</v>
          </cell>
          <cell r="AG338">
            <v>619388000</v>
          </cell>
          <cell r="AH338">
            <v>0</v>
          </cell>
          <cell r="AI338">
            <v>0</v>
          </cell>
          <cell r="AJ338">
            <v>0</v>
          </cell>
          <cell r="AK338">
            <v>0</v>
          </cell>
          <cell r="AL338">
            <v>1531544600</v>
          </cell>
          <cell r="AM338">
            <v>1531544600</v>
          </cell>
          <cell r="AN338">
            <v>0</v>
          </cell>
          <cell r="AO338">
            <v>0</v>
          </cell>
          <cell r="AP338" t="str">
            <v>Recursos con Destinación específica del SGP</v>
          </cell>
          <cell r="AQ338" t="str">
            <v>Recursos con Destinacion Especifica</v>
          </cell>
        </row>
        <row r="339">
          <cell r="P339" t="str">
            <v>BP260054831010110</v>
          </cell>
          <cell r="Q339">
            <v>223</v>
          </cell>
          <cell r="R339" t="str">
            <v>Diseñar estrategias para promoción de rutas de atención integral de las afectaciones de salud mental y violencias</v>
          </cell>
          <cell r="S339" t="str">
            <v>2-320202009</v>
          </cell>
          <cell r="T339" t="str">
            <v>Servicios para la comunidad, sociales y personales</v>
          </cell>
          <cell r="U339">
            <v>12420202</v>
          </cell>
          <cell r="V339" t="str">
            <v>SGP-Salud-Salud pública 12/12</v>
          </cell>
          <cell r="W339" t="str">
            <v>Organismo</v>
          </cell>
          <cell r="X339" t="str">
            <v>SANTIAGO DE CALI</v>
          </cell>
          <cell r="Y339" t="str">
            <v>Actual</v>
          </cell>
          <cell r="Z339" t="str">
            <v>Inversión</v>
          </cell>
          <cell r="AA339">
            <v>300000000</v>
          </cell>
          <cell r="AB339">
            <v>300000000</v>
          </cell>
          <cell r="AC339">
            <v>298665460</v>
          </cell>
          <cell r="AD339">
            <v>297024468</v>
          </cell>
          <cell r="AE339">
            <v>297024468</v>
          </cell>
          <cell r="AF339">
            <v>0</v>
          </cell>
          <cell r="AG339">
            <v>0</v>
          </cell>
          <cell r="AH339">
            <v>0</v>
          </cell>
          <cell r="AI339">
            <v>0</v>
          </cell>
          <cell r="AJ339">
            <v>0</v>
          </cell>
          <cell r="AK339">
            <v>0</v>
          </cell>
          <cell r="AL339">
            <v>298665460</v>
          </cell>
          <cell r="AM339">
            <v>298665460</v>
          </cell>
          <cell r="AN339">
            <v>0</v>
          </cell>
          <cell r="AO339">
            <v>1334540</v>
          </cell>
          <cell r="AP339" t="str">
            <v>Recursos con Destinación específica del SGP</v>
          </cell>
          <cell r="AQ339" t="str">
            <v>Recursos con Destinacion Especifica</v>
          </cell>
        </row>
        <row r="340">
          <cell r="P340" t="str">
            <v>BP260054831010101</v>
          </cell>
          <cell r="Q340">
            <v>218</v>
          </cell>
          <cell r="R340" t="str">
            <v>Coordinar acciones de gestión y articulación intersectorial y comunitaria en salud mental, convivencia social y violencias</v>
          </cell>
          <cell r="S340" t="str">
            <v>2-320202006</v>
          </cell>
          <cell r="T340" t="str">
            <v>Servicios de alojamiento; servicios de suministro de comidas y bebidas; servicios de transporte; y servicios de distribución de electricidad, gas y agua</v>
          </cell>
          <cell r="U340">
            <v>132206</v>
          </cell>
          <cell r="V340" t="str">
            <v>R.F. SGP-Salud-Salud pública</v>
          </cell>
          <cell r="W340" t="str">
            <v>Organismo</v>
          </cell>
          <cell r="X340" t="str">
            <v>SANTIAGO DE CALI</v>
          </cell>
          <cell r="Y340" t="str">
            <v>Actual</v>
          </cell>
          <cell r="Z340" t="str">
            <v>Inversión</v>
          </cell>
          <cell r="AA340">
            <v>50000000</v>
          </cell>
          <cell r="AB340">
            <v>0</v>
          </cell>
          <cell r="AC340">
            <v>0</v>
          </cell>
          <cell r="AD340">
            <v>0</v>
          </cell>
          <cell r="AE340">
            <v>0</v>
          </cell>
          <cell r="AF340">
            <v>0</v>
          </cell>
          <cell r="AG340">
            <v>0</v>
          </cell>
          <cell r="AH340">
            <v>-50000000</v>
          </cell>
          <cell r="AI340">
            <v>0</v>
          </cell>
          <cell r="AJ340">
            <v>0</v>
          </cell>
          <cell r="AK340">
            <v>0</v>
          </cell>
          <cell r="AL340">
            <v>0</v>
          </cell>
          <cell r="AM340">
            <v>0</v>
          </cell>
          <cell r="AN340">
            <v>0</v>
          </cell>
          <cell r="AO340">
            <v>0</v>
          </cell>
          <cell r="AP340" t="str">
            <v>Recursos con Destinación específica del SGP</v>
          </cell>
          <cell r="AQ340" t="str">
            <v>Recursos con Destinacion Especifica</v>
          </cell>
        </row>
        <row r="341">
          <cell r="P341" t="str">
            <v>BP260054831010102</v>
          </cell>
          <cell r="Q341">
            <v>219</v>
          </cell>
          <cell r="R341" t="str">
            <v>Coordinar acciones de gestión y articulación intersectorial y comunitaria en salud mental, convivencia social y violencias</v>
          </cell>
          <cell r="S341" t="str">
            <v>2-320202009</v>
          </cell>
          <cell r="T341" t="str">
            <v>Servicios para la comunidad, sociales y personales</v>
          </cell>
          <cell r="U341">
            <v>132206</v>
          </cell>
          <cell r="V341" t="str">
            <v>R.F. SGP-Salud-Salud pública</v>
          </cell>
          <cell r="W341" t="str">
            <v>Organismo</v>
          </cell>
          <cell r="X341" t="str">
            <v>SANTIAGO DE CALI</v>
          </cell>
          <cell r="Y341" t="str">
            <v>Actual</v>
          </cell>
          <cell r="Z341" t="str">
            <v>Inversión</v>
          </cell>
          <cell r="AA341">
            <v>50000000</v>
          </cell>
          <cell r="AB341">
            <v>50000000</v>
          </cell>
          <cell r="AC341">
            <v>50000000</v>
          </cell>
          <cell r="AD341">
            <v>0</v>
          </cell>
          <cell r="AE341">
            <v>0</v>
          </cell>
          <cell r="AF341">
            <v>0</v>
          </cell>
          <cell r="AG341">
            <v>0</v>
          </cell>
          <cell r="AH341">
            <v>0</v>
          </cell>
          <cell r="AI341">
            <v>0</v>
          </cell>
          <cell r="AJ341">
            <v>0</v>
          </cell>
          <cell r="AK341">
            <v>0</v>
          </cell>
          <cell r="AL341">
            <v>50000000</v>
          </cell>
          <cell r="AM341">
            <v>50000000</v>
          </cell>
          <cell r="AN341">
            <v>0</v>
          </cell>
          <cell r="AO341">
            <v>0</v>
          </cell>
          <cell r="AP341" t="str">
            <v>Recursos con Destinación específica del SGP</v>
          </cell>
          <cell r="AQ341" t="str">
            <v>Recursos con Destinacion Especifica</v>
          </cell>
        </row>
        <row r="342">
          <cell r="P342" t="str">
            <v>BP260054831010114</v>
          </cell>
          <cell r="Q342">
            <v>267</v>
          </cell>
          <cell r="R342" t="str">
            <v>Coordinar acciones de gestión y articulación intersectorial y comunitaria en salud mental, convivencia social y violencias</v>
          </cell>
          <cell r="S342" t="str">
            <v>2-320202009</v>
          </cell>
          <cell r="T342" t="str">
            <v>Servicios para la comunidad, sociales y personales</v>
          </cell>
          <cell r="U342">
            <v>132206</v>
          </cell>
          <cell r="V342" t="str">
            <v>R.F. SGP-Salud-Salud pública</v>
          </cell>
          <cell r="W342" t="str">
            <v>Organismo</v>
          </cell>
          <cell r="X342" t="str">
            <v>SANTIAGO DE CALI</v>
          </cell>
          <cell r="Y342" t="str">
            <v>Actual</v>
          </cell>
          <cell r="Z342" t="str">
            <v>Inversión</v>
          </cell>
          <cell r="AA342">
            <v>0</v>
          </cell>
          <cell r="AB342">
            <v>50000000</v>
          </cell>
          <cell r="AC342">
            <v>10000000</v>
          </cell>
          <cell r="AD342">
            <v>0</v>
          </cell>
          <cell r="AE342">
            <v>0</v>
          </cell>
          <cell r="AF342">
            <v>0</v>
          </cell>
          <cell r="AG342">
            <v>0</v>
          </cell>
          <cell r="AH342">
            <v>0</v>
          </cell>
          <cell r="AI342">
            <v>50000000</v>
          </cell>
          <cell r="AJ342">
            <v>0</v>
          </cell>
          <cell r="AK342">
            <v>0</v>
          </cell>
          <cell r="AL342">
            <v>10000000</v>
          </cell>
          <cell r="AM342">
            <v>10000000</v>
          </cell>
          <cell r="AN342">
            <v>0</v>
          </cell>
          <cell r="AO342">
            <v>40000000</v>
          </cell>
          <cell r="AP342" t="str">
            <v>Recursos con Destinación específica del SGP</v>
          </cell>
          <cell r="AQ342" t="str">
            <v>Recursos con Destinacion Especifica</v>
          </cell>
        </row>
        <row r="343">
          <cell r="P343" t="str">
            <v>BP260054841010101</v>
          </cell>
          <cell r="Q343">
            <v>225</v>
          </cell>
          <cell r="R343" t="str">
            <v>Realizar acciones de promoción y prevención para el fortalecimiento de las relaciones y vínculos sociales en la ciudadanía, promoviendo la salud mental.</v>
          </cell>
          <cell r="S343" t="str">
            <v>2-320202009</v>
          </cell>
          <cell r="T343" t="str">
            <v>Servicios para la comunidad, sociales y personales</v>
          </cell>
          <cell r="U343">
            <v>12420201</v>
          </cell>
          <cell r="V343" t="str">
            <v>SGP-Salud-Salud pública 11/12</v>
          </cell>
          <cell r="W343" t="str">
            <v>Organismo</v>
          </cell>
          <cell r="X343" t="str">
            <v>SANTIAGO DE CALI</v>
          </cell>
          <cell r="Y343" t="str">
            <v>Actual</v>
          </cell>
          <cell r="Z343" t="str">
            <v>Inversión</v>
          </cell>
          <cell r="AA343">
            <v>1523320000</v>
          </cell>
          <cell r="AB343">
            <v>1523320000</v>
          </cell>
          <cell r="AC343">
            <v>1283320000</v>
          </cell>
          <cell r="AD343">
            <v>507803400</v>
          </cell>
          <cell r="AE343">
            <v>507803400</v>
          </cell>
          <cell r="AF343">
            <v>0</v>
          </cell>
          <cell r="AG343">
            <v>0</v>
          </cell>
          <cell r="AH343">
            <v>0</v>
          </cell>
          <cell r="AI343">
            <v>0</v>
          </cell>
          <cell r="AJ343">
            <v>0</v>
          </cell>
          <cell r="AK343">
            <v>0</v>
          </cell>
          <cell r="AL343">
            <v>1283320000</v>
          </cell>
          <cell r="AM343">
            <v>1283320000</v>
          </cell>
          <cell r="AN343">
            <v>0</v>
          </cell>
          <cell r="AO343">
            <v>240000000</v>
          </cell>
          <cell r="AP343" t="str">
            <v>Recursos con Destinación específica del SGP</v>
          </cell>
          <cell r="AQ343" t="str">
            <v>Recursos con Destinacion Especifica</v>
          </cell>
        </row>
        <row r="344">
          <cell r="P344" t="str">
            <v>BP260054841010102</v>
          </cell>
          <cell r="Q344">
            <v>226</v>
          </cell>
          <cell r="R344" t="str">
            <v>Asistir técnicamente a las instituciones garantes de la atención integral e integrada en salud mental y consumo de sustancias psicoactivas.</v>
          </cell>
          <cell r="S344" t="str">
            <v>2-320202009</v>
          </cell>
          <cell r="T344" t="str">
            <v>Servicios para la comunidad, sociales y personales</v>
          </cell>
          <cell r="U344">
            <v>12420201</v>
          </cell>
          <cell r="V344" t="str">
            <v>SGP-Salud-Salud pública 11/12</v>
          </cell>
          <cell r="W344" t="str">
            <v>Organismo</v>
          </cell>
          <cell r="X344" t="str">
            <v>SANTIAGO DE CALI</v>
          </cell>
          <cell r="Y344" t="str">
            <v>Actual</v>
          </cell>
          <cell r="Z344" t="str">
            <v>Inversión</v>
          </cell>
          <cell r="AA344">
            <v>241225900</v>
          </cell>
          <cell r="AB344">
            <v>241225900</v>
          </cell>
          <cell r="AC344">
            <v>190000000</v>
          </cell>
          <cell r="AD344">
            <v>90000000</v>
          </cell>
          <cell r="AE344">
            <v>90000000</v>
          </cell>
          <cell r="AF344">
            <v>0</v>
          </cell>
          <cell r="AG344">
            <v>0</v>
          </cell>
          <cell r="AH344">
            <v>0</v>
          </cell>
          <cell r="AI344">
            <v>0</v>
          </cell>
          <cell r="AJ344">
            <v>0</v>
          </cell>
          <cell r="AK344">
            <v>0</v>
          </cell>
          <cell r="AL344">
            <v>190000000</v>
          </cell>
          <cell r="AM344">
            <v>190000000</v>
          </cell>
          <cell r="AN344">
            <v>0</v>
          </cell>
          <cell r="AO344">
            <v>51225900</v>
          </cell>
          <cell r="AP344" t="str">
            <v>Recursos con Destinación específica del SGP</v>
          </cell>
          <cell r="AQ344" t="str">
            <v>Recursos con Destinacion Especifica</v>
          </cell>
        </row>
        <row r="345">
          <cell r="P345" t="str">
            <v>BP260054841010103</v>
          </cell>
          <cell r="Q345">
            <v>227</v>
          </cell>
          <cell r="R345" t="str">
            <v>Implementar estrategias de inclusión social para personas con afectaciones por consumo de sustancias psicoactivas</v>
          </cell>
          <cell r="S345" t="str">
            <v>2-320202009</v>
          </cell>
          <cell r="T345" t="str">
            <v>Servicios para la comunidad, sociales y personales</v>
          </cell>
          <cell r="U345">
            <v>12420201</v>
          </cell>
          <cell r="V345" t="str">
            <v>SGP-Salud-Salud pública 11/12</v>
          </cell>
          <cell r="W345" t="str">
            <v>Organismo</v>
          </cell>
          <cell r="X345" t="str">
            <v>SANTIAGO DE CALI</v>
          </cell>
          <cell r="Y345" t="str">
            <v>Actual</v>
          </cell>
          <cell r="Z345" t="str">
            <v>Inversión</v>
          </cell>
          <cell r="AA345">
            <v>175454100</v>
          </cell>
          <cell r="AB345">
            <v>175454100</v>
          </cell>
          <cell r="AC345">
            <v>167600000</v>
          </cell>
          <cell r="AD345">
            <v>43720000</v>
          </cell>
          <cell r="AE345">
            <v>43720000</v>
          </cell>
          <cell r="AF345">
            <v>0</v>
          </cell>
          <cell r="AG345">
            <v>0</v>
          </cell>
          <cell r="AH345">
            <v>0</v>
          </cell>
          <cell r="AI345">
            <v>0</v>
          </cell>
          <cell r="AJ345">
            <v>0</v>
          </cell>
          <cell r="AK345">
            <v>0</v>
          </cell>
          <cell r="AL345">
            <v>167600000</v>
          </cell>
          <cell r="AM345">
            <v>167600000</v>
          </cell>
          <cell r="AN345">
            <v>0</v>
          </cell>
          <cell r="AO345">
            <v>7854100</v>
          </cell>
          <cell r="AP345" t="str">
            <v>Recursos con Destinación específica del SGP</v>
          </cell>
          <cell r="AQ345" t="str">
            <v>Recursos con Destinacion Especifica</v>
          </cell>
        </row>
        <row r="346">
          <cell r="P346" t="str">
            <v>BP260054841010104</v>
          </cell>
          <cell r="Q346">
            <v>228</v>
          </cell>
          <cell r="R346" t="str">
            <v>Coordinar acciones de articulación intersectorial para garantizar la gobernanza, dirección y rectoría en salud frente al consumo de sustancias psicoactivas.</v>
          </cell>
          <cell r="S346" t="str">
            <v>2-320202009</v>
          </cell>
          <cell r="T346" t="str">
            <v>Servicios para la comunidad, sociales y personales</v>
          </cell>
          <cell r="U346">
            <v>12420201</v>
          </cell>
          <cell r="V346" t="str">
            <v>SGP-Salud-Salud pública 11/12</v>
          </cell>
          <cell r="W346" t="str">
            <v>Organismo</v>
          </cell>
          <cell r="X346" t="str">
            <v>SANTIAGO DE CALI</v>
          </cell>
          <cell r="Y346" t="str">
            <v>Actual</v>
          </cell>
          <cell r="Z346" t="str">
            <v>Inversión</v>
          </cell>
          <cell r="AA346">
            <v>60000000</v>
          </cell>
          <cell r="AB346">
            <v>60000000</v>
          </cell>
          <cell r="AC346">
            <v>0</v>
          </cell>
          <cell r="AD346">
            <v>0</v>
          </cell>
          <cell r="AE346">
            <v>0</v>
          </cell>
          <cell r="AF346">
            <v>0</v>
          </cell>
          <cell r="AG346">
            <v>0</v>
          </cell>
          <cell r="AH346">
            <v>0</v>
          </cell>
          <cell r="AI346">
            <v>0</v>
          </cell>
          <cell r="AJ346">
            <v>0</v>
          </cell>
          <cell r="AK346">
            <v>0</v>
          </cell>
          <cell r="AL346">
            <v>0</v>
          </cell>
          <cell r="AM346">
            <v>0</v>
          </cell>
          <cell r="AN346">
            <v>0</v>
          </cell>
          <cell r="AO346">
            <v>60000000</v>
          </cell>
          <cell r="AP346" t="str">
            <v>Recursos con Destinación específica del SGP</v>
          </cell>
          <cell r="AQ346" t="str">
            <v>Recursos con Destinacion Especifica</v>
          </cell>
        </row>
        <row r="347">
          <cell r="P347" t="str">
            <v>BP260054841010105</v>
          </cell>
          <cell r="Q347">
            <v>229</v>
          </cell>
          <cell r="R347" t="str">
            <v>Implementar estrategias de inclusión social para personas con afectaciones por consumo de sustancias psicoactivas</v>
          </cell>
          <cell r="S347" t="str">
            <v>2-320202009</v>
          </cell>
          <cell r="T347" t="str">
            <v>Servicios para la comunidad, sociales y personales</v>
          </cell>
          <cell r="U347">
            <v>132206</v>
          </cell>
          <cell r="V347" t="str">
            <v>R.F. SGP-Salud-Salud pública</v>
          </cell>
          <cell r="W347" t="str">
            <v>Organismo</v>
          </cell>
          <cell r="X347" t="str">
            <v>SANTIAGO DE CALI</v>
          </cell>
          <cell r="Y347" t="str">
            <v>Actual</v>
          </cell>
          <cell r="Z347" t="str">
            <v>Inversión</v>
          </cell>
          <cell r="AA347">
            <v>200000000</v>
          </cell>
          <cell r="AB347">
            <v>200000000</v>
          </cell>
          <cell r="AC347">
            <v>0</v>
          </cell>
          <cell r="AD347">
            <v>0</v>
          </cell>
          <cell r="AE347">
            <v>0</v>
          </cell>
          <cell r="AF347">
            <v>0</v>
          </cell>
          <cell r="AG347">
            <v>0</v>
          </cell>
          <cell r="AH347">
            <v>0</v>
          </cell>
          <cell r="AI347">
            <v>0</v>
          </cell>
          <cell r="AJ347">
            <v>0</v>
          </cell>
          <cell r="AK347">
            <v>0</v>
          </cell>
          <cell r="AL347">
            <v>0</v>
          </cell>
          <cell r="AM347">
            <v>0</v>
          </cell>
          <cell r="AN347">
            <v>0</v>
          </cell>
          <cell r="AO347">
            <v>200000000</v>
          </cell>
          <cell r="AP347" t="str">
            <v>Recursos con Destinación específica del SGP</v>
          </cell>
          <cell r="AQ347" t="str">
            <v>Recursos con Destinacion Especifica</v>
          </cell>
        </row>
        <row r="348">
          <cell r="P348" t="str">
            <v>BP260056391010101</v>
          </cell>
          <cell r="Q348">
            <v>230</v>
          </cell>
          <cell r="R348" t="str">
            <v>Capacitar en hábitos nutricionales saludables a actores comunitarios e institucionales de la comuna 18 de Santiago de Cali</v>
          </cell>
          <cell r="S348" t="str">
            <v>2-320202009</v>
          </cell>
          <cell r="T348" t="str">
            <v>Servicios para la comunidad, sociales y personales</v>
          </cell>
          <cell r="U348">
            <v>121000</v>
          </cell>
          <cell r="V348" t="str">
            <v>Ingresos corrientes de Libre Destinación</v>
          </cell>
          <cell r="W348" t="str">
            <v>Territorio</v>
          </cell>
          <cell r="X348" t="str">
            <v>COMUNA 18</v>
          </cell>
          <cell r="Y348" t="str">
            <v>Actual</v>
          </cell>
          <cell r="Z348" t="str">
            <v>Inversión</v>
          </cell>
          <cell r="AA348">
            <v>31656000</v>
          </cell>
          <cell r="AB348">
            <v>31656000</v>
          </cell>
          <cell r="AC348">
            <v>31656000</v>
          </cell>
          <cell r="AD348">
            <v>0</v>
          </cell>
          <cell r="AE348">
            <v>0</v>
          </cell>
          <cell r="AF348">
            <v>0</v>
          </cell>
          <cell r="AG348">
            <v>0</v>
          </cell>
          <cell r="AH348">
            <v>0</v>
          </cell>
          <cell r="AI348">
            <v>0</v>
          </cell>
          <cell r="AJ348">
            <v>0</v>
          </cell>
          <cell r="AK348">
            <v>0</v>
          </cell>
          <cell r="AL348">
            <v>31656000</v>
          </cell>
          <cell r="AM348">
            <v>31656000</v>
          </cell>
          <cell r="AN348">
            <v>0</v>
          </cell>
          <cell r="AO348">
            <v>0</v>
          </cell>
          <cell r="AP348" t="str">
            <v>Recursos Propios de Libre Destinación</v>
          </cell>
          <cell r="AQ348" t="str">
            <v>Recursos Propios de Libre Destinación</v>
          </cell>
        </row>
        <row r="349">
          <cell r="P349" t="str">
            <v>BP260056391010102</v>
          </cell>
          <cell r="Q349">
            <v>231</v>
          </cell>
          <cell r="R349" t="str">
            <v>Desarrollar habilidades para la adecuada preparación de alimentos saludables</v>
          </cell>
          <cell r="S349" t="str">
            <v>2-320202009</v>
          </cell>
          <cell r="T349" t="str">
            <v>Servicios para la comunidad, sociales y personales</v>
          </cell>
          <cell r="U349">
            <v>121000</v>
          </cell>
          <cell r="V349" t="str">
            <v>Ingresos corrientes de Libre Destinación</v>
          </cell>
          <cell r="W349" t="str">
            <v>Territorio</v>
          </cell>
          <cell r="X349" t="str">
            <v>COMUNA 18</v>
          </cell>
          <cell r="Y349" t="str">
            <v>Actual</v>
          </cell>
          <cell r="Z349" t="str">
            <v>Inversión</v>
          </cell>
          <cell r="AA349">
            <v>10000000</v>
          </cell>
          <cell r="AB349">
            <v>10000000</v>
          </cell>
          <cell r="AC349">
            <v>10000000</v>
          </cell>
          <cell r="AD349">
            <v>0</v>
          </cell>
          <cell r="AE349">
            <v>0</v>
          </cell>
          <cell r="AF349">
            <v>0</v>
          </cell>
          <cell r="AG349">
            <v>0</v>
          </cell>
          <cell r="AH349">
            <v>0</v>
          </cell>
          <cell r="AI349">
            <v>0</v>
          </cell>
          <cell r="AJ349">
            <v>0</v>
          </cell>
          <cell r="AK349">
            <v>0</v>
          </cell>
          <cell r="AL349">
            <v>10000000</v>
          </cell>
          <cell r="AM349">
            <v>10000000</v>
          </cell>
          <cell r="AN349">
            <v>0</v>
          </cell>
          <cell r="AO349">
            <v>0</v>
          </cell>
          <cell r="AP349" t="str">
            <v>Recursos Propios de Libre Destinación</v>
          </cell>
          <cell r="AQ349" t="str">
            <v>Recursos Propios de Libre Destinación</v>
          </cell>
        </row>
        <row r="350">
          <cell r="P350" t="str">
            <v>BP260056391010103</v>
          </cell>
          <cell r="Q350">
            <v>232</v>
          </cell>
          <cell r="R350" t="str">
            <v>Adquirir servicios logísticos para el desarrollo de eventos masivos y de movilización social en temas relacionados a nutrición y alimentación saludable</v>
          </cell>
          <cell r="S350" t="str">
            <v>2-320202009</v>
          </cell>
          <cell r="T350" t="str">
            <v>Servicios para la comunidad, sociales y personales</v>
          </cell>
          <cell r="U350">
            <v>121000</v>
          </cell>
          <cell r="V350" t="str">
            <v>Ingresos corrientes de Libre Destinación</v>
          </cell>
          <cell r="W350" t="str">
            <v>Territorio</v>
          </cell>
          <cell r="X350" t="str">
            <v>COMUNA 18</v>
          </cell>
          <cell r="Y350" t="str">
            <v>Actual</v>
          </cell>
          <cell r="Z350" t="str">
            <v>Inversión</v>
          </cell>
          <cell r="AA350">
            <v>23400000</v>
          </cell>
          <cell r="AB350">
            <v>23400000</v>
          </cell>
          <cell r="AC350">
            <v>23400000</v>
          </cell>
          <cell r="AD350">
            <v>0</v>
          </cell>
          <cell r="AE350">
            <v>0</v>
          </cell>
          <cell r="AF350">
            <v>0</v>
          </cell>
          <cell r="AG350">
            <v>0</v>
          </cell>
          <cell r="AH350">
            <v>0</v>
          </cell>
          <cell r="AI350">
            <v>0</v>
          </cell>
          <cell r="AJ350">
            <v>0</v>
          </cell>
          <cell r="AK350">
            <v>0</v>
          </cell>
          <cell r="AL350">
            <v>23400000</v>
          </cell>
          <cell r="AM350">
            <v>23400000</v>
          </cell>
          <cell r="AN350">
            <v>0</v>
          </cell>
          <cell r="AO350">
            <v>0</v>
          </cell>
          <cell r="AP350" t="str">
            <v>Recursos Propios de Libre Destinación</v>
          </cell>
          <cell r="AQ350" t="str">
            <v>Recursos Propios de Libre Destinación</v>
          </cell>
        </row>
        <row r="351">
          <cell r="P351" t="str">
            <v>BP260056401010101</v>
          </cell>
          <cell r="Q351">
            <v>233</v>
          </cell>
          <cell r="R351" t="str">
            <v>Convocar a actores sociales e institucionales del territorio, previo al desarrollo de las acciones en salud mental comunitaria</v>
          </cell>
          <cell r="S351" t="str">
            <v>2-320202009</v>
          </cell>
          <cell r="T351" t="str">
            <v>Servicios para la comunidad, sociales y personales</v>
          </cell>
          <cell r="U351">
            <v>121000</v>
          </cell>
          <cell r="V351" t="str">
            <v>Ingresos corrientes de Libre Destinación</v>
          </cell>
          <cell r="W351" t="str">
            <v>Territorio</v>
          </cell>
          <cell r="X351" t="str">
            <v>COMUNA 16</v>
          </cell>
          <cell r="Y351" t="str">
            <v>Actual</v>
          </cell>
          <cell r="Z351" t="str">
            <v>Inversión</v>
          </cell>
          <cell r="AA351">
            <v>600000</v>
          </cell>
          <cell r="AB351">
            <v>600000</v>
          </cell>
          <cell r="AC351">
            <v>600000</v>
          </cell>
          <cell r="AD351">
            <v>120000</v>
          </cell>
          <cell r="AE351">
            <v>120000</v>
          </cell>
          <cell r="AF351">
            <v>0</v>
          </cell>
          <cell r="AG351">
            <v>0</v>
          </cell>
          <cell r="AH351">
            <v>0</v>
          </cell>
          <cell r="AI351">
            <v>0</v>
          </cell>
          <cell r="AJ351">
            <v>0</v>
          </cell>
          <cell r="AK351">
            <v>0</v>
          </cell>
          <cell r="AL351">
            <v>600000</v>
          </cell>
          <cell r="AM351">
            <v>600000</v>
          </cell>
          <cell r="AN351">
            <v>0</v>
          </cell>
          <cell r="AO351">
            <v>0</v>
          </cell>
          <cell r="AP351" t="str">
            <v>Recursos Propios de Libre Destinación</v>
          </cell>
          <cell r="AQ351" t="str">
            <v>Recursos Propios de Libre Destinación</v>
          </cell>
        </row>
        <row r="352">
          <cell r="P352" t="str">
            <v>BP260056401010102</v>
          </cell>
          <cell r="Q352">
            <v>234</v>
          </cell>
          <cell r="R352" t="str">
            <v>Implementar estrategias de Promoción y prevención del sufrimiento psíquico y social, los trastornos mentales, las conductas suicidas, las violencias de género, abuso sexual y feminicidios con lideres</v>
          </cell>
          <cell r="S352" t="str">
            <v>2-320202009</v>
          </cell>
          <cell r="T352" t="str">
            <v>Servicios para la comunidad, sociales y personales</v>
          </cell>
          <cell r="U352">
            <v>121000</v>
          </cell>
          <cell r="V352" t="str">
            <v>Ingresos corrientes de Libre Destinación</v>
          </cell>
          <cell r="W352" t="str">
            <v>Territorio</v>
          </cell>
          <cell r="X352" t="str">
            <v>COMUNA 16</v>
          </cell>
          <cell r="Y352" t="str">
            <v>Actual</v>
          </cell>
          <cell r="Z352" t="str">
            <v>Inversión</v>
          </cell>
          <cell r="AA352">
            <v>142600000</v>
          </cell>
          <cell r="AB352">
            <v>142600000</v>
          </cell>
          <cell r="AC352">
            <v>142600000</v>
          </cell>
          <cell r="AD352">
            <v>28520000</v>
          </cell>
          <cell r="AE352">
            <v>28520000</v>
          </cell>
          <cell r="AF352">
            <v>0</v>
          </cell>
          <cell r="AG352">
            <v>0</v>
          </cell>
          <cell r="AH352">
            <v>0</v>
          </cell>
          <cell r="AI352">
            <v>0</v>
          </cell>
          <cell r="AJ352">
            <v>0</v>
          </cell>
          <cell r="AK352">
            <v>0</v>
          </cell>
          <cell r="AL352">
            <v>142600000</v>
          </cell>
          <cell r="AM352">
            <v>142600000</v>
          </cell>
          <cell r="AN352">
            <v>0</v>
          </cell>
          <cell r="AO352">
            <v>0</v>
          </cell>
          <cell r="AP352" t="str">
            <v>Recursos Propios de Libre Destinación</v>
          </cell>
          <cell r="AQ352" t="str">
            <v>Recursos Propios de Libre Destinación</v>
          </cell>
        </row>
        <row r="353">
          <cell r="P353" t="str">
            <v>BP260056401010103</v>
          </cell>
          <cell r="Q353">
            <v>235</v>
          </cell>
          <cell r="R353" t="str">
            <v>Desarrollar encuentros comunitarios con lideres y comunidad  para  promoción de la salud mental y prevención de violencias</v>
          </cell>
          <cell r="S353" t="str">
            <v>2-320202009</v>
          </cell>
          <cell r="T353" t="str">
            <v>Servicios para la comunidad, sociales y personales</v>
          </cell>
          <cell r="U353">
            <v>121000</v>
          </cell>
          <cell r="V353" t="str">
            <v>Ingresos corrientes de Libre Destinación</v>
          </cell>
          <cell r="W353" t="str">
            <v>Territorio</v>
          </cell>
          <cell r="X353" t="str">
            <v>COMUNA 16</v>
          </cell>
          <cell r="Y353" t="str">
            <v>Actual</v>
          </cell>
          <cell r="Z353" t="str">
            <v>Inversión</v>
          </cell>
          <cell r="AA353">
            <v>116000000</v>
          </cell>
          <cell r="AB353">
            <v>116000000</v>
          </cell>
          <cell r="AC353">
            <v>116000000</v>
          </cell>
          <cell r="AD353">
            <v>23200000</v>
          </cell>
          <cell r="AE353">
            <v>23200000</v>
          </cell>
          <cell r="AF353">
            <v>0</v>
          </cell>
          <cell r="AG353">
            <v>0</v>
          </cell>
          <cell r="AH353">
            <v>0</v>
          </cell>
          <cell r="AI353">
            <v>0</v>
          </cell>
          <cell r="AJ353">
            <v>0</v>
          </cell>
          <cell r="AK353">
            <v>0</v>
          </cell>
          <cell r="AL353">
            <v>116000000</v>
          </cell>
          <cell r="AM353">
            <v>116000000</v>
          </cell>
          <cell r="AN353">
            <v>0</v>
          </cell>
          <cell r="AO353">
            <v>0</v>
          </cell>
          <cell r="AP353" t="str">
            <v>Recursos Propios de Libre Destinación</v>
          </cell>
          <cell r="AQ353" t="str">
            <v>Recursos Propios de Libre Destinación</v>
          </cell>
        </row>
        <row r="354">
          <cell r="P354" t="str">
            <v>BP260056401010104</v>
          </cell>
          <cell r="Q354">
            <v>236</v>
          </cell>
          <cell r="R354" t="str">
            <v>Realizar procesos de articulación intersectorial para fortalecimiento de las redes protectoras</v>
          </cell>
          <cell r="S354" t="str">
            <v>2-320202009</v>
          </cell>
          <cell r="T354" t="str">
            <v>Servicios para la comunidad, sociales y personales</v>
          </cell>
          <cell r="U354">
            <v>121000</v>
          </cell>
          <cell r="V354" t="str">
            <v>Ingresos corrientes de Libre Destinación</v>
          </cell>
          <cell r="W354" t="str">
            <v>Territorio</v>
          </cell>
          <cell r="X354" t="str">
            <v>COMUNA 16</v>
          </cell>
          <cell r="Y354" t="str">
            <v>Actual</v>
          </cell>
          <cell r="Z354" t="str">
            <v>Inversión</v>
          </cell>
          <cell r="AA354">
            <v>10800000</v>
          </cell>
          <cell r="AB354">
            <v>10800000</v>
          </cell>
          <cell r="AC354">
            <v>10800000</v>
          </cell>
          <cell r="AD354">
            <v>2160000</v>
          </cell>
          <cell r="AE354">
            <v>2160000</v>
          </cell>
          <cell r="AF354">
            <v>0</v>
          </cell>
          <cell r="AG354">
            <v>0</v>
          </cell>
          <cell r="AH354">
            <v>0</v>
          </cell>
          <cell r="AI354">
            <v>0</v>
          </cell>
          <cell r="AJ354">
            <v>0</v>
          </cell>
          <cell r="AK354">
            <v>0</v>
          </cell>
          <cell r="AL354">
            <v>10800000</v>
          </cell>
          <cell r="AM354">
            <v>10800000</v>
          </cell>
          <cell r="AN354">
            <v>0</v>
          </cell>
          <cell r="AO354">
            <v>0</v>
          </cell>
          <cell r="AP354" t="str">
            <v>Recursos Propios de Libre Destinación</v>
          </cell>
          <cell r="AQ354" t="str">
            <v>Recursos Propios de Libre Destinación</v>
          </cell>
        </row>
        <row r="355">
          <cell r="P355" t="str">
            <v>BP260056411010101</v>
          </cell>
          <cell r="Q355">
            <v>237</v>
          </cell>
          <cell r="R355" t="str">
            <v>Convocar a actores sociales e institucionales del territorio, previo al desarrollo de las acciones en salud mental comunitaria</v>
          </cell>
          <cell r="S355" t="str">
            <v>2-320202009</v>
          </cell>
          <cell r="T355" t="str">
            <v>Servicios para la comunidad, sociales y personales</v>
          </cell>
          <cell r="U355">
            <v>121000</v>
          </cell>
          <cell r="V355" t="str">
            <v>Ingresos corrientes de Libre Destinación</v>
          </cell>
          <cell r="W355" t="str">
            <v>Territorio</v>
          </cell>
          <cell r="X355" t="str">
            <v>COMUNA 21</v>
          </cell>
          <cell r="Y355" t="str">
            <v>Actual</v>
          </cell>
          <cell r="Z355" t="str">
            <v>Inversión</v>
          </cell>
          <cell r="AA355">
            <v>600000</v>
          </cell>
          <cell r="AB355">
            <v>600000</v>
          </cell>
          <cell r="AC355">
            <v>600000</v>
          </cell>
          <cell r="AD355">
            <v>0</v>
          </cell>
          <cell r="AE355">
            <v>0</v>
          </cell>
          <cell r="AF355">
            <v>0</v>
          </cell>
          <cell r="AG355">
            <v>0</v>
          </cell>
          <cell r="AH355">
            <v>0</v>
          </cell>
          <cell r="AI355">
            <v>0</v>
          </cell>
          <cell r="AJ355">
            <v>0</v>
          </cell>
          <cell r="AK355">
            <v>0</v>
          </cell>
          <cell r="AL355">
            <v>600000</v>
          </cell>
          <cell r="AM355">
            <v>600000</v>
          </cell>
          <cell r="AN355">
            <v>0</v>
          </cell>
          <cell r="AO355">
            <v>0</v>
          </cell>
          <cell r="AP355" t="str">
            <v>Recursos Propios de Libre Destinación</v>
          </cell>
          <cell r="AQ355" t="str">
            <v>Recursos Propios de Libre Destinación</v>
          </cell>
        </row>
        <row r="356">
          <cell r="P356" t="str">
            <v>BP260056411010102</v>
          </cell>
          <cell r="Q356">
            <v>238</v>
          </cell>
          <cell r="R356" t="str">
            <v>Implementar estrategias de Promoción y prevención del sufrimiento psíquico y social, los trastornos mentales, las conductas suicidas, las violencias de género, abuso sexual y feminicidios con lideres</v>
          </cell>
          <cell r="S356" t="str">
            <v>2-320202009</v>
          </cell>
          <cell r="T356" t="str">
            <v>Servicios para la comunidad, sociales y personales</v>
          </cell>
          <cell r="U356">
            <v>121000</v>
          </cell>
          <cell r="V356" t="str">
            <v>Ingresos corrientes de Libre Destinación</v>
          </cell>
          <cell r="W356" t="str">
            <v>Territorio</v>
          </cell>
          <cell r="X356" t="str">
            <v>COMUNA 21</v>
          </cell>
          <cell r="Y356" t="str">
            <v>Actual</v>
          </cell>
          <cell r="Z356" t="str">
            <v>Inversión</v>
          </cell>
          <cell r="AA356">
            <v>100100000</v>
          </cell>
          <cell r="AB356">
            <v>100100000</v>
          </cell>
          <cell r="AC356">
            <v>100100000</v>
          </cell>
          <cell r="AD356">
            <v>0</v>
          </cell>
          <cell r="AE356">
            <v>0</v>
          </cell>
          <cell r="AF356">
            <v>0</v>
          </cell>
          <cell r="AG356">
            <v>0</v>
          </cell>
          <cell r="AH356">
            <v>0</v>
          </cell>
          <cell r="AI356">
            <v>0</v>
          </cell>
          <cell r="AJ356">
            <v>0</v>
          </cell>
          <cell r="AK356">
            <v>0</v>
          </cell>
          <cell r="AL356">
            <v>100100000</v>
          </cell>
          <cell r="AM356">
            <v>100100000</v>
          </cell>
          <cell r="AN356">
            <v>0</v>
          </cell>
          <cell r="AO356">
            <v>0</v>
          </cell>
          <cell r="AP356" t="str">
            <v>Recursos Propios de Libre Destinación</v>
          </cell>
          <cell r="AQ356" t="str">
            <v>Recursos Propios de Libre Destinación</v>
          </cell>
        </row>
        <row r="357">
          <cell r="P357" t="str">
            <v>BP260056411010103</v>
          </cell>
          <cell r="Q357">
            <v>239</v>
          </cell>
          <cell r="R357" t="str">
            <v>Desarrollar encuentros comunitarios con lideres y comunidad  para  promocion de la salud mental y prevencion de violencias</v>
          </cell>
          <cell r="S357" t="str">
            <v>2-320202009</v>
          </cell>
          <cell r="T357" t="str">
            <v>Servicios para la comunidad, sociales y personales</v>
          </cell>
          <cell r="U357">
            <v>121000</v>
          </cell>
          <cell r="V357" t="str">
            <v>Ingresos corrientes de Libre Destinación</v>
          </cell>
          <cell r="W357" t="str">
            <v>Territorio</v>
          </cell>
          <cell r="X357" t="str">
            <v>COMUNA 21</v>
          </cell>
          <cell r="Y357" t="str">
            <v>Actual</v>
          </cell>
          <cell r="Z357" t="str">
            <v>Inversión</v>
          </cell>
          <cell r="AA357">
            <v>68500000</v>
          </cell>
          <cell r="AB357">
            <v>68500000</v>
          </cell>
          <cell r="AC357">
            <v>68500000</v>
          </cell>
          <cell r="AD357">
            <v>0</v>
          </cell>
          <cell r="AE357">
            <v>0</v>
          </cell>
          <cell r="AF357">
            <v>0</v>
          </cell>
          <cell r="AG357">
            <v>0</v>
          </cell>
          <cell r="AH357">
            <v>0</v>
          </cell>
          <cell r="AI357">
            <v>0</v>
          </cell>
          <cell r="AJ357">
            <v>0</v>
          </cell>
          <cell r="AK357">
            <v>0</v>
          </cell>
          <cell r="AL357">
            <v>68500000</v>
          </cell>
          <cell r="AM357">
            <v>68500000</v>
          </cell>
          <cell r="AN357">
            <v>0</v>
          </cell>
          <cell r="AO357">
            <v>0</v>
          </cell>
          <cell r="AP357" t="str">
            <v>Recursos Propios de Libre Destinación</v>
          </cell>
          <cell r="AQ357" t="str">
            <v>Recursos Propios de Libre Destinación</v>
          </cell>
        </row>
        <row r="358">
          <cell r="P358" t="str">
            <v>BP260056411010104</v>
          </cell>
          <cell r="Q358">
            <v>240</v>
          </cell>
          <cell r="R358" t="str">
            <v>Realizar procesos de articulacion intersectorial para fortalecimiento de las redes protectoras</v>
          </cell>
          <cell r="S358" t="str">
            <v>2-320202009</v>
          </cell>
          <cell r="T358" t="str">
            <v>Servicios para la comunidad, sociales y personales</v>
          </cell>
          <cell r="U358">
            <v>121000</v>
          </cell>
          <cell r="V358" t="str">
            <v>Ingresos corrientes de Libre Destinación</v>
          </cell>
          <cell r="W358" t="str">
            <v>Territorio</v>
          </cell>
          <cell r="X358" t="str">
            <v>COMUNA 21</v>
          </cell>
          <cell r="Y358" t="str">
            <v>Actual</v>
          </cell>
          <cell r="Z358" t="str">
            <v>Inversión</v>
          </cell>
          <cell r="AA358">
            <v>800000</v>
          </cell>
          <cell r="AB358">
            <v>800000</v>
          </cell>
          <cell r="AC358">
            <v>800000</v>
          </cell>
          <cell r="AD358">
            <v>0</v>
          </cell>
          <cell r="AE358">
            <v>0</v>
          </cell>
          <cell r="AF358">
            <v>0</v>
          </cell>
          <cell r="AG358">
            <v>0</v>
          </cell>
          <cell r="AH358">
            <v>0</v>
          </cell>
          <cell r="AI358">
            <v>0</v>
          </cell>
          <cell r="AJ358">
            <v>0</v>
          </cell>
          <cell r="AK358">
            <v>0</v>
          </cell>
          <cell r="AL358">
            <v>800000</v>
          </cell>
          <cell r="AM358">
            <v>800000</v>
          </cell>
          <cell r="AN358">
            <v>0</v>
          </cell>
          <cell r="AO358">
            <v>0</v>
          </cell>
          <cell r="AP358" t="str">
            <v>Recursos Propios de Libre Destinación</v>
          </cell>
          <cell r="AQ358" t="str">
            <v>Recursos Propios de Libre Destinación</v>
          </cell>
        </row>
        <row r="359">
          <cell r="P359" t="str">
            <v>BP260056411010105</v>
          </cell>
          <cell r="Q359">
            <v>241</v>
          </cell>
          <cell r="R359" t="str">
            <v>Realizar actividad de cierre y certificación de la red protectora y comunitaria en salud mental de la comuna 21.</v>
          </cell>
          <cell r="S359" t="str">
            <v>2-320202009</v>
          </cell>
          <cell r="T359" t="str">
            <v>Servicios para la comunidad, sociales y personales</v>
          </cell>
          <cell r="U359">
            <v>121000</v>
          </cell>
          <cell r="V359" t="str">
            <v>Ingresos corrientes de Libre Destinación</v>
          </cell>
          <cell r="W359" t="str">
            <v>Territorio</v>
          </cell>
          <cell r="X359" t="str">
            <v>COMUNA 21</v>
          </cell>
          <cell r="Y359" t="str">
            <v>Actual</v>
          </cell>
          <cell r="Z359" t="str">
            <v>Inversión</v>
          </cell>
          <cell r="AA359">
            <v>10000000</v>
          </cell>
          <cell r="AB359">
            <v>10000000</v>
          </cell>
          <cell r="AC359">
            <v>10000000</v>
          </cell>
          <cell r="AD359">
            <v>0</v>
          </cell>
          <cell r="AE359">
            <v>0</v>
          </cell>
          <cell r="AF359">
            <v>0</v>
          </cell>
          <cell r="AG359">
            <v>0</v>
          </cell>
          <cell r="AH359">
            <v>0</v>
          </cell>
          <cell r="AI359">
            <v>0</v>
          </cell>
          <cell r="AJ359">
            <v>0</v>
          </cell>
          <cell r="AK359">
            <v>0</v>
          </cell>
          <cell r="AL359">
            <v>10000000</v>
          </cell>
          <cell r="AM359">
            <v>10000000</v>
          </cell>
          <cell r="AN359">
            <v>0</v>
          </cell>
          <cell r="AO359">
            <v>0</v>
          </cell>
          <cell r="AP359" t="str">
            <v>Recursos Propios de Libre Destinación</v>
          </cell>
          <cell r="AQ359" t="str">
            <v>Recursos Propios de Libre Destinación</v>
          </cell>
        </row>
        <row r="360">
          <cell r="P360" t="str">
            <v>BP260056441010101</v>
          </cell>
          <cell r="Q360">
            <v>242</v>
          </cell>
          <cell r="R360" t="str">
            <v>Desarrollar acciones de información, educación y comunicación en salud sexual y reproductiva en la comunidad en general.</v>
          </cell>
          <cell r="S360" t="str">
            <v>2-320202009</v>
          </cell>
          <cell r="T360" t="str">
            <v>Servicios para la comunidad, sociales y personales</v>
          </cell>
          <cell r="U360">
            <v>121000</v>
          </cell>
          <cell r="V360" t="str">
            <v>Ingresos corrientes de Libre Destinación</v>
          </cell>
          <cell r="W360" t="str">
            <v>Territorio</v>
          </cell>
          <cell r="X360" t="str">
            <v>COMUNA 16</v>
          </cell>
          <cell r="Y360" t="str">
            <v>Actual</v>
          </cell>
          <cell r="Z360" t="str">
            <v>Inversión</v>
          </cell>
          <cell r="AA360">
            <v>101700000</v>
          </cell>
          <cell r="AB360">
            <v>101700000</v>
          </cell>
          <cell r="AC360">
            <v>101700000</v>
          </cell>
          <cell r="AD360">
            <v>20340000</v>
          </cell>
          <cell r="AE360">
            <v>20340000</v>
          </cell>
          <cell r="AF360">
            <v>0</v>
          </cell>
          <cell r="AG360">
            <v>0</v>
          </cell>
          <cell r="AH360">
            <v>0</v>
          </cell>
          <cell r="AI360">
            <v>0</v>
          </cell>
          <cell r="AJ360">
            <v>0</v>
          </cell>
          <cell r="AK360">
            <v>0</v>
          </cell>
          <cell r="AL360">
            <v>101700000</v>
          </cell>
          <cell r="AM360">
            <v>101700000</v>
          </cell>
          <cell r="AN360">
            <v>0</v>
          </cell>
          <cell r="AO360">
            <v>0</v>
          </cell>
          <cell r="AP360" t="str">
            <v>Recursos Propios de Libre Destinación</v>
          </cell>
          <cell r="AQ360" t="str">
            <v>Recursos Propios de Libre Destinación</v>
          </cell>
        </row>
        <row r="361">
          <cell r="P361" t="str">
            <v>BP260056441010102</v>
          </cell>
          <cell r="Q361">
            <v>243</v>
          </cell>
          <cell r="R361" t="str">
            <v>Articular y movilizar acciones colectivas con la población adolescentes, jóvenes y su comunidad.</v>
          </cell>
          <cell r="S361" t="str">
            <v>2-320202009</v>
          </cell>
          <cell r="T361" t="str">
            <v>Servicios para la comunidad, sociales y personales</v>
          </cell>
          <cell r="U361">
            <v>121000</v>
          </cell>
          <cell r="V361" t="str">
            <v>Ingresos corrientes de Libre Destinación</v>
          </cell>
          <cell r="W361" t="str">
            <v>Territorio</v>
          </cell>
          <cell r="X361" t="str">
            <v>COMUNA 16</v>
          </cell>
          <cell r="Y361" t="str">
            <v>Actual</v>
          </cell>
          <cell r="Z361" t="str">
            <v>Inversión</v>
          </cell>
          <cell r="AA361">
            <v>18000000</v>
          </cell>
          <cell r="AB361">
            <v>18000000</v>
          </cell>
          <cell r="AC361">
            <v>18000000</v>
          </cell>
          <cell r="AD361">
            <v>3600000</v>
          </cell>
          <cell r="AE361">
            <v>3600000</v>
          </cell>
          <cell r="AF361">
            <v>0</v>
          </cell>
          <cell r="AG361">
            <v>0</v>
          </cell>
          <cell r="AH361">
            <v>0</v>
          </cell>
          <cell r="AI361">
            <v>0</v>
          </cell>
          <cell r="AJ361">
            <v>0</v>
          </cell>
          <cell r="AK361">
            <v>0</v>
          </cell>
          <cell r="AL361">
            <v>18000000</v>
          </cell>
          <cell r="AM361">
            <v>18000000</v>
          </cell>
          <cell r="AN361">
            <v>0</v>
          </cell>
          <cell r="AO361">
            <v>0</v>
          </cell>
          <cell r="AP361" t="str">
            <v>Recursos Propios de Libre Destinación</v>
          </cell>
          <cell r="AQ361" t="str">
            <v>Recursos Propios de Libre Destinación</v>
          </cell>
        </row>
        <row r="362">
          <cell r="P362" t="str">
            <v>BP260056441010103</v>
          </cell>
          <cell r="Q362">
            <v>244</v>
          </cell>
          <cell r="R362" t="str">
            <v>Promover alianzas de gestión del conocimiento en la promoción de los derechos sexuales y reproductivos.</v>
          </cell>
          <cell r="S362" t="str">
            <v>2-320202009</v>
          </cell>
          <cell r="T362" t="str">
            <v>Servicios para la comunidad, sociales y personales</v>
          </cell>
          <cell r="U362">
            <v>121000</v>
          </cell>
          <cell r="V362" t="str">
            <v>Ingresos corrientes de Libre Destinación</v>
          </cell>
          <cell r="W362" t="str">
            <v>Territorio</v>
          </cell>
          <cell r="X362" t="str">
            <v>COMUNA 16</v>
          </cell>
          <cell r="Y362" t="str">
            <v>Actual</v>
          </cell>
          <cell r="Z362" t="str">
            <v>Inversión</v>
          </cell>
          <cell r="AA362">
            <v>59855053</v>
          </cell>
          <cell r="AB362">
            <v>59855053</v>
          </cell>
          <cell r="AC362">
            <v>59855053</v>
          </cell>
          <cell r="AD362">
            <v>11971011</v>
          </cell>
          <cell r="AE362">
            <v>11971011</v>
          </cell>
          <cell r="AF362">
            <v>0</v>
          </cell>
          <cell r="AG362">
            <v>0</v>
          </cell>
          <cell r="AH362">
            <v>0</v>
          </cell>
          <cell r="AI362">
            <v>0</v>
          </cell>
          <cell r="AJ362">
            <v>0</v>
          </cell>
          <cell r="AK362">
            <v>0</v>
          </cell>
          <cell r="AL362">
            <v>59855053</v>
          </cell>
          <cell r="AM362">
            <v>59855053</v>
          </cell>
          <cell r="AN362">
            <v>0</v>
          </cell>
          <cell r="AO362">
            <v>0</v>
          </cell>
          <cell r="AP362" t="str">
            <v>Recursos Propios de Libre Destinación</v>
          </cell>
          <cell r="AQ362" t="str">
            <v>Recursos Propios de Libre Destinación</v>
          </cell>
        </row>
        <row r="363">
          <cell r="P363" t="str">
            <v>BP260056461010101</v>
          </cell>
          <cell r="Q363">
            <v>245</v>
          </cell>
          <cell r="R363" t="str">
            <v>Realizar acciones de información, educación y comunicación en la promoción de hábitos de vida saludables</v>
          </cell>
          <cell r="S363" t="str">
            <v>2-320202009</v>
          </cell>
          <cell r="T363" t="str">
            <v>Servicios para la comunidad, sociales y personales</v>
          </cell>
          <cell r="U363">
            <v>121000</v>
          </cell>
          <cell r="V363" t="str">
            <v>Ingresos corrientes de Libre Destinación</v>
          </cell>
          <cell r="W363" t="str">
            <v>Territorio</v>
          </cell>
          <cell r="X363" t="str">
            <v>COMUNA 21</v>
          </cell>
          <cell r="Y363" t="str">
            <v>Actual</v>
          </cell>
          <cell r="Z363" t="str">
            <v>Inversión</v>
          </cell>
          <cell r="AA363">
            <v>40320000</v>
          </cell>
          <cell r="AB363">
            <v>40320000</v>
          </cell>
          <cell r="AC363">
            <v>40320000</v>
          </cell>
          <cell r="AD363">
            <v>0</v>
          </cell>
          <cell r="AE363">
            <v>0</v>
          </cell>
          <cell r="AF363">
            <v>0</v>
          </cell>
          <cell r="AG363">
            <v>0</v>
          </cell>
          <cell r="AH363">
            <v>0</v>
          </cell>
          <cell r="AI363">
            <v>0</v>
          </cell>
          <cell r="AJ363">
            <v>0</v>
          </cell>
          <cell r="AK363">
            <v>0</v>
          </cell>
          <cell r="AL363">
            <v>40320000</v>
          </cell>
          <cell r="AM363">
            <v>40320000</v>
          </cell>
          <cell r="AN363">
            <v>0</v>
          </cell>
          <cell r="AO363">
            <v>0</v>
          </cell>
          <cell r="AP363" t="str">
            <v>Recursos Propios de Libre Destinación</v>
          </cell>
          <cell r="AQ363" t="str">
            <v>Recursos Propios de Libre Destinación</v>
          </cell>
        </row>
        <row r="364">
          <cell r="P364" t="str">
            <v>BP260056461010102</v>
          </cell>
          <cell r="Q364">
            <v>246</v>
          </cell>
          <cell r="R364" t="str">
            <v>Adquirir material pedagógico e insumos para el   desarrollo de las acciones de información, educación y comunicación</v>
          </cell>
          <cell r="S364" t="str">
            <v>2-320202009</v>
          </cell>
          <cell r="T364" t="str">
            <v>Servicios para la comunidad, sociales y personales</v>
          </cell>
          <cell r="U364">
            <v>121000</v>
          </cell>
          <cell r="V364" t="str">
            <v>Ingresos corrientes de Libre Destinación</v>
          </cell>
          <cell r="W364" t="str">
            <v>Territorio</v>
          </cell>
          <cell r="X364" t="str">
            <v>COMUNA 21</v>
          </cell>
          <cell r="Y364" t="str">
            <v>Actual</v>
          </cell>
          <cell r="Z364" t="str">
            <v>Inversión</v>
          </cell>
          <cell r="AA364">
            <v>49200000</v>
          </cell>
          <cell r="AB364">
            <v>49200000</v>
          </cell>
          <cell r="AC364">
            <v>49200000</v>
          </cell>
          <cell r="AD364">
            <v>0</v>
          </cell>
          <cell r="AE364">
            <v>0</v>
          </cell>
          <cell r="AF364">
            <v>0</v>
          </cell>
          <cell r="AG364">
            <v>0</v>
          </cell>
          <cell r="AH364">
            <v>0</v>
          </cell>
          <cell r="AI364">
            <v>0</v>
          </cell>
          <cell r="AJ364">
            <v>0</v>
          </cell>
          <cell r="AK364">
            <v>0</v>
          </cell>
          <cell r="AL364">
            <v>49200000</v>
          </cell>
          <cell r="AM364">
            <v>49200000</v>
          </cell>
          <cell r="AN364">
            <v>0</v>
          </cell>
          <cell r="AO364">
            <v>0</v>
          </cell>
          <cell r="AP364" t="str">
            <v>Recursos Propios de Libre Destinación</v>
          </cell>
          <cell r="AQ364" t="str">
            <v>Recursos Propios de Libre Destinación</v>
          </cell>
        </row>
        <row r="365">
          <cell r="P365" t="str">
            <v>BP260056461010103</v>
          </cell>
          <cell r="Q365">
            <v>247</v>
          </cell>
          <cell r="R365" t="str">
            <v>Suministrar el apoyo logístico en la ejecución de las acciones de información, educación y comunicación</v>
          </cell>
          <cell r="S365" t="str">
            <v>2-320202009</v>
          </cell>
          <cell r="T365" t="str">
            <v>Servicios para la comunidad, sociales y personales</v>
          </cell>
          <cell r="U365">
            <v>121000</v>
          </cell>
          <cell r="V365" t="str">
            <v>Ingresos corrientes de Libre Destinación</v>
          </cell>
          <cell r="W365" t="str">
            <v>Territorio</v>
          </cell>
          <cell r="X365" t="str">
            <v>COMUNA 21</v>
          </cell>
          <cell r="Y365" t="str">
            <v>Actual</v>
          </cell>
          <cell r="Z365" t="str">
            <v>Inversión</v>
          </cell>
          <cell r="AA365">
            <v>30480000</v>
          </cell>
          <cell r="AB365">
            <v>30480000</v>
          </cell>
          <cell r="AC365">
            <v>30480000</v>
          </cell>
          <cell r="AD365">
            <v>0</v>
          </cell>
          <cell r="AE365">
            <v>0</v>
          </cell>
          <cell r="AF365">
            <v>0</v>
          </cell>
          <cell r="AG365">
            <v>0</v>
          </cell>
          <cell r="AH365">
            <v>0</v>
          </cell>
          <cell r="AI365">
            <v>0</v>
          </cell>
          <cell r="AJ365">
            <v>0</v>
          </cell>
          <cell r="AK365">
            <v>0</v>
          </cell>
          <cell r="AL365">
            <v>30480000</v>
          </cell>
          <cell r="AM365">
            <v>30480000</v>
          </cell>
          <cell r="AN365">
            <v>0</v>
          </cell>
          <cell r="AO365">
            <v>0</v>
          </cell>
          <cell r="AP365" t="str">
            <v>Recursos Propios de Libre Destinación</v>
          </cell>
          <cell r="AQ365" t="str">
            <v>Recursos Propios de Libre Destinación</v>
          </cell>
        </row>
        <row r="366">
          <cell r="P366" t="str">
            <v>BP260056681010101</v>
          </cell>
          <cell r="Q366">
            <v>248</v>
          </cell>
          <cell r="R366" t="str">
            <v>Convocar a actores sociales e institucionales del territorio, previo al desarrollo de las acciones en salud mental comunitaria</v>
          </cell>
          <cell r="S366" t="str">
            <v>2-320202009</v>
          </cell>
          <cell r="T366" t="str">
            <v>Servicios para la comunidad, sociales y personales</v>
          </cell>
          <cell r="U366">
            <v>121000</v>
          </cell>
          <cell r="V366" t="str">
            <v>Ingresos corrientes de Libre Destinación</v>
          </cell>
          <cell r="W366" t="str">
            <v>Territorio</v>
          </cell>
          <cell r="X366" t="str">
            <v>COMUNA 20</v>
          </cell>
          <cell r="Y366" t="str">
            <v>Actual</v>
          </cell>
          <cell r="Z366" t="str">
            <v>Inversión</v>
          </cell>
          <cell r="AA366">
            <v>400000</v>
          </cell>
          <cell r="AB366">
            <v>400000</v>
          </cell>
          <cell r="AC366">
            <v>400000</v>
          </cell>
          <cell r="AD366">
            <v>0</v>
          </cell>
          <cell r="AE366">
            <v>0</v>
          </cell>
          <cell r="AF366">
            <v>0</v>
          </cell>
          <cell r="AG366">
            <v>0</v>
          </cell>
          <cell r="AH366">
            <v>0</v>
          </cell>
          <cell r="AI366">
            <v>0</v>
          </cell>
          <cell r="AJ366">
            <v>0</v>
          </cell>
          <cell r="AK366">
            <v>0</v>
          </cell>
          <cell r="AL366">
            <v>400000</v>
          </cell>
          <cell r="AM366">
            <v>400000</v>
          </cell>
          <cell r="AN366">
            <v>0</v>
          </cell>
          <cell r="AO366">
            <v>0</v>
          </cell>
          <cell r="AP366" t="str">
            <v>Recursos Propios de Libre Destinación</v>
          </cell>
          <cell r="AQ366" t="str">
            <v>Recursos Propios de Libre Destinación</v>
          </cell>
        </row>
        <row r="367">
          <cell r="P367" t="str">
            <v>BP260056681010102</v>
          </cell>
          <cell r="Q367">
            <v>249</v>
          </cell>
          <cell r="R367" t="str">
            <v>Implementar estrategias de Promoción y prevención del sufrimiento psíquico y social, los trastornos mentales, las conductas suicidas, las violencias de género, abuso sexual y feminicidios con lideres</v>
          </cell>
          <cell r="S367" t="str">
            <v>2-320202009</v>
          </cell>
          <cell r="T367" t="str">
            <v>Servicios para la comunidad, sociales y personales</v>
          </cell>
          <cell r="U367">
            <v>121000</v>
          </cell>
          <cell r="V367" t="str">
            <v>Ingresos corrientes de Libre Destinación</v>
          </cell>
          <cell r="W367" t="str">
            <v>Territorio</v>
          </cell>
          <cell r="X367" t="str">
            <v>COMUNA 20</v>
          </cell>
          <cell r="Y367" t="str">
            <v>Actual</v>
          </cell>
          <cell r="Z367" t="str">
            <v>Inversión</v>
          </cell>
          <cell r="AA367">
            <v>43800000</v>
          </cell>
          <cell r="AB367">
            <v>43800000</v>
          </cell>
          <cell r="AC367">
            <v>43800000</v>
          </cell>
          <cell r="AD367">
            <v>0</v>
          </cell>
          <cell r="AE367">
            <v>0</v>
          </cell>
          <cell r="AF367">
            <v>0</v>
          </cell>
          <cell r="AG367">
            <v>0</v>
          </cell>
          <cell r="AH367">
            <v>0</v>
          </cell>
          <cell r="AI367">
            <v>0</v>
          </cell>
          <cell r="AJ367">
            <v>0</v>
          </cell>
          <cell r="AK367">
            <v>0</v>
          </cell>
          <cell r="AL367">
            <v>43800000</v>
          </cell>
          <cell r="AM367">
            <v>43800000</v>
          </cell>
          <cell r="AN367">
            <v>0</v>
          </cell>
          <cell r="AO367">
            <v>0</v>
          </cell>
          <cell r="AP367" t="str">
            <v>Recursos Propios de Libre Destinación</v>
          </cell>
          <cell r="AQ367" t="str">
            <v>Recursos Propios de Libre Destinación</v>
          </cell>
        </row>
        <row r="368">
          <cell r="P368" t="str">
            <v>BP260056681010103</v>
          </cell>
          <cell r="Q368">
            <v>250</v>
          </cell>
          <cell r="R368" t="str">
            <v>Desarrollar encuentros comunitarios con lideres y comunidad  para  promocion de la salud mental y prevencion de violencias</v>
          </cell>
          <cell r="S368" t="str">
            <v>2-320202009</v>
          </cell>
          <cell r="T368" t="str">
            <v>Servicios para la comunidad, sociales y personales</v>
          </cell>
          <cell r="U368">
            <v>121000</v>
          </cell>
          <cell r="V368" t="str">
            <v>Ingresos corrientes de Libre Destinación</v>
          </cell>
          <cell r="W368" t="str">
            <v>Territorio</v>
          </cell>
          <cell r="X368" t="str">
            <v>COMUNA 20</v>
          </cell>
          <cell r="Y368" t="str">
            <v>Actual</v>
          </cell>
          <cell r="Z368" t="str">
            <v>Inversión</v>
          </cell>
          <cell r="AA368">
            <v>18000000</v>
          </cell>
          <cell r="AB368">
            <v>18000000</v>
          </cell>
          <cell r="AC368">
            <v>18000000</v>
          </cell>
          <cell r="AD368">
            <v>0</v>
          </cell>
          <cell r="AE368">
            <v>0</v>
          </cell>
          <cell r="AF368">
            <v>0</v>
          </cell>
          <cell r="AG368">
            <v>0</v>
          </cell>
          <cell r="AH368">
            <v>0</v>
          </cell>
          <cell r="AI368">
            <v>0</v>
          </cell>
          <cell r="AJ368">
            <v>0</v>
          </cell>
          <cell r="AK368">
            <v>0</v>
          </cell>
          <cell r="AL368">
            <v>18000000</v>
          </cell>
          <cell r="AM368">
            <v>18000000</v>
          </cell>
          <cell r="AN368">
            <v>0</v>
          </cell>
          <cell r="AO368">
            <v>0</v>
          </cell>
          <cell r="AP368" t="str">
            <v>Recursos Propios de Libre Destinación</v>
          </cell>
          <cell r="AQ368" t="str">
            <v>Recursos Propios de Libre Destinación</v>
          </cell>
        </row>
        <row r="369">
          <cell r="P369" t="str">
            <v>BP260056681010104</v>
          </cell>
          <cell r="Q369">
            <v>251</v>
          </cell>
          <cell r="R369" t="str">
            <v>Realizar procesos de articulacion intersectorial para fortalecimiento de las redes protectoras</v>
          </cell>
          <cell r="S369" t="str">
            <v>2-320202009</v>
          </cell>
          <cell r="T369" t="str">
            <v>Servicios para la comunidad, sociales y personales</v>
          </cell>
          <cell r="U369">
            <v>121000</v>
          </cell>
          <cell r="V369" t="str">
            <v>Ingresos corrientes de Libre Destinación</v>
          </cell>
          <cell r="W369" t="str">
            <v>Territorio</v>
          </cell>
          <cell r="X369" t="str">
            <v>COMUNA 20</v>
          </cell>
          <cell r="Y369" t="str">
            <v>Actual</v>
          </cell>
          <cell r="Z369" t="str">
            <v>Inversión</v>
          </cell>
          <cell r="AA369">
            <v>2800000</v>
          </cell>
          <cell r="AB369">
            <v>2800000</v>
          </cell>
          <cell r="AC369">
            <v>2800000</v>
          </cell>
          <cell r="AD369">
            <v>0</v>
          </cell>
          <cell r="AE369">
            <v>0</v>
          </cell>
          <cell r="AF369">
            <v>0</v>
          </cell>
          <cell r="AG369">
            <v>0</v>
          </cell>
          <cell r="AH369">
            <v>0</v>
          </cell>
          <cell r="AI369">
            <v>0</v>
          </cell>
          <cell r="AJ369">
            <v>0</v>
          </cell>
          <cell r="AK369">
            <v>0</v>
          </cell>
          <cell r="AL369">
            <v>2800000</v>
          </cell>
          <cell r="AM369">
            <v>2800000</v>
          </cell>
          <cell r="AN369">
            <v>0</v>
          </cell>
          <cell r="AO369">
            <v>0</v>
          </cell>
          <cell r="AP369" t="str">
            <v>Recursos Propios de Libre Destinación</v>
          </cell>
          <cell r="AQ369" t="str">
            <v>Recursos Propios de Libre Destinación</v>
          </cell>
        </row>
        <row r="370">
          <cell r="P370" t="str">
            <v>BP260056921010101</v>
          </cell>
          <cell r="Q370">
            <v>252</v>
          </cell>
          <cell r="R370" t="str">
            <v>Desarrollar acciones de información, educación y comunicación en cuidado al cuidador, salud sexual y salud reproductiva  en la comunidad en general.</v>
          </cell>
          <cell r="S370" t="str">
            <v>2-320202009</v>
          </cell>
          <cell r="T370" t="str">
            <v>Servicios para la comunidad, sociales y personales</v>
          </cell>
          <cell r="U370">
            <v>121000</v>
          </cell>
          <cell r="V370" t="str">
            <v>Ingresos corrientes de Libre Destinación</v>
          </cell>
          <cell r="W370" t="str">
            <v>Territorio</v>
          </cell>
          <cell r="X370" t="str">
            <v>COMUNA 12</v>
          </cell>
          <cell r="Y370" t="str">
            <v>Actual</v>
          </cell>
          <cell r="Z370" t="str">
            <v>Inversión</v>
          </cell>
          <cell r="AA370">
            <v>20908750</v>
          </cell>
          <cell r="AB370">
            <v>20908750</v>
          </cell>
          <cell r="AC370">
            <v>20908750</v>
          </cell>
          <cell r="AD370">
            <v>0</v>
          </cell>
          <cell r="AE370">
            <v>0</v>
          </cell>
          <cell r="AF370">
            <v>0</v>
          </cell>
          <cell r="AG370">
            <v>0</v>
          </cell>
          <cell r="AH370">
            <v>0</v>
          </cell>
          <cell r="AI370">
            <v>0</v>
          </cell>
          <cell r="AJ370">
            <v>0</v>
          </cell>
          <cell r="AK370">
            <v>0</v>
          </cell>
          <cell r="AL370">
            <v>20908750</v>
          </cell>
          <cell r="AM370">
            <v>20908750</v>
          </cell>
          <cell r="AN370">
            <v>0</v>
          </cell>
          <cell r="AO370">
            <v>0</v>
          </cell>
          <cell r="AP370" t="str">
            <v>Recursos Propios de Libre Destinación</v>
          </cell>
          <cell r="AQ370" t="str">
            <v>Recursos Propios de Libre Destinación</v>
          </cell>
        </row>
        <row r="371">
          <cell r="P371" t="str">
            <v>BP260056921010102</v>
          </cell>
          <cell r="Q371">
            <v>253</v>
          </cell>
          <cell r="R371" t="str">
            <v>Articular y movilizar acciones colectivas con la población adolescentes, jóvenes y su comunidad con el fin de generar factores protectores para la promoción de los derechos sexuales y reproductivos y el cuidado de la salud y la vida en la comuna</v>
          </cell>
          <cell r="S371" t="str">
            <v>2-320202009</v>
          </cell>
          <cell r="T371" t="str">
            <v>Servicios para la comunidad, sociales y personales</v>
          </cell>
          <cell r="U371">
            <v>121000</v>
          </cell>
          <cell r="V371" t="str">
            <v>Ingresos corrientes de Libre Destinación</v>
          </cell>
          <cell r="W371" t="str">
            <v>Territorio</v>
          </cell>
          <cell r="X371" t="str">
            <v>COMUNA 12</v>
          </cell>
          <cell r="Y371" t="str">
            <v>Actual</v>
          </cell>
          <cell r="Z371" t="str">
            <v>Inversión</v>
          </cell>
          <cell r="AA371">
            <v>14000000</v>
          </cell>
          <cell r="AB371">
            <v>14000000</v>
          </cell>
          <cell r="AC371">
            <v>14000000</v>
          </cell>
          <cell r="AD371">
            <v>0</v>
          </cell>
          <cell r="AE371">
            <v>0</v>
          </cell>
          <cell r="AF371">
            <v>0</v>
          </cell>
          <cell r="AG371">
            <v>0</v>
          </cell>
          <cell r="AH371">
            <v>0</v>
          </cell>
          <cell r="AI371">
            <v>0</v>
          </cell>
          <cell r="AJ371">
            <v>0</v>
          </cell>
          <cell r="AK371">
            <v>0</v>
          </cell>
          <cell r="AL371">
            <v>14000000</v>
          </cell>
          <cell r="AM371">
            <v>14000000</v>
          </cell>
          <cell r="AN371">
            <v>0</v>
          </cell>
          <cell r="AO371">
            <v>0</v>
          </cell>
          <cell r="AP371" t="str">
            <v>Recursos Propios de Libre Destinación</v>
          </cell>
          <cell r="AQ371" t="str">
            <v>Recursos Propios de Libre Destinación</v>
          </cell>
        </row>
        <row r="372">
          <cell r="P372" t="str">
            <v>BP260056921010103</v>
          </cell>
          <cell r="Q372">
            <v>254</v>
          </cell>
          <cell r="R372" t="str">
            <v>Promover alianzas de gestión del conocimiento en los diferentes entornos en la promoción de los derechos sexuales, derechos reproductivos y pautas del cuidado al cuidador a la comunidad en generar.</v>
          </cell>
          <cell r="S372" t="str">
            <v>2-320202009</v>
          </cell>
          <cell r="T372" t="str">
            <v>Servicios para la comunidad, sociales y personales</v>
          </cell>
          <cell r="U372">
            <v>121000</v>
          </cell>
          <cell r="V372" t="str">
            <v>Ingresos corrientes de Libre Destinación</v>
          </cell>
          <cell r="W372" t="str">
            <v>Territorio</v>
          </cell>
          <cell r="X372" t="str">
            <v>COMUNA 12</v>
          </cell>
          <cell r="Y372" t="str">
            <v>Actual</v>
          </cell>
          <cell r="Z372" t="str">
            <v>Inversión</v>
          </cell>
          <cell r="AA372">
            <v>40000000</v>
          </cell>
          <cell r="AB372">
            <v>40000000</v>
          </cell>
          <cell r="AC372">
            <v>40000000</v>
          </cell>
          <cell r="AD372">
            <v>0</v>
          </cell>
          <cell r="AE372">
            <v>0</v>
          </cell>
          <cell r="AF372">
            <v>0</v>
          </cell>
          <cell r="AG372">
            <v>0</v>
          </cell>
          <cell r="AH372">
            <v>0</v>
          </cell>
          <cell r="AI372">
            <v>0</v>
          </cell>
          <cell r="AJ372">
            <v>0</v>
          </cell>
          <cell r="AK372">
            <v>0</v>
          </cell>
          <cell r="AL372">
            <v>40000000</v>
          </cell>
          <cell r="AM372">
            <v>40000000</v>
          </cell>
          <cell r="AN372">
            <v>0</v>
          </cell>
          <cell r="AO372">
            <v>0</v>
          </cell>
          <cell r="AP372" t="str">
            <v>Recursos Propios de Libre Destinación</v>
          </cell>
          <cell r="AQ372" t="str">
            <v>Recursos Propios de Libre Destinación</v>
          </cell>
        </row>
        <row r="373">
          <cell r="P373" t="str">
            <v>BP260056971010101</v>
          </cell>
          <cell r="Q373">
            <v>255</v>
          </cell>
          <cell r="R373" t="str">
            <v>Socializar estrategias de salud mental a los actores sociales e institucionales del territorio para programación, planeación y articulación de acciones.</v>
          </cell>
          <cell r="S373" t="str">
            <v>2-320202009</v>
          </cell>
          <cell r="T373" t="str">
            <v>Servicios para la comunidad, sociales y personales</v>
          </cell>
          <cell r="U373">
            <v>121000</v>
          </cell>
          <cell r="V373" t="str">
            <v>Ingresos corrientes de Libre Destinación</v>
          </cell>
          <cell r="W373" t="str">
            <v>Territorio</v>
          </cell>
          <cell r="X373" t="str">
            <v>COMUNA 18</v>
          </cell>
          <cell r="Y373" t="str">
            <v>Actual</v>
          </cell>
          <cell r="Z373" t="str">
            <v>Inversión</v>
          </cell>
          <cell r="AA373">
            <v>400000</v>
          </cell>
          <cell r="AB373">
            <v>400000</v>
          </cell>
          <cell r="AC373">
            <v>400000</v>
          </cell>
          <cell r="AD373">
            <v>0</v>
          </cell>
          <cell r="AE373">
            <v>0</v>
          </cell>
          <cell r="AF373">
            <v>0</v>
          </cell>
          <cell r="AG373">
            <v>0</v>
          </cell>
          <cell r="AH373">
            <v>0</v>
          </cell>
          <cell r="AI373">
            <v>0</v>
          </cell>
          <cell r="AJ373">
            <v>0</v>
          </cell>
          <cell r="AK373">
            <v>0</v>
          </cell>
          <cell r="AL373">
            <v>400000</v>
          </cell>
          <cell r="AM373">
            <v>400000</v>
          </cell>
          <cell r="AN373">
            <v>0</v>
          </cell>
          <cell r="AO373">
            <v>0</v>
          </cell>
          <cell r="AP373" t="str">
            <v>Recursos Propios de Libre Destinación</v>
          </cell>
          <cell r="AQ373" t="str">
            <v>Recursos Propios de Libre Destinación</v>
          </cell>
        </row>
        <row r="374">
          <cell r="P374" t="str">
            <v>BP260056971010102</v>
          </cell>
          <cell r="Q374">
            <v>256</v>
          </cell>
          <cell r="R374" t="str">
            <v>Efectuar estrategias de promoción y prevención del sufrimiento psíquico y social, los trastornos mentales, las conductas suicidas, las violencias de género, abuso sexual y feminicidios con lideres de la comuna 18.</v>
          </cell>
          <cell r="S374" t="str">
            <v>2-320202009</v>
          </cell>
          <cell r="T374" t="str">
            <v>Servicios para la comunidad, sociales y personales</v>
          </cell>
          <cell r="U374">
            <v>121000</v>
          </cell>
          <cell r="V374" t="str">
            <v>Ingresos corrientes de Libre Destinación</v>
          </cell>
          <cell r="W374" t="str">
            <v>Territorio</v>
          </cell>
          <cell r="X374" t="str">
            <v>COMUNA 18</v>
          </cell>
          <cell r="Y374" t="str">
            <v>Actual</v>
          </cell>
          <cell r="Z374" t="str">
            <v>Inversión</v>
          </cell>
          <cell r="AA374">
            <v>43900000</v>
          </cell>
          <cell r="AB374">
            <v>43900000</v>
          </cell>
          <cell r="AC374">
            <v>43900000</v>
          </cell>
          <cell r="AD374">
            <v>0</v>
          </cell>
          <cell r="AE374">
            <v>0</v>
          </cell>
          <cell r="AF374">
            <v>0</v>
          </cell>
          <cell r="AG374">
            <v>0</v>
          </cell>
          <cell r="AH374">
            <v>0</v>
          </cell>
          <cell r="AI374">
            <v>0</v>
          </cell>
          <cell r="AJ374">
            <v>0</v>
          </cell>
          <cell r="AK374">
            <v>0</v>
          </cell>
          <cell r="AL374">
            <v>43900000</v>
          </cell>
          <cell r="AM374">
            <v>43900000</v>
          </cell>
          <cell r="AN374">
            <v>0</v>
          </cell>
          <cell r="AO374">
            <v>0</v>
          </cell>
          <cell r="AP374" t="str">
            <v>Recursos Propios de Libre Destinación</v>
          </cell>
          <cell r="AQ374" t="str">
            <v>Recursos Propios de Libre Destinación</v>
          </cell>
        </row>
        <row r="375">
          <cell r="P375" t="str">
            <v>BP260056971010103</v>
          </cell>
          <cell r="Q375">
            <v>257</v>
          </cell>
          <cell r="R375" t="str">
            <v>Organizar encuentros comunitarios con líderes y miembros de la comunidad para promover la salud mental y prevenir la violencia</v>
          </cell>
          <cell r="S375" t="str">
            <v>2-320202009</v>
          </cell>
          <cell r="T375" t="str">
            <v>Servicios para la comunidad, sociales y personales</v>
          </cell>
          <cell r="U375">
            <v>121000</v>
          </cell>
          <cell r="V375" t="str">
            <v>Ingresos corrientes de Libre Destinación</v>
          </cell>
          <cell r="W375" t="str">
            <v>Territorio</v>
          </cell>
          <cell r="X375" t="str">
            <v>COMUNA 18</v>
          </cell>
          <cell r="Y375" t="str">
            <v>Actual</v>
          </cell>
          <cell r="Z375" t="str">
            <v>Inversión</v>
          </cell>
          <cell r="AA375">
            <v>17900000</v>
          </cell>
          <cell r="AB375">
            <v>17900000</v>
          </cell>
          <cell r="AC375">
            <v>17900000</v>
          </cell>
          <cell r="AD375">
            <v>0</v>
          </cell>
          <cell r="AE375">
            <v>0</v>
          </cell>
          <cell r="AF375">
            <v>0</v>
          </cell>
          <cell r="AG375">
            <v>0</v>
          </cell>
          <cell r="AH375">
            <v>0</v>
          </cell>
          <cell r="AI375">
            <v>0</v>
          </cell>
          <cell r="AJ375">
            <v>0</v>
          </cell>
          <cell r="AK375">
            <v>0</v>
          </cell>
          <cell r="AL375">
            <v>17900000</v>
          </cell>
          <cell r="AM375">
            <v>17900000</v>
          </cell>
          <cell r="AN375">
            <v>0</v>
          </cell>
          <cell r="AO375">
            <v>0</v>
          </cell>
          <cell r="AP375" t="str">
            <v>Recursos Propios de Libre Destinación</v>
          </cell>
          <cell r="AQ375" t="str">
            <v>Recursos Propios de Libre Destinación</v>
          </cell>
        </row>
        <row r="376">
          <cell r="P376" t="str">
            <v>BP260056971010104</v>
          </cell>
          <cell r="Q376">
            <v>258</v>
          </cell>
          <cell r="R376" t="str">
            <v>Fortalecer las redes protectoras de la comuna 18</v>
          </cell>
          <cell r="S376" t="str">
            <v>2-320202009</v>
          </cell>
          <cell r="T376" t="str">
            <v>Servicios para la comunidad, sociales y personales</v>
          </cell>
          <cell r="U376">
            <v>121000</v>
          </cell>
          <cell r="V376" t="str">
            <v>Ingresos corrientes de Libre Destinación</v>
          </cell>
          <cell r="W376" t="str">
            <v>Territorio</v>
          </cell>
          <cell r="X376" t="str">
            <v>COMUNA 18</v>
          </cell>
          <cell r="Y376" t="str">
            <v>Actual</v>
          </cell>
          <cell r="Z376" t="str">
            <v>Inversión</v>
          </cell>
          <cell r="AA376">
            <v>2800000</v>
          </cell>
          <cell r="AB376">
            <v>2800000</v>
          </cell>
          <cell r="AC376">
            <v>2800000</v>
          </cell>
          <cell r="AD376">
            <v>0</v>
          </cell>
          <cell r="AE376">
            <v>0</v>
          </cell>
          <cell r="AF376">
            <v>0</v>
          </cell>
          <cell r="AG376">
            <v>0</v>
          </cell>
          <cell r="AH376">
            <v>0</v>
          </cell>
          <cell r="AI376">
            <v>0</v>
          </cell>
          <cell r="AJ376">
            <v>0</v>
          </cell>
          <cell r="AK376">
            <v>0</v>
          </cell>
          <cell r="AL376">
            <v>2800000</v>
          </cell>
          <cell r="AM376">
            <v>2800000</v>
          </cell>
          <cell r="AN376">
            <v>0</v>
          </cell>
          <cell r="AO376">
            <v>0</v>
          </cell>
          <cell r="AP376" t="str">
            <v>Recursos Propios de Libre Destinación</v>
          </cell>
          <cell r="AQ376" t="str">
            <v>Recursos Propios de Libre Destinación</v>
          </cell>
        </row>
        <row r="377">
          <cell r="P377" t="str">
            <v>BP260057241010101</v>
          </cell>
          <cell r="Q377">
            <v>259</v>
          </cell>
          <cell r="R377" t="str">
            <v>Desarrollar acciones de información, educación y comunicación en salud sexual y reproductiva en la comunidad en general.</v>
          </cell>
          <cell r="S377" t="str">
            <v>2-320202009</v>
          </cell>
          <cell r="T377" t="str">
            <v>Servicios para la comunidad, sociales y personales</v>
          </cell>
          <cell r="U377">
            <v>121000</v>
          </cell>
          <cell r="V377" t="str">
            <v>Ingresos corrientes de Libre Destinación</v>
          </cell>
          <cell r="W377" t="str">
            <v>Territorio</v>
          </cell>
          <cell r="X377" t="str">
            <v>COMUNA 18</v>
          </cell>
          <cell r="Y377" t="str">
            <v>Actual</v>
          </cell>
          <cell r="Z377" t="str">
            <v>Inversión</v>
          </cell>
          <cell r="AA377">
            <v>24000000</v>
          </cell>
          <cell r="AB377">
            <v>24000000</v>
          </cell>
          <cell r="AC377">
            <v>24000000</v>
          </cell>
          <cell r="AD377">
            <v>0</v>
          </cell>
          <cell r="AE377">
            <v>0</v>
          </cell>
          <cell r="AF377">
            <v>0</v>
          </cell>
          <cell r="AG377">
            <v>0</v>
          </cell>
          <cell r="AH377">
            <v>0</v>
          </cell>
          <cell r="AI377">
            <v>0</v>
          </cell>
          <cell r="AJ377">
            <v>0</v>
          </cell>
          <cell r="AK377">
            <v>0</v>
          </cell>
          <cell r="AL377">
            <v>24000000</v>
          </cell>
          <cell r="AM377">
            <v>24000000</v>
          </cell>
          <cell r="AN377">
            <v>0</v>
          </cell>
          <cell r="AO377">
            <v>0</v>
          </cell>
          <cell r="AP377" t="str">
            <v>Recursos Propios de Libre Destinación</v>
          </cell>
          <cell r="AQ377" t="str">
            <v>Recursos Propios de Libre Destinación</v>
          </cell>
        </row>
        <row r="378">
          <cell r="P378" t="str">
            <v>BP260057241010102</v>
          </cell>
          <cell r="Q378">
            <v>260</v>
          </cell>
          <cell r="R378" t="str">
            <v>Articular y movilizar acciones colectivas con la población adolescentes, jóvenes y su comunidad.</v>
          </cell>
          <cell r="S378" t="str">
            <v>2-320202009</v>
          </cell>
          <cell r="T378" t="str">
            <v>Servicios para la comunidad, sociales y personales</v>
          </cell>
          <cell r="U378">
            <v>121000</v>
          </cell>
          <cell r="V378" t="str">
            <v>Ingresos corrientes de Libre Destinación</v>
          </cell>
          <cell r="W378" t="str">
            <v>Territorio</v>
          </cell>
          <cell r="X378" t="str">
            <v>COMUNA 18</v>
          </cell>
          <cell r="Y378" t="str">
            <v>Actual</v>
          </cell>
          <cell r="Z378" t="str">
            <v>Inversión</v>
          </cell>
          <cell r="AA378">
            <v>6000000</v>
          </cell>
          <cell r="AB378">
            <v>6000000</v>
          </cell>
          <cell r="AC378">
            <v>6000000</v>
          </cell>
          <cell r="AD378">
            <v>0</v>
          </cell>
          <cell r="AE378">
            <v>0</v>
          </cell>
          <cell r="AF378">
            <v>0</v>
          </cell>
          <cell r="AG378">
            <v>0</v>
          </cell>
          <cell r="AH378">
            <v>0</v>
          </cell>
          <cell r="AI378">
            <v>0</v>
          </cell>
          <cell r="AJ378">
            <v>0</v>
          </cell>
          <cell r="AK378">
            <v>0</v>
          </cell>
          <cell r="AL378">
            <v>6000000</v>
          </cell>
          <cell r="AM378">
            <v>6000000</v>
          </cell>
          <cell r="AN378">
            <v>0</v>
          </cell>
          <cell r="AO378">
            <v>0</v>
          </cell>
          <cell r="AP378" t="str">
            <v>Recursos Propios de Libre Destinación</v>
          </cell>
          <cell r="AQ378" t="str">
            <v>Recursos Propios de Libre Destinación</v>
          </cell>
        </row>
        <row r="379">
          <cell r="P379" t="str">
            <v>BP260057351010101</v>
          </cell>
          <cell r="Q379">
            <v>261</v>
          </cell>
          <cell r="R379" t="str">
            <v>Convocar a actores sociales e institucionales del territorio, previo al desarrollo de las acciones en salud mental comunitaria</v>
          </cell>
          <cell r="S379" t="str">
            <v>2-320202009</v>
          </cell>
          <cell r="T379" t="str">
            <v>Servicios para la comunidad, sociales y personales</v>
          </cell>
          <cell r="U379">
            <v>121000</v>
          </cell>
          <cell r="V379" t="str">
            <v>Ingresos corrientes de Libre Destinación</v>
          </cell>
          <cell r="W379" t="str">
            <v>Territorio</v>
          </cell>
          <cell r="X379" t="str">
            <v>FELIDIA</v>
          </cell>
          <cell r="Y379" t="str">
            <v>Actual</v>
          </cell>
          <cell r="Z379" t="str">
            <v>Inversión</v>
          </cell>
          <cell r="AA379">
            <v>300000</v>
          </cell>
          <cell r="AB379">
            <v>300000</v>
          </cell>
          <cell r="AC379">
            <v>300000</v>
          </cell>
          <cell r="AD379">
            <v>0</v>
          </cell>
          <cell r="AE379">
            <v>0</v>
          </cell>
          <cell r="AF379">
            <v>0</v>
          </cell>
          <cell r="AG379">
            <v>0</v>
          </cell>
          <cell r="AH379">
            <v>0</v>
          </cell>
          <cell r="AI379">
            <v>0</v>
          </cell>
          <cell r="AJ379">
            <v>0</v>
          </cell>
          <cell r="AK379">
            <v>0</v>
          </cell>
          <cell r="AL379">
            <v>300000</v>
          </cell>
          <cell r="AM379">
            <v>300000</v>
          </cell>
          <cell r="AN379">
            <v>0</v>
          </cell>
          <cell r="AO379">
            <v>0</v>
          </cell>
          <cell r="AP379" t="str">
            <v>Recursos Propios de Libre Destinación</v>
          </cell>
          <cell r="AQ379" t="str">
            <v>Recursos Propios de Libre Destinación</v>
          </cell>
        </row>
        <row r="380">
          <cell r="P380" t="str">
            <v>BP260057351010102</v>
          </cell>
          <cell r="Q380">
            <v>262</v>
          </cell>
          <cell r="R380" t="str">
            <v>Implementar estrategias de Promoción y prevención del sufrimiento psíquico y social, los trastornos mentales, las conductas suicidas, las violencias de género, abuso sexual y feminicidios con lideres</v>
          </cell>
          <cell r="S380" t="str">
            <v>2-320202006</v>
          </cell>
          <cell r="T380" t="str">
            <v>Servicios de alojamiento; servicios de suministro de comidas y bebidas; servicios de transporte; y servicios de distribución de electricidad, gas y agua</v>
          </cell>
          <cell r="U380">
            <v>121000</v>
          </cell>
          <cell r="V380" t="str">
            <v>Ingresos corrientes de Libre Destinación</v>
          </cell>
          <cell r="W380" t="str">
            <v>Territorio</v>
          </cell>
          <cell r="X380" t="str">
            <v>FELIDIA</v>
          </cell>
          <cell r="Y380" t="str">
            <v>Actual</v>
          </cell>
          <cell r="Z380" t="str">
            <v>Inversión</v>
          </cell>
          <cell r="AA380">
            <v>5000000</v>
          </cell>
          <cell r="AB380">
            <v>0</v>
          </cell>
          <cell r="AC380">
            <v>0</v>
          </cell>
          <cell r="AD380">
            <v>0</v>
          </cell>
          <cell r="AE380">
            <v>0</v>
          </cell>
          <cell r="AF380">
            <v>0</v>
          </cell>
          <cell r="AG380">
            <v>0</v>
          </cell>
          <cell r="AH380">
            <v>-5000000</v>
          </cell>
          <cell r="AI380">
            <v>0</v>
          </cell>
          <cell r="AJ380">
            <v>0</v>
          </cell>
          <cell r="AK380">
            <v>0</v>
          </cell>
          <cell r="AL380">
            <v>0</v>
          </cell>
          <cell r="AM380">
            <v>0</v>
          </cell>
          <cell r="AN380">
            <v>0</v>
          </cell>
          <cell r="AO380">
            <v>0</v>
          </cell>
          <cell r="AP380" t="str">
            <v>Recursos Propios de Libre Destinación</v>
          </cell>
          <cell r="AQ380" t="str">
            <v>Recursos Propios de Libre Destinación</v>
          </cell>
        </row>
        <row r="381">
          <cell r="P381" t="str">
            <v>BP260057351010103</v>
          </cell>
          <cell r="Q381">
            <v>263</v>
          </cell>
          <cell r="R381" t="str">
            <v>Implementar estrategias de Promoción y prevención del sufrimiento psíquico y social, los trastornos mentales, las conductas suicidas, las violencias de género, abuso sexual y feminicidios con lideres</v>
          </cell>
          <cell r="S381" t="str">
            <v>2-320202009</v>
          </cell>
          <cell r="T381" t="str">
            <v>Servicios para la comunidad, sociales y personales</v>
          </cell>
          <cell r="U381">
            <v>121000</v>
          </cell>
          <cell r="V381" t="str">
            <v>Ingresos corrientes de Libre Destinación</v>
          </cell>
          <cell r="W381" t="str">
            <v>Territorio</v>
          </cell>
          <cell r="X381" t="str">
            <v>FELIDIA</v>
          </cell>
          <cell r="Y381" t="str">
            <v>Actual</v>
          </cell>
          <cell r="Z381" t="str">
            <v>Inversión</v>
          </cell>
          <cell r="AA381">
            <v>16200000</v>
          </cell>
          <cell r="AB381">
            <v>21200000</v>
          </cell>
          <cell r="AC381">
            <v>16200000</v>
          </cell>
          <cell r="AD381">
            <v>0</v>
          </cell>
          <cell r="AE381">
            <v>0</v>
          </cell>
          <cell r="AF381">
            <v>0</v>
          </cell>
          <cell r="AG381">
            <v>0</v>
          </cell>
          <cell r="AH381">
            <v>0</v>
          </cell>
          <cell r="AI381">
            <v>5000000</v>
          </cell>
          <cell r="AJ381">
            <v>0</v>
          </cell>
          <cell r="AK381">
            <v>0</v>
          </cell>
          <cell r="AL381">
            <v>21200000</v>
          </cell>
          <cell r="AM381">
            <v>16200000</v>
          </cell>
          <cell r="AN381">
            <v>5000000</v>
          </cell>
          <cell r="AO381">
            <v>0</v>
          </cell>
          <cell r="AP381" t="str">
            <v>Recursos Propios de Libre Destinación</v>
          </cell>
          <cell r="AQ381" t="str">
            <v>Recursos Propios de Libre Destinación</v>
          </cell>
        </row>
        <row r="382">
          <cell r="P382" t="str">
            <v>BP260057351010104</v>
          </cell>
          <cell r="Q382">
            <v>264</v>
          </cell>
          <cell r="R382" t="str">
            <v>Desarrollar encuentros comunitarios con lideres y comunidad  para  promoción de la salud mental y prevención de violencias</v>
          </cell>
          <cell r="S382" t="str">
            <v>2-320202009</v>
          </cell>
          <cell r="T382" t="str">
            <v>Servicios para la comunidad, sociales y personales</v>
          </cell>
          <cell r="U382">
            <v>121000</v>
          </cell>
          <cell r="V382" t="str">
            <v>Ingresos corrientes de Libre Destinación</v>
          </cell>
          <cell r="W382" t="str">
            <v>Territorio</v>
          </cell>
          <cell r="X382" t="str">
            <v>FELIDIA</v>
          </cell>
          <cell r="Y382" t="str">
            <v>Actual</v>
          </cell>
          <cell r="Z382" t="str">
            <v>Inversión</v>
          </cell>
          <cell r="AA382">
            <v>7000000</v>
          </cell>
          <cell r="AB382">
            <v>7000000</v>
          </cell>
          <cell r="AC382">
            <v>7000000</v>
          </cell>
          <cell r="AD382">
            <v>0</v>
          </cell>
          <cell r="AE382">
            <v>0</v>
          </cell>
          <cell r="AF382">
            <v>0</v>
          </cell>
          <cell r="AG382">
            <v>0</v>
          </cell>
          <cell r="AH382">
            <v>0</v>
          </cell>
          <cell r="AI382">
            <v>0</v>
          </cell>
          <cell r="AJ382">
            <v>0</v>
          </cell>
          <cell r="AK382">
            <v>0</v>
          </cell>
          <cell r="AL382">
            <v>7000000</v>
          </cell>
          <cell r="AM382">
            <v>7000000</v>
          </cell>
          <cell r="AN382">
            <v>0</v>
          </cell>
          <cell r="AO382">
            <v>0</v>
          </cell>
          <cell r="AP382" t="str">
            <v>Recursos Propios de Libre Destinación</v>
          </cell>
          <cell r="AQ382" t="str">
            <v>Recursos Propios de Libre Destinación</v>
          </cell>
        </row>
        <row r="383">
          <cell r="P383" t="str">
            <v>BP260057351010105</v>
          </cell>
          <cell r="Q383">
            <v>265</v>
          </cell>
          <cell r="R383" t="str">
            <v>Realizar procesos de articulación intersectorial para fortalecimiento de las redes protectoras</v>
          </cell>
          <cell r="S383" t="str">
            <v>2-320202009</v>
          </cell>
          <cell r="T383" t="str">
            <v>Servicios para la comunidad, sociales y personales</v>
          </cell>
          <cell r="U383">
            <v>121000</v>
          </cell>
          <cell r="V383" t="str">
            <v>Ingresos corrientes de Libre Destinación</v>
          </cell>
          <cell r="W383" t="str">
            <v>Territorio</v>
          </cell>
          <cell r="X383" t="str">
            <v>FELIDIA</v>
          </cell>
          <cell r="Y383" t="str">
            <v>Actual</v>
          </cell>
          <cell r="Z383" t="str">
            <v>Inversión</v>
          </cell>
          <cell r="AA383">
            <v>1500000</v>
          </cell>
          <cell r="AB383">
            <v>1500000</v>
          </cell>
          <cell r="AC383">
            <v>1500000</v>
          </cell>
          <cell r="AD383">
            <v>0</v>
          </cell>
          <cell r="AE383">
            <v>0</v>
          </cell>
          <cell r="AF383">
            <v>0</v>
          </cell>
          <cell r="AG383">
            <v>0</v>
          </cell>
          <cell r="AH383">
            <v>0</v>
          </cell>
          <cell r="AI383">
            <v>0</v>
          </cell>
          <cell r="AJ383">
            <v>0</v>
          </cell>
          <cell r="AK383">
            <v>0</v>
          </cell>
          <cell r="AL383">
            <v>1500000</v>
          </cell>
          <cell r="AM383">
            <v>1500000</v>
          </cell>
          <cell r="AN383">
            <v>0</v>
          </cell>
          <cell r="AO383">
            <v>0</v>
          </cell>
          <cell r="AP383" t="str">
            <v>Recursos Propios de Libre Destinación</v>
          </cell>
          <cell r="AQ383" t="str">
            <v>Recursos Propios de Libre Destinación</v>
          </cell>
        </row>
        <row r="384">
          <cell r="P384" t="str">
            <v>BP260059141010101</v>
          </cell>
          <cell r="Q384">
            <v>374</v>
          </cell>
          <cell r="R384" t="str">
            <v>Realizar la ampliación de la infraestructura física del Centro de Salud la Rivera perteneciente a la Red de Salud Norte ESE de Santiago de Cali</v>
          </cell>
          <cell r="S384" t="str">
            <v>2-3201010010319</v>
          </cell>
          <cell r="T384" t="str">
            <v>Otras obras de ingeniería civil</v>
          </cell>
          <cell r="U384">
            <v>131105</v>
          </cell>
          <cell r="V384" t="str">
            <v>Recursos de crédito interno</v>
          </cell>
          <cell r="W384" t="str">
            <v>Organismo</v>
          </cell>
          <cell r="X384" t="str">
            <v>SANTIAGO DE CALI</v>
          </cell>
          <cell r="Y384" t="str">
            <v>Actual</v>
          </cell>
          <cell r="Z384" t="str">
            <v>Inversión</v>
          </cell>
          <cell r="AA384">
            <v>0</v>
          </cell>
          <cell r="AB384">
            <v>2247647665</v>
          </cell>
          <cell r="AC384">
            <v>0</v>
          </cell>
          <cell r="AD384">
            <v>0</v>
          </cell>
          <cell r="AE384">
            <v>0</v>
          </cell>
          <cell r="AF384">
            <v>0</v>
          </cell>
          <cell r="AG384">
            <v>2247647665</v>
          </cell>
          <cell r="AH384">
            <v>0</v>
          </cell>
          <cell r="AI384">
            <v>0</v>
          </cell>
          <cell r="AJ384">
            <v>0</v>
          </cell>
          <cell r="AK384">
            <v>0</v>
          </cell>
          <cell r="AL384">
            <v>2247647665</v>
          </cell>
          <cell r="AM384">
            <v>0</v>
          </cell>
          <cell r="AN384">
            <v>2247647665</v>
          </cell>
          <cell r="AO384">
            <v>0</v>
          </cell>
          <cell r="AP384" t="str">
            <v>Empréstito Acuerdo 0592 de 2024</v>
          </cell>
          <cell r="AQ384" t="str">
            <v>Empréstito Acuerdo 0592 de 2024</v>
          </cell>
        </row>
        <row r="385">
          <cell r="P385" t="str">
            <v>BP260059141010102</v>
          </cell>
          <cell r="Q385">
            <v>375</v>
          </cell>
          <cell r="R385" t="str">
            <v>Realizar la interventoría de obra del Centro de Salud la Rivera perteneciente a la Red de Salud Norte ESE de Santiago de Cali</v>
          </cell>
          <cell r="S385" t="str">
            <v>2-320202008</v>
          </cell>
          <cell r="T385" t="str">
            <v xml:space="preserve">Servicios prestados a las empresas y servicios de producción </v>
          </cell>
          <cell r="U385">
            <v>131105</v>
          </cell>
          <cell r="V385" t="str">
            <v>Recursos de crédito interno</v>
          </cell>
          <cell r="W385" t="str">
            <v>Organismo</v>
          </cell>
          <cell r="X385" t="str">
            <v>SANTIAGO DE CALI</v>
          </cell>
          <cell r="Y385" t="str">
            <v>Actual</v>
          </cell>
          <cell r="Z385" t="str">
            <v>Inversión</v>
          </cell>
          <cell r="AA385">
            <v>0</v>
          </cell>
          <cell r="AB385">
            <v>153090582</v>
          </cell>
          <cell r="AC385">
            <v>0</v>
          </cell>
          <cell r="AD385">
            <v>0</v>
          </cell>
          <cell r="AE385">
            <v>0</v>
          </cell>
          <cell r="AF385">
            <v>0</v>
          </cell>
          <cell r="AG385">
            <v>153090582</v>
          </cell>
          <cell r="AH385">
            <v>0</v>
          </cell>
          <cell r="AI385">
            <v>0</v>
          </cell>
          <cell r="AJ385">
            <v>0</v>
          </cell>
          <cell r="AK385">
            <v>0</v>
          </cell>
          <cell r="AL385">
            <v>153090582</v>
          </cell>
          <cell r="AM385">
            <v>0</v>
          </cell>
          <cell r="AN385">
            <v>153090582</v>
          </cell>
          <cell r="AO385">
            <v>0</v>
          </cell>
          <cell r="AP385" t="str">
            <v>Empréstito Acuerdo 0592 de 2024</v>
          </cell>
          <cell r="AQ385" t="str">
            <v>Empréstito Acuerdo 0592 de 2024</v>
          </cell>
        </row>
        <row r="386">
          <cell r="P386" t="str">
            <v>BP260059141010104</v>
          </cell>
          <cell r="Q386">
            <v>376</v>
          </cell>
          <cell r="R386" t="str">
            <v>Realizar la adquisición de equipamiento fijo de elevación</v>
          </cell>
          <cell r="S386" t="str">
            <v>2-3201010030105</v>
          </cell>
          <cell r="T386" t="str">
            <v>Equipos de elevación y manipulación y sus partes y piezas</v>
          </cell>
          <cell r="U386">
            <v>131105</v>
          </cell>
          <cell r="V386" t="str">
            <v>Recursos de crédito interno</v>
          </cell>
          <cell r="W386" t="str">
            <v>Organismo</v>
          </cell>
          <cell r="X386" t="str">
            <v>SANTIAGO DE CALI</v>
          </cell>
          <cell r="Y386" t="str">
            <v>Actual</v>
          </cell>
          <cell r="Z386" t="str">
            <v>Inversión</v>
          </cell>
          <cell r="AA386">
            <v>0</v>
          </cell>
          <cell r="AB386">
            <v>25813561</v>
          </cell>
          <cell r="AC386">
            <v>0</v>
          </cell>
          <cell r="AD386">
            <v>0</v>
          </cell>
          <cell r="AE386">
            <v>0</v>
          </cell>
          <cell r="AF386">
            <v>0</v>
          </cell>
          <cell r="AG386">
            <v>25813561</v>
          </cell>
          <cell r="AH386">
            <v>0</v>
          </cell>
          <cell r="AI386">
            <v>0</v>
          </cell>
          <cell r="AJ386">
            <v>0</v>
          </cell>
          <cell r="AK386">
            <v>0</v>
          </cell>
          <cell r="AL386">
            <v>25813561</v>
          </cell>
          <cell r="AM386">
            <v>0</v>
          </cell>
          <cell r="AN386">
            <v>25813561</v>
          </cell>
          <cell r="AO386">
            <v>0</v>
          </cell>
          <cell r="AP386" t="str">
            <v>Empréstito Acuerdo 0592 de 2024</v>
          </cell>
          <cell r="AQ386" t="str">
            <v>Empréstito Acuerdo 0592 de 2024</v>
          </cell>
        </row>
        <row r="387">
          <cell r="P387" t="str">
            <v>BP260059191010101</v>
          </cell>
          <cell r="Q387" t="e">
            <v>#N/A</v>
          </cell>
          <cell r="R387" t="str">
            <v>Realizar la reposición de la infraestructura física del Centro de Salud Terron Colorado perteneciente a la Red de Salud Ladera ESE de Santiago de Cali</v>
          </cell>
          <cell r="S387" t="str">
            <v>2-3201010010319</v>
          </cell>
          <cell r="T387" t="str">
            <v>Otras obras de ingeniería civil</v>
          </cell>
          <cell r="U387">
            <v>131105</v>
          </cell>
          <cell r="V387" t="str">
            <v>Recursos de crédito interno</v>
          </cell>
          <cell r="W387" t="str">
            <v>Organismo</v>
          </cell>
          <cell r="X387" t="str">
            <v>SANTIAGO DE CALI</v>
          </cell>
          <cell r="Y387" t="str">
            <v>Actual</v>
          </cell>
          <cell r="Z387" t="str">
            <v>Inversión</v>
          </cell>
          <cell r="AA387">
            <v>0</v>
          </cell>
          <cell r="AB387">
            <v>4520584909</v>
          </cell>
          <cell r="AC387">
            <v>0</v>
          </cell>
          <cell r="AD387">
            <v>0</v>
          </cell>
          <cell r="AE387">
            <v>0</v>
          </cell>
          <cell r="AF387">
            <v>0</v>
          </cell>
          <cell r="AG387">
            <v>4520584909</v>
          </cell>
          <cell r="AH387">
            <v>0</v>
          </cell>
          <cell r="AI387">
            <v>0</v>
          </cell>
          <cell r="AJ387">
            <v>0</v>
          </cell>
          <cell r="AK387">
            <v>0</v>
          </cell>
          <cell r="AL387">
            <v>4520584909</v>
          </cell>
          <cell r="AM387">
            <v>0</v>
          </cell>
          <cell r="AN387">
            <v>4520584909</v>
          </cell>
          <cell r="AO387">
            <v>0</v>
          </cell>
          <cell r="AP387" t="str">
            <v>Empréstito Acuerdo 0592 de 2024</v>
          </cell>
          <cell r="AQ387" t="str">
            <v>Empréstito Acuerdo 0592 de 2024</v>
          </cell>
        </row>
        <row r="388">
          <cell r="P388" t="str">
            <v>BP260059191010102</v>
          </cell>
          <cell r="Q388" t="e">
            <v>#N/A</v>
          </cell>
          <cell r="R388" t="str">
            <v>Realizar la interventoría de obra del Centro de Salud Terron Colorado perteneciente a la Red de Salud Ladera ESE de Santiago de Cali</v>
          </cell>
          <cell r="S388" t="str">
            <v>2-320202008</v>
          </cell>
          <cell r="T388" t="str">
            <v xml:space="preserve">Servicios prestados a las empresas y servicios de producción </v>
          </cell>
          <cell r="U388">
            <v>131105</v>
          </cell>
          <cell r="V388" t="str">
            <v>Recursos de crédito interno</v>
          </cell>
          <cell r="W388" t="str">
            <v>Organismo</v>
          </cell>
          <cell r="X388" t="str">
            <v>SANTIAGO DE CALI</v>
          </cell>
          <cell r="Y388" t="str">
            <v>Actual</v>
          </cell>
          <cell r="Z388" t="str">
            <v>Inversión</v>
          </cell>
          <cell r="AA388">
            <v>0</v>
          </cell>
          <cell r="AB388">
            <v>295445724</v>
          </cell>
          <cell r="AC388">
            <v>0</v>
          </cell>
          <cell r="AD388">
            <v>0</v>
          </cell>
          <cell r="AE388">
            <v>0</v>
          </cell>
          <cell r="AF388">
            <v>0</v>
          </cell>
          <cell r="AG388">
            <v>295445724</v>
          </cell>
          <cell r="AH388">
            <v>0</v>
          </cell>
          <cell r="AI388">
            <v>0</v>
          </cell>
          <cell r="AJ388">
            <v>0</v>
          </cell>
          <cell r="AK388">
            <v>0</v>
          </cell>
          <cell r="AL388">
            <v>295445724</v>
          </cell>
          <cell r="AM388">
            <v>0</v>
          </cell>
          <cell r="AN388">
            <v>295445724</v>
          </cell>
          <cell r="AO388">
            <v>0</v>
          </cell>
          <cell r="AP388" t="str">
            <v>Empréstito Acuerdo 0592 de 2024</v>
          </cell>
          <cell r="AQ388" t="str">
            <v>Empréstito Acuerdo 0592 de 2024</v>
          </cell>
        </row>
        <row r="389">
          <cell r="P389" t="str">
            <v>BP260059201010101</v>
          </cell>
          <cell r="Q389">
            <v>377</v>
          </cell>
          <cell r="R389" t="str">
            <v>Realizar la reposición de la infraestructura física del Centro de Salud Antonio Nariño perteneciente a la Red de Salud Suroriente ESE de Santiago de Cali</v>
          </cell>
          <cell r="S389" t="str">
            <v>2-3201010010319</v>
          </cell>
          <cell r="T389" t="str">
            <v>Otras obras de ingeniería civil</v>
          </cell>
          <cell r="U389">
            <v>131105</v>
          </cell>
          <cell r="V389" t="str">
            <v>Recursos de crédito interno</v>
          </cell>
          <cell r="W389" t="str">
            <v>Organismo</v>
          </cell>
          <cell r="X389" t="str">
            <v>SANTIAGO DE CALI</v>
          </cell>
          <cell r="Y389" t="str">
            <v>Actual</v>
          </cell>
          <cell r="Z389" t="str">
            <v>Inversión</v>
          </cell>
          <cell r="AA389">
            <v>0</v>
          </cell>
          <cell r="AB389">
            <v>3274233420</v>
          </cell>
          <cell r="AC389">
            <v>0</v>
          </cell>
          <cell r="AD389">
            <v>0</v>
          </cell>
          <cell r="AE389">
            <v>0</v>
          </cell>
          <cell r="AF389">
            <v>0</v>
          </cell>
          <cell r="AG389">
            <v>3274233420</v>
          </cell>
          <cell r="AH389">
            <v>0</v>
          </cell>
          <cell r="AI389">
            <v>0</v>
          </cell>
          <cell r="AJ389">
            <v>0</v>
          </cell>
          <cell r="AK389">
            <v>0</v>
          </cell>
          <cell r="AL389">
            <v>3153093641</v>
          </cell>
          <cell r="AM389">
            <v>0</v>
          </cell>
          <cell r="AN389">
            <v>3153093641</v>
          </cell>
          <cell r="AO389">
            <v>121139779</v>
          </cell>
          <cell r="AP389" t="str">
            <v>Empréstito Acuerdo 0592 de 2024</v>
          </cell>
          <cell r="AQ389" t="str">
            <v>Empréstito Acuerdo 0592 de 2024</v>
          </cell>
        </row>
        <row r="390">
          <cell r="P390" t="str">
            <v>BP260059201010102</v>
          </cell>
          <cell r="Q390">
            <v>378</v>
          </cell>
          <cell r="R390" t="str">
            <v>Realizar la interventoría de obra del Centro de Salud Antonio Nariño perteneciente a la Red de Salud Suroriente ESE de Santiago de Cali</v>
          </cell>
          <cell r="S390" t="str">
            <v>2-320202008</v>
          </cell>
          <cell r="T390" t="str">
            <v xml:space="preserve">Servicios prestados a las empresas y servicios de producción </v>
          </cell>
          <cell r="U390">
            <v>131105</v>
          </cell>
          <cell r="V390" t="str">
            <v>Recursos de crédito interno</v>
          </cell>
          <cell r="W390" t="str">
            <v>Organismo</v>
          </cell>
          <cell r="X390" t="str">
            <v>SANTIAGO DE CALI</v>
          </cell>
          <cell r="Y390" t="str">
            <v>Actual</v>
          </cell>
          <cell r="Z390" t="str">
            <v>Inversión</v>
          </cell>
          <cell r="AA390">
            <v>0</v>
          </cell>
          <cell r="AB390">
            <v>220716555</v>
          </cell>
          <cell r="AC390">
            <v>0</v>
          </cell>
          <cell r="AD390">
            <v>0</v>
          </cell>
          <cell r="AE390">
            <v>0</v>
          </cell>
          <cell r="AF390">
            <v>0</v>
          </cell>
          <cell r="AG390">
            <v>220716555</v>
          </cell>
          <cell r="AH390">
            <v>0</v>
          </cell>
          <cell r="AI390">
            <v>0</v>
          </cell>
          <cell r="AJ390">
            <v>0</v>
          </cell>
          <cell r="AK390">
            <v>0</v>
          </cell>
          <cell r="AL390">
            <v>220716555</v>
          </cell>
          <cell r="AM390">
            <v>0</v>
          </cell>
          <cell r="AN390">
            <v>220716555</v>
          </cell>
          <cell r="AO390">
            <v>0</v>
          </cell>
          <cell r="AP390" t="str">
            <v>Empréstito Acuerdo 0592 de 2024</v>
          </cell>
          <cell r="AQ390" t="str">
            <v>Empréstito Acuerdo 0592 de 2024</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EU391"/>
  <sheetViews>
    <sheetView tabSelected="1" topLeftCell="N1" zoomScale="80" zoomScaleNormal="80" workbookViewId="0">
      <pane ySplit="2" topLeftCell="A175" activePane="bottomLeft" state="frozen"/>
      <selection pane="bottomLeft" activeCell="DE338" sqref="DE338"/>
    </sheetView>
  </sheetViews>
  <sheetFormatPr baseColWidth="10" defaultColWidth="12.5703125" defaultRowHeight="48" customHeight="1"/>
  <cols>
    <col min="1" max="1" width="10.42578125" style="6" customWidth="1"/>
    <col min="2" max="2" width="11.42578125" style="6" customWidth="1"/>
    <col min="3" max="3" width="21" style="6" customWidth="1"/>
    <col min="4" max="4" width="9.140625" style="6" customWidth="1"/>
    <col min="5" max="5" width="23.28515625" style="6" customWidth="1"/>
    <col min="6" max="6" width="10.140625" style="6" customWidth="1"/>
    <col min="7" max="7" width="24.85546875" style="6" customWidth="1"/>
    <col min="8" max="8" width="20.85546875" style="6" customWidth="1"/>
    <col min="9" max="9" width="14" style="6" customWidth="1"/>
    <col min="10" max="10" width="52.28515625" style="6" customWidth="1"/>
    <col min="11" max="11" width="11.28515625" style="6" customWidth="1"/>
    <col min="12" max="12" width="19.7109375" style="6" customWidth="1"/>
    <col min="13" max="13" width="64.5703125" style="6" customWidth="1"/>
    <col min="14" max="14" width="39.7109375" style="6" customWidth="1"/>
    <col min="15" max="15" width="13.5703125" style="6" hidden="1" customWidth="1"/>
    <col min="16" max="16" width="19.140625" style="42" hidden="1" customWidth="1"/>
    <col min="17" max="17" width="19.140625" style="48" hidden="1" customWidth="1"/>
    <col min="18" max="18" width="15.140625" style="42" hidden="1" customWidth="1"/>
    <col min="19" max="21" width="13.5703125" style="42" hidden="1" customWidth="1"/>
    <col min="22" max="22" width="15.140625" style="6" hidden="1" customWidth="1"/>
    <col min="23" max="23" width="13.5703125" style="6" hidden="1" customWidth="1"/>
    <col min="24" max="24" width="27.5703125" style="6" hidden="1" customWidth="1"/>
    <col min="25" max="26" width="13.5703125" style="6" hidden="1" customWidth="1"/>
    <col min="27" max="27" width="36.5703125" style="6" hidden="1" customWidth="1"/>
    <col min="28" max="29" width="13.5703125" style="6" hidden="1" customWidth="1"/>
    <col min="30" max="30" width="41.42578125" style="6" hidden="1" customWidth="1"/>
    <col min="31" max="32" width="13.5703125" style="6" hidden="1" customWidth="1"/>
    <col min="33" max="33" width="41.140625" style="6" hidden="1" customWidth="1"/>
    <col min="34" max="35" width="13.5703125" style="6" hidden="1" customWidth="1"/>
    <col min="36" max="36" width="53.140625" style="6" hidden="1" customWidth="1"/>
    <col min="37" max="37" width="18.28515625" style="6" hidden="1" customWidth="1"/>
    <col min="38" max="38" width="13.5703125" style="6" hidden="1" customWidth="1"/>
    <col min="39" max="39" width="60.5703125" style="6" hidden="1" customWidth="1"/>
    <col min="40" max="40" width="13.5703125" style="6" hidden="1" customWidth="1"/>
    <col min="41" max="41" width="21" style="6" hidden="1" customWidth="1"/>
    <col min="42" max="42" width="18.140625" style="6" hidden="1" customWidth="1"/>
    <col min="43" max="43" width="21.42578125" style="6" hidden="1" customWidth="1"/>
    <col min="44" max="44" width="67.85546875" style="6" hidden="1" customWidth="1"/>
    <col min="45" max="46" width="13.5703125" style="6" hidden="1" customWidth="1"/>
    <col min="47" max="47" width="13.5703125" style="119" hidden="1" customWidth="1"/>
    <col min="48" max="48" width="13.5703125" style="6" hidden="1" customWidth="1"/>
    <col min="49" max="49" width="73.28515625" style="6" hidden="1" customWidth="1"/>
    <col min="50" max="53" width="13.5703125" style="6" hidden="1" customWidth="1"/>
    <col min="54" max="54" width="81.42578125" style="6" hidden="1" customWidth="1"/>
    <col min="55" max="58" width="13.5703125" style="6" hidden="1" customWidth="1"/>
    <col min="59" max="59" width="69.28515625" style="6" customWidth="1"/>
    <col min="60" max="70" width="13.5703125" style="6" hidden="1" customWidth="1"/>
    <col min="71" max="71" width="15" style="6" hidden="1" customWidth="1"/>
    <col min="72" max="72" width="30.28515625" style="6" hidden="1" customWidth="1"/>
    <col min="73" max="73" width="17.85546875" style="6" hidden="1" customWidth="1"/>
    <col min="74" max="74" width="18.85546875" style="6" hidden="1" customWidth="1"/>
    <col min="75" max="75" width="13.5703125" style="6" hidden="1" customWidth="1"/>
    <col min="76" max="76" width="30.140625" style="6" hidden="1" customWidth="1"/>
    <col min="77" max="77" width="16.7109375" style="6" hidden="1" customWidth="1"/>
    <col min="78" max="78" width="14.28515625" style="6" hidden="1" customWidth="1"/>
    <col min="79" max="81" width="13.5703125" style="6" hidden="1" customWidth="1"/>
    <col min="82" max="82" width="27.5703125" style="6" hidden="1" customWidth="1"/>
    <col min="83" max="84" width="13.5703125" style="6" hidden="1" customWidth="1"/>
    <col min="85" max="85" width="29.5703125" style="6" hidden="1" customWidth="1"/>
    <col min="86" max="87" width="13.5703125" style="6" hidden="1" customWidth="1"/>
    <col min="88" max="88" width="40.7109375" style="6" hidden="1" customWidth="1"/>
    <col min="89" max="90" width="13.5703125" style="6" hidden="1" customWidth="1"/>
    <col min="91" max="91" width="42.85546875" style="6" hidden="1" customWidth="1"/>
    <col min="92" max="93" width="13.5703125" style="6" hidden="1" customWidth="1"/>
    <col min="94" max="94" width="60.42578125" style="6" hidden="1" customWidth="1"/>
    <col min="95" max="96" width="13.5703125" style="6" hidden="1" customWidth="1"/>
    <col min="97" max="97" width="63.140625" style="6" hidden="1" customWidth="1"/>
    <col min="98" max="99" width="13.5703125" style="6" hidden="1" customWidth="1"/>
    <col min="100" max="100" width="75.7109375" style="6" hidden="1" customWidth="1"/>
    <col min="101" max="102" width="13.5703125" style="6" hidden="1" customWidth="1"/>
    <col min="103" max="103" width="81.42578125" style="6" hidden="1" customWidth="1"/>
    <col min="104" max="104" width="13.5703125" style="6" hidden="1" customWidth="1"/>
    <col min="105" max="105" width="12.7109375" style="6" hidden="1" customWidth="1"/>
    <col min="106" max="106" width="87.28515625" style="6" hidden="1" customWidth="1"/>
    <col min="107" max="107" width="13.5703125" style="6" hidden="1" customWidth="1"/>
    <col min="108" max="108" width="13.5703125" style="6" customWidth="1"/>
    <col min="109" max="109" width="81.42578125" style="6" customWidth="1"/>
    <col min="110" max="110" width="13.5703125" style="6" customWidth="1"/>
    <col min="111" max="115" width="13.5703125" style="6" hidden="1" customWidth="1"/>
    <col min="116" max="116" width="13.5703125" style="6" customWidth="1"/>
    <col min="117" max="118" width="10.7109375" style="6" customWidth="1"/>
    <col min="119" max="119" width="11.42578125" style="6" customWidth="1"/>
    <col min="120" max="123" width="19.7109375" style="6" customWidth="1"/>
    <col min="124" max="128" width="17.7109375" style="6" customWidth="1"/>
    <col min="129" max="130" width="12.5703125" style="6"/>
    <col min="131" max="131" width="25.140625" style="6" customWidth="1"/>
    <col min="132" max="132" width="15.28515625" style="6" bestFit="1" customWidth="1"/>
    <col min="133" max="16384" width="12.5703125" style="6"/>
  </cols>
  <sheetData>
    <row r="1" spans="1:132" ht="48" hidden="1" customHeight="1">
      <c r="A1" s="4"/>
      <c r="B1" s="4"/>
      <c r="C1" s="4"/>
      <c r="D1" s="4"/>
      <c r="E1" s="4"/>
      <c r="F1" s="4"/>
      <c r="G1" s="4"/>
      <c r="H1" s="4"/>
      <c r="I1" s="4"/>
      <c r="J1" s="4"/>
      <c r="K1" s="4"/>
      <c r="L1" s="4"/>
      <c r="M1" s="4"/>
      <c r="N1" s="4"/>
      <c r="O1" s="4">
        <v>4</v>
      </c>
      <c r="P1" s="4"/>
      <c r="Q1" s="47"/>
      <c r="R1" s="37"/>
      <c r="S1" s="37"/>
      <c r="T1" s="37"/>
      <c r="U1" s="37"/>
      <c r="V1" s="4"/>
      <c r="W1" s="4"/>
      <c r="X1" s="4"/>
      <c r="Y1" s="4"/>
      <c r="Z1" s="4"/>
      <c r="AA1" s="4"/>
      <c r="AB1" s="4"/>
      <c r="AC1" s="2"/>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v>3</v>
      </c>
      <c r="BV1" s="4"/>
      <c r="BW1" s="4"/>
      <c r="BX1" s="4"/>
      <c r="BY1" s="4">
        <v>5</v>
      </c>
      <c r="BZ1" s="4">
        <v>6</v>
      </c>
      <c r="CA1" s="5"/>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v>18</v>
      </c>
      <c r="DP1" s="4">
        <v>19</v>
      </c>
      <c r="DQ1" s="4">
        <v>20</v>
      </c>
      <c r="DR1" s="4">
        <v>21</v>
      </c>
      <c r="DS1" s="4">
        <v>22</v>
      </c>
      <c r="DT1" s="4">
        <v>23</v>
      </c>
      <c r="DU1" s="4"/>
      <c r="DV1" s="4"/>
      <c r="DW1" s="4"/>
      <c r="DX1" s="4"/>
      <c r="DY1" s="2"/>
      <c r="DZ1" s="2"/>
    </row>
    <row r="2" spans="1:132" ht="48" customHeight="1">
      <c r="A2" s="7" t="s">
        <v>0</v>
      </c>
      <c r="B2" s="7" t="s">
        <v>1</v>
      </c>
      <c r="C2" s="7" t="s">
        <v>2</v>
      </c>
      <c r="D2" s="7" t="s">
        <v>3</v>
      </c>
      <c r="E2" s="7" t="s">
        <v>4</v>
      </c>
      <c r="F2" s="7" t="s">
        <v>5</v>
      </c>
      <c r="G2" s="7" t="s">
        <v>6</v>
      </c>
      <c r="H2" s="8" t="s">
        <v>7</v>
      </c>
      <c r="I2" s="7" t="s">
        <v>8</v>
      </c>
      <c r="J2" s="7" t="s">
        <v>9</v>
      </c>
      <c r="K2" s="7" t="s">
        <v>10</v>
      </c>
      <c r="L2" s="7" t="s">
        <v>11</v>
      </c>
      <c r="M2" s="7" t="s">
        <v>12</v>
      </c>
      <c r="N2" s="7" t="s">
        <v>13</v>
      </c>
      <c r="O2" s="9" t="s">
        <v>14</v>
      </c>
      <c r="P2" s="49" t="s">
        <v>1581</v>
      </c>
      <c r="Q2" s="49" t="s">
        <v>1582</v>
      </c>
      <c r="R2" s="50" t="s">
        <v>1735</v>
      </c>
      <c r="S2" s="50" t="s">
        <v>1583</v>
      </c>
      <c r="T2" s="51" t="s">
        <v>1584</v>
      </c>
      <c r="U2" s="51" t="s">
        <v>1585</v>
      </c>
      <c r="V2" s="10" t="s">
        <v>15</v>
      </c>
      <c r="W2" s="56" t="s">
        <v>16</v>
      </c>
      <c r="X2" s="71" t="s">
        <v>17</v>
      </c>
      <c r="Y2" s="57" t="s">
        <v>18</v>
      </c>
      <c r="Z2" s="58" t="s">
        <v>19</v>
      </c>
      <c r="AA2" s="71" t="s">
        <v>20</v>
      </c>
      <c r="AB2" s="57" t="s">
        <v>21</v>
      </c>
      <c r="AC2" s="56" t="s">
        <v>22</v>
      </c>
      <c r="AD2" s="71" t="s">
        <v>23</v>
      </c>
      <c r="AE2" s="57" t="s">
        <v>24</v>
      </c>
      <c r="AF2" s="58" t="s">
        <v>25</v>
      </c>
      <c r="AG2" s="71" t="s">
        <v>26</v>
      </c>
      <c r="AH2" s="57" t="s">
        <v>27</v>
      </c>
      <c r="AI2" s="58" t="s">
        <v>28</v>
      </c>
      <c r="AJ2" s="71" t="s">
        <v>29</v>
      </c>
      <c r="AK2" s="57" t="s">
        <v>30</v>
      </c>
      <c r="AL2" s="58" t="s">
        <v>31</v>
      </c>
      <c r="AM2" s="71" t="s">
        <v>32</v>
      </c>
      <c r="AN2" s="57" t="s">
        <v>33</v>
      </c>
      <c r="AO2" s="190" t="s">
        <v>1736</v>
      </c>
      <c r="AP2" s="190" t="s">
        <v>1747</v>
      </c>
      <c r="AQ2" s="188" t="s">
        <v>34</v>
      </c>
      <c r="AR2" s="189" t="s">
        <v>35</v>
      </c>
      <c r="AS2" s="191" t="s">
        <v>36</v>
      </c>
      <c r="AT2" s="190" t="s">
        <v>1738</v>
      </c>
      <c r="AU2" s="192" t="s">
        <v>1737</v>
      </c>
      <c r="AV2" s="188" t="s">
        <v>37</v>
      </c>
      <c r="AW2" s="189" t="s">
        <v>38</v>
      </c>
      <c r="AX2" s="191" t="s">
        <v>39</v>
      </c>
      <c r="AY2" s="208" t="s">
        <v>1739</v>
      </c>
      <c r="AZ2" s="208" t="s">
        <v>1740</v>
      </c>
      <c r="BA2" s="58" t="s">
        <v>40</v>
      </c>
      <c r="BB2" s="71" t="s">
        <v>41</v>
      </c>
      <c r="BC2" s="12" t="s">
        <v>42</v>
      </c>
      <c r="BD2" s="53" t="s">
        <v>1741</v>
      </c>
      <c r="BE2" s="53" t="s">
        <v>1742</v>
      </c>
      <c r="BF2" s="13" t="s">
        <v>43</v>
      </c>
      <c r="BG2" s="11" t="s">
        <v>44</v>
      </c>
      <c r="BH2" s="12" t="s">
        <v>45</v>
      </c>
      <c r="BI2" s="53" t="s">
        <v>1743</v>
      </c>
      <c r="BJ2" s="53" t="s">
        <v>1744</v>
      </c>
      <c r="BK2" s="13" t="s">
        <v>46</v>
      </c>
      <c r="BL2" s="11" t="s">
        <v>47</v>
      </c>
      <c r="BM2" s="12" t="s">
        <v>48</v>
      </c>
      <c r="BN2" s="53" t="s">
        <v>1745</v>
      </c>
      <c r="BO2" s="53" t="s">
        <v>1746</v>
      </c>
      <c r="BP2" s="13" t="s">
        <v>49</v>
      </c>
      <c r="BQ2" s="11" t="s">
        <v>50</v>
      </c>
      <c r="BR2" s="12" t="s">
        <v>51</v>
      </c>
      <c r="BS2" s="7" t="s">
        <v>52</v>
      </c>
      <c r="BT2" s="7" t="s">
        <v>53</v>
      </c>
      <c r="BU2" s="9" t="s">
        <v>54</v>
      </c>
      <c r="BV2" s="7" t="s">
        <v>55</v>
      </c>
      <c r="BW2" s="7" t="s">
        <v>56</v>
      </c>
      <c r="BX2" s="7" t="s">
        <v>57</v>
      </c>
      <c r="BY2" s="14" t="s">
        <v>58</v>
      </c>
      <c r="BZ2" s="15" t="s">
        <v>59</v>
      </c>
      <c r="CA2" s="16" t="s">
        <v>60</v>
      </c>
      <c r="CB2" s="7" t="s">
        <v>61</v>
      </c>
      <c r="CC2" s="74" t="s">
        <v>62</v>
      </c>
      <c r="CD2" s="71" t="s">
        <v>63</v>
      </c>
      <c r="CE2" s="72" t="s">
        <v>64</v>
      </c>
      <c r="CF2" s="74" t="s">
        <v>65</v>
      </c>
      <c r="CG2" s="71" t="s">
        <v>66</v>
      </c>
      <c r="CH2" s="72" t="s">
        <v>67</v>
      </c>
      <c r="CI2" s="74" t="s">
        <v>68</v>
      </c>
      <c r="CJ2" s="71" t="s">
        <v>69</v>
      </c>
      <c r="CK2" s="72" t="s">
        <v>70</v>
      </c>
      <c r="CL2" s="74" t="s">
        <v>71</v>
      </c>
      <c r="CM2" s="71" t="s">
        <v>72</v>
      </c>
      <c r="CN2" s="72" t="s">
        <v>73</v>
      </c>
      <c r="CO2" s="74" t="s">
        <v>74</v>
      </c>
      <c r="CP2" s="71" t="s">
        <v>1316</v>
      </c>
      <c r="CQ2" s="72" t="s">
        <v>75</v>
      </c>
      <c r="CR2" s="74" t="s">
        <v>76</v>
      </c>
      <c r="CS2" s="71" t="s">
        <v>77</v>
      </c>
      <c r="CT2" s="72" t="s">
        <v>78</v>
      </c>
      <c r="CU2" s="188" t="s">
        <v>79</v>
      </c>
      <c r="CV2" s="188" t="s">
        <v>80</v>
      </c>
      <c r="CW2" s="188" t="s">
        <v>81</v>
      </c>
      <c r="CX2" s="188" t="s">
        <v>82</v>
      </c>
      <c r="CY2" s="188" t="s">
        <v>83</v>
      </c>
      <c r="CZ2" s="188" t="s">
        <v>84</v>
      </c>
      <c r="DA2" s="58" t="s">
        <v>85</v>
      </c>
      <c r="DB2" s="71" t="s">
        <v>86</v>
      </c>
      <c r="DC2" s="17" t="s">
        <v>87</v>
      </c>
      <c r="DD2" s="13" t="s">
        <v>88</v>
      </c>
      <c r="DE2" s="11" t="s">
        <v>89</v>
      </c>
      <c r="DF2" s="17" t="s">
        <v>90</v>
      </c>
      <c r="DG2" s="13" t="s">
        <v>91</v>
      </c>
      <c r="DH2" s="11" t="s">
        <v>92</v>
      </c>
      <c r="DI2" s="17" t="s">
        <v>93</v>
      </c>
      <c r="DJ2" s="13" t="s">
        <v>94</v>
      </c>
      <c r="DK2" s="11" t="s">
        <v>95</v>
      </c>
      <c r="DL2" s="17" t="s">
        <v>96</v>
      </c>
      <c r="DM2" s="17" t="s">
        <v>97</v>
      </c>
      <c r="DN2" s="17" t="s">
        <v>98</v>
      </c>
      <c r="DO2" s="18" t="s">
        <v>99</v>
      </c>
      <c r="DP2" s="19" t="s">
        <v>100</v>
      </c>
      <c r="DQ2" s="18" t="s">
        <v>101</v>
      </c>
      <c r="DR2" s="18" t="s">
        <v>102</v>
      </c>
      <c r="DS2" s="18" t="s">
        <v>103</v>
      </c>
      <c r="DT2" s="18" t="s">
        <v>104</v>
      </c>
      <c r="DU2" s="20" t="s">
        <v>105</v>
      </c>
      <c r="DV2" s="21" t="s">
        <v>106</v>
      </c>
      <c r="DW2" s="7" t="s">
        <v>107</v>
      </c>
      <c r="DX2" s="20" t="s">
        <v>108</v>
      </c>
      <c r="DY2" s="22" t="s">
        <v>109</v>
      </c>
      <c r="DZ2" s="22" t="s">
        <v>110</v>
      </c>
      <c r="EA2" s="23" t="s">
        <v>1294</v>
      </c>
      <c r="EB2" s="116" t="s">
        <v>2012</v>
      </c>
    </row>
    <row r="3" spans="1:132" ht="48" hidden="1" customHeight="1">
      <c r="A3" s="24">
        <v>4145</v>
      </c>
      <c r="B3" s="24">
        <v>61</v>
      </c>
      <c r="C3" s="24" t="s">
        <v>111</v>
      </c>
      <c r="D3" s="24">
        <v>6102</v>
      </c>
      <c r="E3" s="24" t="s">
        <v>112</v>
      </c>
      <c r="F3" s="24">
        <v>6102004</v>
      </c>
      <c r="G3" s="24" t="s">
        <v>113</v>
      </c>
      <c r="H3" s="25">
        <v>2024760010087</v>
      </c>
      <c r="I3" s="24" t="s">
        <v>114</v>
      </c>
      <c r="J3" s="24" t="s">
        <v>115</v>
      </c>
      <c r="K3" s="24" t="s">
        <v>116</v>
      </c>
      <c r="L3" s="24" t="s">
        <v>117</v>
      </c>
      <c r="M3" s="24" t="s">
        <v>118</v>
      </c>
      <c r="N3" s="24" t="s">
        <v>119</v>
      </c>
      <c r="O3" s="100">
        <f ca="1">IFERROR(__xludf.DUMMYFUNCTION("VLOOKUP($M5,IMPORTRANGE(""https://docs.google.com/spreadsheets/d/1meVV27tYgU9DFZnW53viaG4X2auf2qjEBhLCtTwW5ns/edit?gid=428263930#gid=428263930"",""'CUADRO 1S Mensual'!L3:O6500""),P$1,0)"),0.12)</f>
        <v>0.12</v>
      </c>
      <c r="P3" s="38" t="s">
        <v>1586</v>
      </c>
      <c r="Q3" s="44">
        <v>201</v>
      </c>
      <c r="R3" s="38">
        <v>21</v>
      </c>
      <c r="S3" s="38">
        <v>60</v>
      </c>
      <c r="T3" s="38">
        <v>60</v>
      </c>
      <c r="U3" s="38">
        <v>60</v>
      </c>
      <c r="V3" s="2">
        <f t="shared" ref="V3:V66" si="0">W3+Z3+AC3+AF3+AI3+AL3+AQ3+AV3+BA3+BF3+BK3+BP3</f>
        <v>0.61880000000000002</v>
      </c>
      <c r="W3" s="59">
        <v>0</v>
      </c>
      <c r="X3" s="60"/>
      <c r="Y3" s="61">
        <f t="shared" ref="Y3:Y66" ca="1" si="1">+W3*$O3</f>
        <v>0</v>
      </c>
      <c r="Z3" s="62">
        <v>0</v>
      </c>
      <c r="AA3" s="60" t="s">
        <v>120</v>
      </c>
      <c r="AB3" s="61">
        <f t="shared" ref="AB3:AB66" ca="1" si="2">+Z3*$O3+Y3</f>
        <v>0</v>
      </c>
      <c r="AC3" s="63">
        <v>0</v>
      </c>
      <c r="AD3" s="60" t="s">
        <v>121</v>
      </c>
      <c r="AE3" s="61">
        <f t="shared" ref="AE3:AE66" ca="1" si="3">+AC3*$O3+AB3</f>
        <v>0</v>
      </c>
      <c r="AF3" s="61">
        <v>0.1095</v>
      </c>
      <c r="AG3" s="64" t="s">
        <v>1475</v>
      </c>
      <c r="AH3" s="61">
        <f t="shared" ref="AH3:AH66" ca="1" si="4">+AF3*$O3+AE3</f>
        <v>1.3139999999999999E-2</v>
      </c>
      <c r="AI3" s="61">
        <v>9.9500000000000005E-2</v>
      </c>
      <c r="AJ3" s="64" t="s">
        <v>122</v>
      </c>
      <c r="AK3" s="61">
        <f t="shared" ref="AK3:AK66" ca="1" si="5">+AI3*$O3+AH3</f>
        <v>2.5079999999999998E-2</v>
      </c>
      <c r="AL3" s="61">
        <v>0.11940000000000001</v>
      </c>
      <c r="AM3" s="61" t="s">
        <v>1319</v>
      </c>
      <c r="AN3" s="61">
        <f t="shared" ref="AN3:AN66" ca="1" si="6">+AL3*$O3+AK3</f>
        <v>3.9407999999999999E-2</v>
      </c>
      <c r="AO3" s="99">
        <v>20</v>
      </c>
      <c r="AP3" s="73">
        <v>24</v>
      </c>
      <c r="AQ3" s="61">
        <v>0.11940000000000001</v>
      </c>
      <c r="AR3" s="61" t="s">
        <v>1876</v>
      </c>
      <c r="AS3" s="61">
        <f t="shared" ref="AS3:AS66" ca="1" si="7">+AQ3*$O3+AN3</f>
        <v>5.3735999999999999E-2</v>
      </c>
      <c r="AT3" s="142">
        <v>20</v>
      </c>
      <c r="AU3" s="130">
        <v>25</v>
      </c>
      <c r="AV3" s="131">
        <v>9.5000000000000001E-2</v>
      </c>
      <c r="AW3" s="131" t="s">
        <v>2049</v>
      </c>
      <c r="AX3" s="131">
        <f t="shared" ref="AX3:AX66" ca="1" si="8">+AV3*$O3+AS3</f>
        <v>6.5135999999999999E-2</v>
      </c>
      <c r="AY3" s="99">
        <v>20</v>
      </c>
      <c r="AZ3" s="73">
        <v>20</v>
      </c>
      <c r="BA3" s="61">
        <v>7.5999999999999998E-2</v>
      </c>
      <c r="BB3" s="61" t="s">
        <v>2187</v>
      </c>
      <c r="BC3" s="2">
        <f t="shared" ref="BC3:BC66" ca="1" si="9">+BA3*$O3+AX3</f>
        <v>7.4256000000000003E-2</v>
      </c>
      <c r="BD3" s="54">
        <v>20</v>
      </c>
      <c r="BE3" s="2"/>
      <c r="BF3" s="2"/>
      <c r="BG3" s="2"/>
      <c r="BH3" s="2">
        <f t="shared" ref="BH3:BH66" ca="1" si="10">+BF3*$O3+BC3</f>
        <v>7.4256000000000003E-2</v>
      </c>
      <c r="BI3" s="54">
        <v>20</v>
      </c>
      <c r="BJ3" s="2"/>
      <c r="BK3" s="2"/>
      <c r="BL3" s="2"/>
      <c r="BM3" s="2">
        <f t="shared" ref="BM3:BM66" ca="1" si="11">+BK3*$O3+BH3</f>
        <v>7.4256000000000003E-2</v>
      </c>
      <c r="BN3" s="54">
        <v>20</v>
      </c>
      <c r="BO3" s="2"/>
      <c r="BP3" s="2"/>
      <c r="BQ3" s="2"/>
      <c r="BR3" s="2">
        <f t="shared" ref="BR3:BR66" ca="1" si="12">+BP3*$O3+BM3</f>
        <v>7.4256000000000003E-2</v>
      </c>
      <c r="BS3" s="24">
        <v>61020040010</v>
      </c>
      <c r="BT3" s="24" t="s">
        <v>123</v>
      </c>
      <c r="BU3" s="4">
        <f ca="1">IFERROR(__xludf.DUMMYFUNCTION("VLOOKUP($BA3,IMPORTRANGE(""https://docs.google.com/spreadsheets/d/1meVV27tYgU9DFZnW53viaG4X2auf2qjEBhLCtTwW5ns/edit?gid=428263930#gid=428263930"",""'CUADRO 1S Mensual'!Q3:S6500""),BC$1,0)"),201)</f>
        <v>201</v>
      </c>
      <c r="BV3" s="24" t="s">
        <v>124</v>
      </c>
      <c r="BW3" s="24">
        <v>1903016</v>
      </c>
      <c r="BX3" s="24" t="s">
        <v>125</v>
      </c>
      <c r="BY3" s="4">
        <f ca="1">IFERROR(__xludf.DUMMYFUNCTION("VLOOKUP($BD3,IMPORTRANGE(""https://docs.google.com/spreadsheets/d/1meVV27tYgU9DFZnW53viaG4X2auf2qjEBhLCtTwW5ns/edit?gid=428263930#gid=428263930"",""'CUADRO 1S Mensual'!T3:Y6500""),BG$1,0)"),201)</f>
        <v>201</v>
      </c>
      <c r="BZ3" s="4">
        <f ca="1">IFERROR(__xludf.DUMMYFUNCTION("VLOOKUP($BD3,IMPORTRANGE(""https://docs.google.com/spreadsheets/d/1meVV27tYgU9DFZnW53viaG4X2auf2qjEBhLCtTwW5ns/edit?gid=428263930#gid=428263930"",""'CUADRO 1S Mensual'!T3:Y6500""),BH$1,0)"),0.5)</f>
        <v>0.5</v>
      </c>
      <c r="CA3" s="5" t="s">
        <v>126</v>
      </c>
      <c r="CB3" s="26">
        <f t="shared" ref="CB3:CB66" si="13">IF(CA3="Mantenimiento o cobertura",CI3,CC3+CF3+CI3+CL3+CO3+CR3+CU3+CX3+DA3+DD3+DG3+DJ3)</f>
        <v>163</v>
      </c>
      <c r="CC3" s="73">
        <v>0</v>
      </c>
      <c r="CD3" s="64" t="s">
        <v>127</v>
      </c>
      <c r="CE3" s="61">
        <f t="shared" ref="CE3:CE66" ca="1" si="14">+SUMIF($BV$3:$BV$3070,$BV3,Y$3:Y$3070)</f>
        <v>3.7900000000000003E-2</v>
      </c>
      <c r="CF3" s="75">
        <v>6</v>
      </c>
      <c r="CG3" s="64" t="s">
        <v>128</v>
      </c>
      <c r="CH3" s="61">
        <f t="shared" ref="CH3:CH66" ca="1" si="15">+SUMIF($BV$3:$BV$3070,$BV3,AB$3:AB$3070)</f>
        <v>6.4840000000000009E-2</v>
      </c>
      <c r="CI3" s="64">
        <v>29</v>
      </c>
      <c r="CJ3" s="64" t="s">
        <v>129</v>
      </c>
      <c r="CK3" s="61">
        <f t="shared" ref="CK3:CK66" ca="1" si="16">+SUMIF($BV$3:$BV$3070,$BV3,AE$3:AE$3070)</f>
        <v>0.10279000000000001</v>
      </c>
      <c r="CL3" s="64">
        <v>15</v>
      </c>
      <c r="CM3" s="64" t="s">
        <v>130</v>
      </c>
      <c r="CN3" s="61">
        <f t="shared" ref="CN3:CN66" ca="1" si="17">+SUMIF($BV$3:$BV$3070,$BV3,AH$3:AH$3070)</f>
        <v>0.193464</v>
      </c>
      <c r="CO3" s="64">
        <v>20</v>
      </c>
      <c r="CP3" s="64" t="s">
        <v>131</v>
      </c>
      <c r="CQ3" s="61">
        <f t="shared" ref="CQ3:CQ66" ca="1" si="18">+SUMIF($BV$3:$BV$3070,$BV3,AK$3:AK$3070)</f>
        <v>0.27574799999999999</v>
      </c>
      <c r="CR3" s="73">
        <v>24</v>
      </c>
      <c r="CS3" s="73" t="s">
        <v>1324</v>
      </c>
      <c r="CT3" s="131">
        <f t="shared" ref="CT3:CT66" ca="1" si="19">+SUMIF($BV$3:$BV$3070,$BV3,AN$3:AN$3070)</f>
        <v>0.361622</v>
      </c>
      <c r="CU3" s="73">
        <v>24</v>
      </c>
      <c r="CV3" s="199" t="s">
        <v>2394</v>
      </c>
      <c r="CW3" s="61">
        <f t="shared" ref="CW3:CW66" ca="1" si="20">+SUMIF($BV$3:$BV$3070,$BV3,AS$3:AS$3070)</f>
        <v>0.44512599999999997</v>
      </c>
      <c r="CX3" s="129">
        <v>25</v>
      </c>
      <c r="CY3" s="199" t="s">
        <v>2395</v>
      </c>
      <c r="CZ3" s="131">
        <f t="shared" ref="CZ3:CZ66" ca="1" si="21">+SUMIF($BV$3:$BV$3070,$BV3,AX$3:AX$3070)</f>
        <v>0.52880699999999992</v>
      </c>
      <c r="DA3" s="73">
        <v>20</v>
      </c>
      <c r="DB3" s="212" t="s">
        <v>2220</v>
      </c>
      <c r="DC3" s="2">
        <f t="shared" ref="DC3:DC66" ca="1" si="22">+SUMIF($BV$3:$BV$3070,$BV3,BC$3:BC$3070)</f>
        <v>0.60868800000000012</v>
      </c>
      <c r="DD3" s="2"/>
      <c r="DE3" s="2"/>
      <c r="DF3" s="2">
        <f t="shared" ref="DF3:DF66" ca="1" si="23">+SUMIF($BV$3:$BV$3070,$BV3,BH$3:BH$3070)</f>
        <v>0.60868800000000012</v>
      </c>
      <c r="DG3" s="2"/>
      <c r="DH3" s="2"/>
      <c r="DI3" s="2">
        <f t="shared" ref="DI3:DI66" ca="1" si="24">+SUMIF($BV$3:$BV$3070,$BV3,BM$3:BM$3070)</f>
        <v>0.60868800000000012</v>
      </c>
      <c r="DJ3" s="2"/>
      <c r="DK3" s="2"/>
      <c r="DL3" s="2">
        <f t="shared" ref="DL3:DL66" ca="1" si="25">+SUMIF($BV$3:$BV$3070,$BV3,BR$3:BR$3070)</f>
        <v>0.60868800000000012</v>
      </c>
      <c r="DM3" s="2">
        <f t="shared" ref="DM3:DM66" ca="1" si="26">+((DL3)/COUNTIF($BV$3:$BV$5604,BV3))*$BZ3</f>
        <v>2.1738857142857147E-2</v>
      </c>
      <c r="DN3" s="2">
        <f t="shared" ref="DN3:DN66" ca="1" si="27">+SUMIF($I$3:$I$5604,I3,$DM$3:$DM$5604)</f>
        <v>0.45434400000000019</v>
      </c>
      <c r="DO3" s="1">
        <f ca="1">IFERROR(__xludf.DUMMYFUNCTION("VLOOKUP($L3,IMPORTRANGE(""https://docs.google.com/spreadsheets/d/1meVV27tYgU9DFZnW53viaG4X2auf2qjEBhLCtTwW5ns/edit?gid=428263930#gid=428263930"",""'CUADRO 1S Mensual'!L3:AH6500""),CW$1,0)"),99)</f>
        <v>99</v>
      </c>
      <c r="DP3" s="27">
        <f>VLOOKUP(L3,[1]DEFINITIVO!$P$2:$AQ$390,12,0)</f>
        <v>405402800</v>
      </c>
      <c r="DQ3" s="27">
        <f>VLOOKUP(L3,[1]DEFINITIVO!$P$2:$AQ$390,13,0)</f>
        <v>405402800</v>
      </c>
      <c r="DR3" s="27">
        <f>VLOOKUP(L3,[1]DEFINITIVO!$P$2:$AQ$390,14,0)</f>
        <v>405402800</v>
      </c>
      <c r="DS3" s="27">
        <f>VLOOKUP(L3,[1]DEFINITIVO!$P$2:$AQ$390,15,0)</f>
        <v>296670000</v>
      </c>
      <c r="DT3" s="27">
        <f>VLOOKUP(L3,[1]DEFINITIVO!$P$2:$AQ$390,16,0)</f>
        <v>286605000</v>
      </c>
      <c r="DU3" s="28">
        <v>45674</v>
      </c>
      <c r="DV3" s="28">
        <v>46022</v>
      </c>
      <c r="DW3" s="24" t="s">
        <v>132</v>
      </c>
      <c r="DX3" s="24" t="s">
        <v>133</v>
      </c>
      <c r="DY3" s="2">
        <f t="shared" ref="DY3:DY66" si="28">SUMIF($BV$3:$BV$3070,BV3,$DR$3:$DR$3070)/SUMIF($BV$3:$BV$3070,BV3,$DQ$3:$DQ$3070)</f>
        <v>0.71991323033028631</v>
      </c>
      <c r="DZ3" s="2">
        <f t="shared" ref="DZ3:DZ66" si="29">SUMIF($I$3:$I$27,I3,$DR$3:$DR$27)/SUMIF($I$3:$I$27,I3,$DQ$3:$DQ$27)</f>
        <v>0.99538441819770218</v>
      </c>
      <c r="EA3" s="29" t="s">
        <v>1286</v>
      </c>
    </row>
    <row r="4" spans="1:132" ht="37.5" hidden="1" customHeight="1">
      <c r="A4" s="24">
        <v>4145</v>
      </c>
      <c r="B4" s="24">
        <v>61</v>
      </c>
      <c r="C4" s="24" t="s">
        <v>111</v>
      </c>
      <c r="D4" s="24">
        <v>6102</v>
      </c>
      <c r="E4" s="24" t="s">
        <v>112</v>
      </c>
      <c r="F4" s="24">
        <v>6102004</v>
      </c>
      <c r="G4" s="24" t="s">
        <v>113</v>
      </c>
      <c r="H4" s="25">
        <v>2024760010087</v>
      </c>
      <c r="I4" s="24" t="s">
        <v>114</v>
      </c>
      <c r="J4" s="24" t="s">
        <v>115</v>
      </c>
      <c r="K4" s="24" t="s">
        <v>116</v>
      </c>
      <c r="L4" s="24" t="s">
        <v>134</v>
      </c>
      <c r="M4" s="24" t="s">
        <v>135</v>
      </c>
      <c r="N4" s="24">
        <v>0</v>
      </c>
      <c r="O4" s="100">
        <f ca="1">IFERROR(__xludf.DUMMYFUNCTION("VLOOKUP($M3,IMPORTRANGE(""https://docs.google.com/spreadsheets/d/1meVV27tYgU9DFZnW53viaG4X2auf2qjEBhLCtTwW5ns/edit?gid=428263930#gid=428263930"",""'CUADRO 1S Mensual'!L3:O6500""),P$1,0)"),0.11)</f>
        <v>0.11</v>
      </c>
      <c r="P4" s="38" t="s">
        <v>1586</v>
      </c>
      <c r="Q4" s="44">
        <v>13</v>
      </c>
      <c r="R4" s="38">
        <v>0</v>
      </c>
      <c r="S4" s="38">
        <v>13</v>
      </c>
      <c r="T4" s="38">
        <v>0</v>
      </c>
      <c r="U4" s="38">
        <v>0</v>
      </c>
      <c r="V4" s="2">
        <f t="shared" si="0"/>
        <v>0.44879999999999998</v>
      </c>
      <c r="W4" s="59">
        <v>0</v>
      </c>
      <c r="X4" s="60"/>
      <c r="Y4" s="61">
        <f t="shared" ca="1" si="1"/>
        <v>0</v>
      </c>
      <c r="Z4" s="62">
        <v>0</v>
      </c>
      <c r="AA4" s="60" t="s">
        <v>136</v>
      </c>
      <c r="AB4" s="61">
        <f t="shared" ca="1" si="2"/>
        <v>0</v>
      </c>
      <c r="AC4" s="63">
        <v>0</v>
      </c>
      <c r="AD4" s="60" t="s">
        <v>137</v>
      </c>
      <c r="AE4" s="61">
        <f t="shared" ca="1" si="3"/>
        <v>0</v>
      </c>
      <c r="AF4" s="61">
        <v>6.6000000000000003E-2</v>
      </c>
      <c r="AG4" s="64" t="s">
        <v>1476</v>
      </c>
      <c r="AH4" s="61">
        <f t="shared" ca="1" si="4"/>
        <v>7.26E-3</v>
      </c>
      <c r="AI4" s="61">
        <v>6.6000000000000003E-2</v>
      </c>
      <c r="AJ4" s="64" t="s">
        <v>138</v>
      </c>
      <c r="AK4" s="61">
        <f t="shared" ca="1" si="5"/>
        <v>1.452E-2</v>
      </c>
      <c r="AL4" s="61">
        <v>6.6000000000000003E-2</v>
      </c>
      <c r="AM4" s="65" t="s">
        <v>1350</v>
      </c>
      <c r="AN4" s="61">
        <f t="shared" ca="1" si="6"/>
        <v>2.1780000000000001E-2</v>
      </c>
      <c r="AO4" s="99">
        <v>0</v>
      </c>
      <c r="AP4" s="99">
        <v>0</v>
      </c>
      <c r="AQ4" s="61">
        <v>6.6000000000000003E-2</v>
      </c>
      <c r="AR4" s="61" t="s">
        <v>1878</v>
      </c>
      <c r="AS4" s="61">
        <f t="shared" ca="1" si="7"/>
        <v>2.904E-2</v>
      </c>
      <c r="AT4" s="142">
        <v>0</v>
      </c>
      <c r="AU4" s="149">
        <v>6</v>
      </c>
      <c r="AV4" s="131">
        <v>9.2399999999999996E-2</v>
      </c>
      <c r="AW4" s="150" t="s">
        <v>2050</v>
      </c>
      <c r="AX4" s="131">
        <f t="shared" ca="1" si="8"/>
        <v>3.9204000000000003E-2</v>
      </c>
      <c r="AY4" s="99">
        <v>0</v>
      </c>
      <c r="AZ4" s="209">
        <v>7</v>
      </c>
      <c r="BA4" s="61">
        <v>9.2399999999999996E-2</v>
      </c>
      <c r="BB4" s="61" t="s">
        <v>2188</v>
      </c>
      <c r="BC4" s="2">
        <f t="shared" ca="1" si="9"/>
        <v>4.9368000000000002E-2</v>
      </c>
      <c r="BD4" s="54">
        <v>0</v>
      </c>
      <c r="BE4" s="55"/>
      <c r="BF4" s="2"/>
      <c r="BG4" s="2"/>
      <c r="BH4" s="2">
        <f t="shared" ca="1" si="10"/>
        <v>4.9368000000000002E-2</v>
      </c>
      <c r="BI4" s="54">
        <v>0</v>
      </c>
      <c r="BJ4" s="55"/>
      <c r="BK4" s="2"/>
      <c r="BL4" s="2"/>
      <c r="BM4" s="2">
        <f t="shared" ca="1" si="11"/>
        <v>4.9368000000000002E-2</v>
      </c>
      <c r="BN4" s="54">
        <v>0</v>
      </c>
      <c r="BO4" s="2"/>
      <c r="BP4" s="2"/>
      <c r="BQ4" s="2"/>
      <c r="BR4" s="2">
        <f t="shared" ca="1" si="12"/>
        <v>4.9368000000000002E-2</v>
      </c>
      <c r="BS4" s="24">
        <v>61020040010</v>
      </c>
      <c r="BT4" s="24" t="s">
        <v>123</v>
      </c>
      <c r="BU4" s="4">
        <f ca="1">IFERROR(__xludf.DUMMYFUNCTION("VLOOKUP($BA4,IMPORTRANGE(""https://docs.google.com/spreadsheets/d/1meVV27tYgU9DFZnW53viaG4X2auf2qjEBhLCtTwW5ns/edit?gid=428263930#gid=428263930"",""'CUADRO 1S Mensual'!Q3:S6500""),BC$1,0)"),201)</f>
        <v>201</v>
      </c>
      <c r="BV4" s="24" t="s">
        <v>124</v>
      </c>
      <c r="BW4" s="24">
        <v>1903016</v>
      </c>
      <c r="BX4" s="24" t="s">
        <v>125</v>
      </c>
      <c r="BY4" s="4">
        <f ca="1">IFERROR(__xludf.DUMMYFUNCTION("VLOOKUP($BD4,IMPORTRANGE(""https://docs.google.com/spreadsheets/d/1meVV27tYgU9DFZnW53viaG4X2auf2qjEBhLCtTwW5ns/edit?gid=428263930#gid=428263930"",""'CUADRO 1S Mensual'!T3:Y6500""),BG$1,0)"),201)</f>
        <v>201</v>
      </c>
      <c r="BZ4" s="4">
        <f ca="1">IFERROR(__xludf.DUMMYFUNCTION("VLOOKUP($BD4,IMPORTRANGE(""https://docs.google.com/spreadsheets/d/1meVV27tYgU9DFZnW53viaG4X2auf2qjEBhLCtTwW5ns/edit?gid=428263930#gid=428263930"",""'CUADRO 1S Mensual'!T3:Y6500""),BH$1,0)"),0.5)</f>
        <v>0.5</v>
      </c>
      <c r="CA4" s="5" t="s">
        <v>126</v>
      </c>
      <c r="CB4" s="26">
        <f t="shared" si="13"/>
        <v>163</v>
      </c>
      <c r="CC4" s="73">
        <v>0</v>
      </c>
      <c r="CD4" s="64" t="s">
        <v>127</v>
      </c>
      <c r="CE4" s="61">
        <f t="shared" ca="1" si="14"/>
        <v>3.7900000000000003E-2</v>
      </c>
      <c r="CF4" s="75">
        <v>6</v>
      </c>
      <c r="CG4" s="64" t="s">
        <v>128</v>
      </c>
      <c r="CH4" s="61">
        <f t="shared" ca="1" si="15"/>
        <v>6.4840000000000009E-2</v>
      </c>
      <c r="CI4" s="64">
        <v>29</v>
      </c>
      <c r="CJ4" s="64" t="s">
        <v>129</v>
      </c>
      <c r="CK4" s="61">
        <f t="shared" ca="1" si="16"/>
        <v>0.10279000000000001</v>
      </c>
      <c r="CL4" s="64">
        <v>15</v>
      </c>
      <c r="CM4" s="64" t="s">
        <v>130</v>
      </c>
      <c r="CN4" s="61">
        <f t="shared" ca="1" si="17"/>
        <v>0.193464</v>
      </c>
      <c r="CO4" s="64">
        <v>20</v>
      </c>
      <c r="CP4" s="64" t="s">
        <v>131</v>
      </c>
      <c r="CQ4" s="61">
        <f t="shared" ca="1" si="18"/>
        <v>0.27574799999999999</v>
      </c>
      <c r="CR4" s="73">
        <v>24</v>
      </c>
      <c r="CS4" s="73" t="s">
        <v>1324</v>
      </c>
      <c r="CT4" s="131">
        <f t="shared" ca="1" si="19"/>
        <v>0.361622</v>
      </c>
      <c r="CU4" s="73">
        <v>24</v>
      </c>
      <c r="CV4" s="73" t="s">
        <v>1887</v>
      </c>
      <c r="CW4" s="61">
        <f t="shared" ca="1" si="20"/>
        <v>0.44512599999999997</v>
      </c>
      <c r="CX4" s="129">
        <v>25</v>
      </c>
      <c r="CY4" s="129" t="s">
        <v>2057</v>
      </c>
      <c r="CZ4" s="131">
        <f t="shared" ca="1" si="21"/>
        <v>0.52880699999999992</v>
      </c>
      <c r="DA4" s="73">
        <v>20</v>
      </c>
      <c r="DB4" s="61" t="s">
        <v>2220</v>
      </c>
      <c r="DC4" s="2">
        <f t="shared" ca="1" si="22"/>
        <v>0.60868800000000012</v>
      </c>
      <c r="DD4" s="2"/>
      <c r="DE4" s="2"/>
      <c r="DF4" s="2">
        <f t="shared" ca="1" si="23"/>
        <v>0.60868800000000012</v>
      </c>
      <c r="DG4" s="2"/>
      <c r="DH4" s="2"/>
      <c r="DI4" s="2">
        <f t="shared" ca="1" si="24"/>
        <v>0.60868800000000012</v>
      </c>
      <c r="DJ4" s="2"/>
      <c r="DK4" s="2"/>
      <c r="DL4" s="2">
        <f t="shared" ca="1" si="25"/>
        <v>0.60868800000000012</v>
      </c>
      <c r="DM4" s="2">
        <f t="shared" ca="1" si="26"/>
        <v>2.1738857142857147E-2</v>
      </c>
      <c r="DN4" s="2">
        <f t="shared" ca="1" si="27"/>
        <v>0.45434400000000019</v>
      </c>
      <c r="DO4" s="1">
        <f ca="1">IFERROR(__xludf.DUMMYFUNCTION("VLOOKUP($L4,IMPORTRANGE(""https://docs.google.com/spreadsheets/d/1meVV27tYgU9DFZnW53viaG4X2auf2qjEBhLCtTwW5ns/edit?gid=428263930#gid=428263930"",""'CUADRO 1S Mensual'!L3:AH6500""),CW$1,0)"),99)</f>
        <v>99</v>
      </c>
      <c r="DP4" s="27">
        <f>VLOOKUP(L4,[1]DEFINITIVO!$P$2:$AQ$390,12,0)</f>
        <v>358827000</v>
      </c>
      <c r="DQ4" s="27">
        <f>VLOOKUP(L4,[1]DEFINITIVO!$P$2:$AQ$390,13,0)</f>
        <v>358827000</v>
      </c>
      <c r="DR4" s="27">
        <f>VLOOKUP(L4,[1]DEFINITIVO!$P$2:$AQ$390,14,0)</f>
        <v>358013000</v>
      </c>
      <c r="DS4" s="27">
        <f>VLOOKUP(L4,[1]DEFINITIVO!$P$2:$AQ$390,15,0)</f>
        <v>255516000</v>
      </c>
      <c r="DT4" s="27">
        <f>VLOOKUP(L4,[1]DEFINITIVO!$P$2:$AQ$390,16,0)</f>
        <v>255516000</v>
      </c>
      <c r="DU4" s="28">
        <v>45674</v>
      </c>
      <c r="DV4" s="28">
        <v>46022</v>
      </c>
      <c r="DW4" s="24" t="s">
        <v>132</v>
      </c>
      <c r="DX4" s="24" t="s">
        <v>133</v>
      </c>
      <c r="DY4" s="2">
        <f t="shared" si="28"/>
        <v>0.71991323033028631</v>
      </c>
      <c r="DZ4" s="2">
        <f t="shared" si="29"/>
        <v>0.99538441819770218</v>
      </c>
      <c r="EA4" s="29" t="s">
        <v>1286</v>
      </c>
    </row>
    <row r="5" spans="1:132" ht="48" hidden="1" customHeight="1">
      <c r="A5" s="24">
        <v>4145</v>
      </c>
      <c r="B5" s="24">
        <v>61</v>
      </c>
      <c r="C5" s="24" t="s">
        <v>111</v>
      </c>
      <c r="D5" s="24">
        <v>6102</v>
      </c>
      <c r="E5" s="24" t="s">
        <v>112</v>
      </c>
      <c r="F5" s="24">
        <v>6102004</v>
      </c>
      <c r="G5" s="24" t="s">
        <v>113</v>
      </c>
      <c r="H5" s="25">
        <v>2024760010087</v>
      </c>
      <c r="I5" s="24" t="s">
        <v>114</v>
      </c>
      <c r="J5" s="24" t="s">
        <v>115</v>
      </c>
      <c r="K5" s="24" t="s">
        <v>116</v>
      </c>
      <c r="L5" s="24" t="s">
        <v>139</v>
      </c>
      <c r="M5" s="24" t="s">
        <v>140</v>
      </c>
      <c r="N5" s="24">
        <v>0</v>
      </c>
      <c r="O5" s="100">
        <f ca="1">IFERROR(__xludf.DUMMYFUNCTION("VLOOKUP($M8,IMPORTRANGE(""https://docs.google.com/spreadsheets/d/1meVV27tYgU9DFZnW53viaG4X2auf2qjEBhLCtTwW5ns/edit?gid=428263930#gid=428263930"",""'CUADRO 1S Mensual'!L3:O6500""),P$1,0)"),0.04)</f>
        <v>0.04</v>
      </c>
      <c r="P5" s="38" t="s">
        <v>1587</v>
      </c>
      <c r="Q5" s="44">
        <v>1</v>
      </c>
      <c r="R5" s="38">
        <v>0</v>
      </c>
      <c r="S5" s="38">
        <v>0</v>
      </c>
      <c r="T5" s="38">
        <v>0</v>
      </c>
      <c r="U5" s="38">
        <v>1</v>
      </c>
      <c r="V5" s="2">
        <f t="shared" si="0"/>
        <v>0.46839999999999998</v>
      </c>
      <c r="W5" s="59">
        <v>0</v>
      </c>
      <c r="X5" s="60"/>
      <c r="Y5" s="61">
        <f t="shared" ca="1" si="1"/>
        <v>0</v>
      </c>
      <c r="Z5" s="62">
        <v>0</v>
      </c>
      <c r="AA5" s="60" t="s">
        <v>141</v>
      </c>
      <c r="AB5" s="61">
        <f t="shared" ca="1" si="2"/>
        <v>0</v>
      </c>
      <c r="AC5" s="63">
        <v>0</v>
      </c>
      <c r="AD5" s="60" t="s">
        <v>142</v>
      </c>
      <c r="AE5" s="61">
        <f t="shared" ca="1" si="3"/>
        <v>0</v>
      </c>
      <c r="AF5" s="61">
        <v>7.8E-2</v>
      </c>
      <c r="AG5" s="64" t="s">
        <v>1477</v>
      </c>
      <c r="AH5" s="61">
        <f t="shared" ca="1" si="4"/>
        <v>3.1199999999999999E-3</v>
      </c>
      <c r="AI5" s="61">
        <v>7.8E-2</v>
      </c>
      <c r="AJ5" s="64" t="s">
        <v>143</v>
      </c>
      <c r="AK5" s="61">
        <f t="shared" ca="1" si="5"/>
        <v>6.2399999999999999E-3</v>
      </c>
      <c r="AL5" s="61">
        <v>7.8E-2</v>
      </c>
      <c r="AM5" s="61" t="s">
        <v>1320</v>
      </c>
      <c r="AN5" s="61">
        <f t="shared" ca="1" si="6"/>
        <v>9.3600000000000003E-3</v>
      </c>
      <c r="AO5" s="73">
        <v>0</v>
      </c>
      <c r="AP5" s="73">
        <v>0</v>
      </c>
      <c r="AQ5" s="61">
        <v>7.8E-2</v>
      </c>
      <c r="AR5" s="61" t="s">
        <v>1881</v>
      </c>
      <c r="AS5" s="61">
        <f t="shared" ca="1" si="7"/>
        <v>1.248E-2</v>
      </c>
      <c r="AT5" s="129">
        <v>0</v>
      </c>
      <c r="AU5" s="130">
        <v>0</v>
      </c>
      <c r="AV5" s="131">
        <v>7.8200000000000006E-2</v>
      </c>
      <c r="AW5" s="131" t="s">
        <v>2051</v>
      </c>
      <c r="AX5" s="131">
        <f t="shared" ca="1" si="8"/>
        <v>1.5608E-2</v>
      </c>
      <c r="AY5" s="73">
        <v>0</v>
      </c>
      <c r="AZ5" s="73">
        <v>0</v>
      </c>
      <c r="BA5" s="61">
        <v>7.8200000000000006E-2</v>
      </c>
      <c r="BB5" s="61" t="s">
        <v>2189</v>
      </c>
      <c r="BC5" s="2">
        <f t="shared" ca="1" si="9"/>
        <v>1.8735999999999999E-2</v>
      </c>
      <c r="BD5" s="35">
        <v>0</v>
      </c>
      <c r="BE5" s="2"/>
      <c r="BF5" s="2"/>
      <c r="BG5" s="2"/>
      <c r="BH5" s="2">
        <f t="shared" ca="1" si="10"/>
        <v>1.8735999999999999E-2</v>
      </c>
      <c r="BI5" s="35">
        <v>0</v>
      </c>
      <c r="BJ5" s="2"/>
      <c r="BK5" s="2"/>
      <c r="BL5" s="2"/>
      <c r="BM5" s="2">
        <f t="shared" ca="1" si="11"/>
        <v>1.8735999999999999E-2</v>
      </c>
      <c r="BN5" s="54">
        <v>1</v>
      </c>
      <c r="BO5" s="2"/>
      <c r="BP5" s="2"/>
      <c r="BQ5" s="2"/>
      <c r="BR5" s="2">
        <f t="shared" ca="1" si="12"/>
        <v>1.8735999999999999E-2</v>
      </c>
      <c r="BS5" s="24">
        <v>61020040010</v>
      </c>
      <c r="BT5" s="24" t="s">
        <v>123</v>
      </c>
      <c r="BU5" s="4">
        <f ca="1">IFERROR(__xludf.DUMMYFUNCTION("VLOOKUP($BA5,IMPORTRANGE(""https://docs.google.com/spreadsheets/d/1meVV27tYgU9DFZnW53viaG4X2auf2qjEBhLCtTwW5ns/edit?gid=428263930#gid=428263930"",""'CUADRO 1S Mensual'!Q3:S6500""),BC$1,0)"),201)</f>
        <v>201</v>
      </c>
      <c r="BV5" s="24" t="s">
        <v>124</v>
      </c>
      <c r="BW5" s="24">
        <v>1903016</v>
      </c>
      <c r="BX5" s="24" t="s">
        <v>125</v>
      </c>
      <c r="BY5" s="4">
        <f ca="1">IFERROR(__xludf.DUMMYFUNCTION("VLOOKUP($BD5,IMPORTRANGE(""https://docs.google.com/spreadsheets/d/1meVV27tYgU9DFZnW53viaG4X2auf2qjEBhLCtTwW5ns/edit?gid=428263930#gid=428263930"",""'CUADRO 1S Mensual'!T3:Y6500""),BG$1,0)"),201)</f>
        <v>201</v>
      </c>
      <c r="BZ5" s="4">
        <f ca="1">IFERROR(__xludf.DUMMYFUNCTION("VLOOKUP($BD5,IMPORTRANGE(""https://docs.google.com/spreadsheets/d/1meVV27tYgU9DFZnW53viaG4X2auf2qjEBhLCtTwW5ns/edit?gid=428263930#gid=428263930"",""'CUADRO 1S Mensual'!T3:Y6500""),BH$1,0)"),0.5)</f>
        <v>0.5</v>
      </c>
      <c r="CA5" s="5" t="s">
        <v>126</v>
      </c>
      <c r="CB5" s="26">
        <f t="shared" si="13"/>
        <v>163</v>
      </c>
      <c r="CC5" s="73">
        <v>0</v>
      </c>
      <c r="CD5" s="64" t="s">
        <v>127</v>
      </c>
      <c r="CE5" s="61">
        <f t="shared" ca="1" si="14"/>
        <v>3.7900000000000003E-2</v>
      </c>
      <c r="CF5" s="75">
        <v>6</v>
      </c>
      <c r="CG5" s="64" t="s">
        <v>128</v>
      </c>
      <c r="CH5" s="61">
        <f t="shared" ca="1" si="15"/>
        <v>6.4840000000000009E-2</v>
      </c>
      <c r="CI5" s="64">
        <v>29</v>
      </c>
      <c r="CJ5" s="64" t="s">
        <v>129</v>
      </c>
      <c r="CK5" s="61">
        <f t="shared" ca="1" si="16"/>
        <v>0.10279000000000001</v>
      </c>
      <c r="CL5" s="64">
        <v>15</v>
      </c>
      <c r="CM5" s="64" t="s">
        <v>130</v>
      </c>
      <c r="CN5" s="61">
        <f t="shared" ca="1" si="17"/>
        <v>0.193464</v>
      </c>
      <c r="CO5" s="64">
        <v>20</v>
      </c>
      <c r="CP5" s="64" t="s">
        <v>131</v>
      </c>
      <c r="CQ5" s="61">
        <f t="shared" ca="1" si="18"/>
        <v>0.27574799999999999</v>
      </c>
      <c r="CR5" s="73">
        <v>24</v>
      </c>
      <c r="CS5" s="73" t="s">
        <v>1324</v>
      </c>
      <c r="CT5" s="131">
        <f t="shared" ca="1" si="19"/>
        <v>0.361622</v>
      </c>
      <c r="CU5" s="73">
        <v>24</v>
      </c>
      <c r="CV5" s="73" t="s">
        <v>1887</v>
      </c>
      <c r="CW5" s="61">
        <f t="shared" ca="1" si="20"/>
        <v>0.44512599999999997</v>
      </c>
      <c r="CX5" s="129">
        <v>25</v>
      </c>
      <c r="CY5" s="129" t="s">
        <v>2057</v>
      </c>
      <c r="CZ5" s="131">
        <f t="shared" ca="1" si="21"/>
        <v>0.52880699999999992</v>
      </c>
      <c r="DA5" s="73">
        <v>20</v>
      </c>
      <c r="DB5" s="61" t="s">
        <v>2220</v>
      </c>
      <c r="DC5" s="2">
        <f t="shared" ca="1" si="22"/>
        <v>0.60868800000000012</v>
      </c>
      <c r="DD5" s="2"/>
      <c r="DE5" s="2"/>
      <c r="DF5" s="2">
        <f t="shared" ca="1" si="23"/>
        <v>0.60868800000000012</v>
      </c>
      <c r="DG5" s="2"/>
      <c r="DH5" s="2"/>
      <c r="DI5" s="2">
        <f t="shared" ca="1" si="24"/>
        <v>0.60868800000000012</v>
      </c>
      <c r="DJ5" s="2"/>
      <c r="DK5" s="2"/>
      <c r="DL5" s="2">
        <f t="shared" ca="1" si="25"/>
        <v>0.60868800000000012</v>
      </c>
      <c r="DM5" s="2">
        <f t="shared" ca="1" si="26"/>
        <v>2.1738857142857147E-2</v>
      </c>
      <c r="DN5" s="2">
        <f t="shared" ca="1" si="27"/>
        <v>0.45434400000000019</v>
      </c>
      <c r="DO5" s="1">
        <f ca="1">IFERROR(__xludf.DUMMYFUNCTION("VLOOKUP($L5,IMPORTRANGE(""https://docs.google.com/spreadsheets/d/1meVV27tYgU9DFZnW53viaG4X2auf2qjEBhLCtTwW5ns/edit?gid=428263930#gid=428263930"",""'CUADRO 1S Mensual'!L3:AH6500""),CW$1,0)"),99)</f>
        <v>99</v>
      </c>
      <c r="DP5" s="27">
        <f>VLOOKUP(L5,[1]DEFINITIVO!$P$2:$AQ$390,12,0)</f>
        <v>147187425</v>
      </c>
      <c r="DQ5" s="27">
        <f>VLOOKUP(L5,[1]DEFINITIVO!$P$2:$AQ$390,13,0)</f>
        <v>147187425</v>
      </c>
      <c r="DR5" s="27">
        <f>VLOOKUP(L5,[1]DEFINITIVO!$P$2:$AQ$390,14,0)</f>
        <v>146873000</v>
      </c>
      <c r="DS5" s="27">
        <f>VLOOKUP(L5,[1]DEFINITIVO!$P$2:$AQ$390,15,0)</f>
        <v>108690000</v>
      </c>
      <c r="DT5" s="27">
        <f>VLOOKUP(L5,[1]DEFINITIVO!$P$2:$AQ$390,16,0)</f>
        <v>108690000</v>
      </c>
      <c r="DU5" s="28">
        <v>45674</v>
      </c>
      <c r="DV5" s="28">
        <v>46022</v>
      </c>
      <c r="DW5" s="24" t="s">
        <v>132</v>
      </c>
      <c r="DX5" s="24" t="s">
        <v>133</v>
      </c>
      <c r="DY5" s="2">
        <f t="shared" si="28"/>
        <v>0.71991323033028631</v>
      </c>
      <c r="DZ5" s="2">
        <f t="shared" si="29"/>
        <v>0.99538441819770218</v>
      </c>
      <c r="EA5" s="29" t="s">
        <v>1286</v>
      </c>
    </row>
    <row r="6" spans="1:132" ht="48" hidden="1" customHeight="1">
      <c r="A6" s="24">
        <v>4145</v>
      </c>
      <c r="B6" s="24">
        <v>61</v>
      </c>
      <c r="C6" s="24" t="s">
        <v>111</v>
      </c>
      <c r="D6" s="24">
        <v>6102</v>
      </c>
      <c r="E6" s="24" t="s">
        <v>112</v>
      </c>
      <c r="F6" s="24">
        <v>6102004</v>
      </c>
      <c r="G6" s="24" t="s">
        <v>113</v>
      </c>
      <c r="H6" s="25">
        <v>2024760010087</v>
      </c>
      <c r="I6" s="24" t="s">
        <v>114</v>
      </c>
      <c r="J6" s="24" t="s">
        <v>115</v>
      </c>
      <c r="K6" s="24" t="s">
        <v>116</v>
      </c>
      <c r="L6" s="24" t="s">
        <v>144</v>
      </c>
      <c r="M6" s="24" t="s">
        <v>145</v>
      </c>
      <c r="N6" s="24">
        <v>0</v>
      </c>
      <c r="O6" s="100">
        <f ca="1">IFERROR(__xludf.DUMMYFUNCTION("VLOOKUP($M12,IMPORTRANGE(""https://docs.google.com/spreadsheets/d/1meVV27tYgU9DFZnW53viaG4X2auf2qjEBhLCtTwW5ns/edit?gid=428263930#gid=428263930"",""'CUADRO 1S Mensual'!L3:O6500""),P$1,0)"),0.02)</f>
        <v>0.02</v>
      </c>
      <c r="P6" s="38" t="s">
        <v>1588</v>
      </c>
      <c r="Q6" s="44">
        <v>3</v>
      </c>
      <c r="R6" s="38">
        <v>0</v>
      </c>
      <c r="S6" s="38">
        <v>0</v>
      </c>
      <c r="T6" s="38">
        <v>0</v>
      </c>
      <c r="U6" s="38">
        <v>3</v>
      </c>
      <c r="V6" s="2">
        <f t="shared" si="0"/>
        <v>0.64580000000000015</v>
      </c>
      <c r="W6" s="59">
        <v>0</v>
      </c>
      <c r="X6" s="60"/>
      <c r="Y6" s="61">
        <f t="shared" ca="1" si="1"/>
        <v>0</v>
      </c>
      <c r="Z6" s="62">
        <v>0</v>
      </c>
      <c r="AA6" s="60" t="s">
        <v>146</v>
      </c>
      <c r="AB6" s="61">
        <f t="shared" ca="1" si="2"/>
        <v>0</v>
      </c>
      <c r="AC6" s="63">
        <v>0</v>
      </c>
      <c r="AD6" s="60" t="s">
        <v>147</v>
      </c>
      <c r="AE6" s="61">
        <f t="shared" ca="1" si="3"/>
        <v>0</v>
      </c>
      <c r="AF6" s="61">
        <v>0.33300000000000002</v>
      </c>
      <c r="AG6" s="64" t="s">
        <v>1478</v>
      </c>
      <c r="AH6" s="61">
        <f t="shared" ca="1" si="4"/>
        <v>6.6600000000000001E-3</v>
      </c>
      <c r="AI6" s="61">
        <v>0.12</v>
      </c>
      <c r="AJ6" s="64" t="s">
        <v>148</v>
      </c>
      <c r="AK6" s="61">
        <f t="shared" ca="1" si="5"/>
        <v>9.0600000000000003E-3</v>
      </c>
      <c r="AL6" s="61">
        <v>0.107</v>
      </c>
      <c r="AM6" s="61" t="s">
        <v>1321</v>
      </c>
      <c r="AN6" s="61">
        <f t="shared" ca="1" si="6"/>
        <v>1.12E-2</v>
      </c>
      <c r="AO6" s="73">
        <v>0</v>
      </c>
      <c r="AP6" s="73">
        <v>0</v>
      </c>
      <c r="AQ6" s="61">
        <v>2.8000000000000001E-2</v>
      </c>
      <c r="AR6" s="61" t="s">
        <v>1883</v>
      </c>
      <c r="AS6" s="61">
        <f t="shared" ca="1" si="7"/>
        <v>1.176E-2</v>
      </c>
      <c r="AT6" s="129">
        <v>0</v>
      </c>
      <c r="AU6" s="130">
        <v>0</v>
      </c>
      <c r="AV6" s="131">
        <v>2.8899999999999999E-2</v>
      </c>
      <c r="AW6" s="131" t="s">
        <v>2052</v>
      </c>
      <c r="AX6" s="131">
        <f t="shared" ca="1" si="8"/>
        <v>1.2338E-2</v>
      </c>
      <c r="AY6" s="73">
        <v>0</v>
      </c>
      <c r="AZ6" s="73">
        <v>0</v>
      </c>
      <c r="BA6" s="61">
        <v>2.8899999999999999E-2</v>
      </c>
      <c r="BB6" s="61" t="s">
        <v>2190</v>
      </c>
      <c r="BC6" s="2">
        <f t="shared" ca="1" si="9"/>
        <v>1.2916E-2</v>
      </c>
      <c r="BD6" s="54">
        <v>1</v>
      </c>
      <c r="BE6" s="2"/>
      <c r="BF6" s="2"/>
      <c r="BG6" s="2"/>
      <c r="BH6" s="2">
        <f t="shared" ca="1" si="10"/>
        <v>1.2916E-2</v>
      </c>
      <c r="BI6" s="54">
        <v>1</v>
      </c>
      <c r="BJ6" s="2"/>
      <c r="BK6" s="2"/>
      <c r="BL6" s="2"/>
      <c r="BM6" s="2">
        <f t="shared" ca="1" si="11"/>
        <v>1.2916E-2</v>
      </c>
      <c r="BN6" s="54">
        <v>1</v>
      </c>
      <c r="BO6" s="2"/>
      <c r="BP6" s="2"/>
      <c r="BQ6" s="2"/>
      <c r="BR6" s="2">
        <f t="shared" ca="1" si="12"/>
        <v>1.2916E-2</v>
      </c>
      <c r="BS6" s="24">
        <v>61020040010</v>
      </c>
      <c r="BT6" s="24" t="s">
        <v>123</v>
      </c>
      <c r="BU6" s="4">
        <f ca="1">IFERROR(__xludf.DUMMYFUNCTION("VLOOKUP($BA6,IMPORTRANGE(""https://docs.google.com/spreadsheets/d/1meVV27tYgU9DFZnW53viaG4X2auf2qjEBhLCtTwW5ns/edit?gid=428263930#gid=428263930"",""'CUADRO 1S Mensual'!Q3:S6500""),BC$1,0)"),201)</f>
        <v>201</v>
      </c>
      <c r="BV6" s="24" t="s">
        <v>124</v>
      </c>
      <c r="BW6" s="24">
        <v>1903016</v>
      </c>
      <c r="BX6" s="24" t="s">
        <v>125</v>
      </c>
      <c r="BY6" s="4">
        <f ca="1">IFERROR(__xludf.DUMMYFUNCTION("VLOOKUP($BD6,IMPORTRANGE(""https://docs.google.com/spreadsheets/d/1meVV27tYgU9DFZnW53viaG4X2auf2qjEBhLCtTwW5ns/edit?gid=428263930#gid=428263930"",""'CUADRO 1S Mensual'!T3:Y6500""),BG$1,0)"),201)</f>
        <v>201</v>
      </c>
      <c r="BZ6" s="4">
        <f ca="1">IFERROR(__xludf.DUMMYFUNCTION("VLOOKUP($BD6,IMPORTRANGE(""https://docs.google.com/spreadsheets/d/1meVV27tYgU9DFZnW53viaG4X2auf2qjEBhLCtTwW5ns/edit?gid=428263930#gid=428263930"",""'CUADRO 1S Mensual'!T3:Y6500""),BH$1,0)"),0.5)</f>
        <v>0.5</v>
      </c>
      <c r="CA6" s="5" t="s">
        <v>126</v>
      </c>
      <c r="CB6" s="26">
        <f t="shared" si="13"/>
        <v>163</v>
      </c>
      <c r="CC6" s="73">
        <v>0</v>
      </c>
      <c r="CD6" s="64"/>
      <c r="CE6" s="61">
        <f t="shared" ca="1" si="14"/>
        <v>3.7900000000000003E-2</v>
      </c>
      <c r="CF6" s="75">
        <v>6</v>
      </c>
      <c r="CG6" s="64" t="s">
        <v>128</v>
      </c>
      <c r="CH6" s="61">
        <f t="shared" ca="1" si="15"/>
        <v>6.4840000000000009E-2</v>
      </c>
      <c r="CI6" s="64">
        <v>29</v>
      </c>
      <c r="CJ6" s="64" t="s">
        <v>129</v>
      </c>
      <c r="CK6" s="61">
        <f t="shared" ca="1" si="16"/>
        <v>0.10279000000000001</v>
      </c>
      <c r="CL6" s="64">
        <v>15</v>
      </c>
      <c r="CM6" s="64" t="s">
        <v>130</v>
      </c>
      <c r="CN6" s="61">
        <f t="shared" ca="1" si="17"/>
        <v>0.193464</v>
      </c>
      <c r="CO6" s="64">
        <v>20</v>
      </c>
      <c r="CP6" s="64" t="s">
        <v>131</v>
      </c>
      <c r="CQ6" s="61">
        <f t="shared" ca="1" si="18"/>
        <v>0.27574799999999999</v>
      </c>
      <c r="CR6" s="73">
        <v>24</v>
      </c>
      <c r="CS6" s="73" t="s">
        <v>1324</v>
      </c>
      <c r="CT6" s="131">
        <f t="shared" ca="1" si="19"/>
        <v>0.361622</v>
      </c>
      <c r="CU6" s="73">
        <v>24</v>
      </c>
      <c r="CV6" s="73" t="s">
        <v>1887</v>
      </c>
      <c r="CW6" s="61">
        <f t="shared" ca="1" si="20"/>
        <v>0.44512599999999997</v>
      </c>
      <c r="CX6" s="129">
        <v>25</v>
      </c>
      <c r="CY6" s="129" t="s">
        <v>2057</v>
      </c>
      <c r="CZ6" s="131">
        <f t="shared" ca="1" si="21"/>
        <v>0.52880699999999992</v>
      </c>
      <c r="DA6" s="73">
        <v>20</v>
      </c>
      <c r="DB6" s="61" t="s">
        <v>2220</v>
      </c>
      <c r="DC6" s="2">
        <f t="shared" ca="1" si="22"/>
        <v>0.60868800000000012</v>
      </c>
      <c r="DD6" s="2"/>
      <c r="DE6" s="2"/>
      <c r="DF6" s="2">
        <f t="shared" ca="1" si="23"/>
        <v>0.60868800000000012</v>
      </c>
      <c r="DG6" s="2"/>
      <c r="DH6" s="2"/>
      <c r="DI6" s="2">
        <f t="shared" ca="1" si="24"/>
        <v>0.60868800000000012</v>
      </c>
      <c r="DJ6" s="2"/>
      <c r="DK6" s="2"/>
      <c r="DL6" s="2">
        <f t="shared" ca="1" si="25"/>
        <v>0.60868800000000012</v>
      </c>
      <c r="DM6" s="2">
        <f t="shared" ca="1" si="26"/>
        <v>2.1738857142857147E-2</v>
      </c>
      <c r="DN6" s="2">
        <f t="shared" ca="1" si="27"/>
        <v>0.45434400000000019</v>
      </c>
      <c r="DO6" s="1">
        <f ca="1">IFERROR(__xludf.DUMMYFUNCTION("VLOOKUP($L6,IMPORTRANGE(""https://docs.google.com/spreadsheets/d/1meVV27tYgU9DFZnW53viaG4X2auf2qjEBhLCtTwW5ns/edit?gid=428263930#gid=428263930"",""'CUADRO 1S Mensual'!L3:AH6500""),CW$1,0)"),99)</f>
        <v>99</v>
      </c>
      <c r="DP6" s="27">
        <f>VLOOKUP(L6,[1]DEFINITIVO!$P$2:$AQ$390,12,0)</f>
        <v>65238600</v>
      </c>
      <c r="DQ6" s="27">
        <f>VLOOKUP(L6,[1]DEFINITIVO!$P$2:$AQ$390,13,0)</f>
        <v>65238600</v>
      </c>
      <c r="DR6" s="27">
        <f>VLOOKUP(L6,[1]DEFINITIVO!$P$2:$AQ$390,14,0)</f>
        <v>64680000</v>
      </c>
      <c r="DS6" s="27">
        <f>VLOOKUP(L6,[1]DEFINITIVO!$P$2:$AQ$390,15,0)</f>
        <v>46200000</v>
      </c>
      <c r="DT6" s="27">
        <f>VLOOKUP(L6,[1]DEFINITIVO!$P$2:$AQ$390,16,0)</f>
        <v>46200000</v>
      </c>
      <c r="DU6" s="30">
        <v>45701</v>
      </c>
      <c r="DV6" s="28">
        <v>46022</v>
      </c>
      <c r="DW6" s="24" t="s">
        <v>132</v>
      </c>
      <c r="DX6" s="24" t="s">
        <v>133</v>
      </c>
      <c r="DY6" s="2">
        <f t="shared" si="28"/>
        <v>0.71991323033028631</v>
      </c>
      <c r="DZ6" s="2">
        <f t="shared" si="29"/>
        <v>0.99538441819770218</v>
      </c>
      <c r="EA6" s="29" t="s">
        <v>1286</v>
      </c>
    </row>
    <row r="7" spans="1:132" ht="62.25" hidden="1" customHeight="1">
      <c r="A7" s="24">
        <v>4145</v>
      </c>
      <c r="B7" s="24">
        <v>61</v>
      </c>
      <c r="C7" s="24" t="s">
        <v>111</v>
      </c>
      <c r="D7" s="24">
        <v>6102</v>
      </c>
      <c r="E7" s="24" t="s">
        <v>112</v>
      </c>
      <c r="F7" s="24">
        <v>6102004</v>
      </c>
      <c r="G7" s="24" t="s">
        <v>113</v>
      </c>
      <c r="H7" s="25">
        <v>2024760010087</v>
      </c>
      <c r="I7" s="24" t="s">
        <v>114</v>
      </c>
      <c r="J7" s="24" t="s">
        <v>115</v>
      </c>
      <c r="K7" s="24" t="s">
        <v>116</v>
      </c>
      <c r="L7" s="24" t="s">
        <v>149</v>
      </c>
      <c r="M7" s="24" t="s">
        <v>150</v>
      </c>
      <c r="N7" s="24">
        <v>0</v>
      </c>
      <c r="O7" s="2">
        <f ca="1">IFERROR(__xludf.DUMMYFUNCTION("VLOOKUP($L7,IMPORTRANGE(""https://docs.google.com/spreadsheets/d/1meVV27tYgU9DFZnW53viaG4X2auf2qjEBhLCtTwW5ns/edit?gid=428263930#gid=428263930"",""'CUADRO 1S Mensual'!L3:O6500""),O$1,0)"),0.03)</f>
        <v>0.03</v>
      </c>
      <c r="P7" s="38" t="s">
        <v>1588</v>
      </c>
      <c r="Q7" s="44">
        <v>4</v>
      </c>
      <c r="R7" s="38">
        <v>1</v>
      </c>
      <c r="S7" s="38">
        <v>1</v>
      </c>
      <c r="T7" s="38">
        <v>1</v>
      </c>
      <c r="U7" s="38">
        <v>1</v>
      </c>
      <c r="V7" s="2">
        <f t="shared" si="0"/>
        <v>0.42840000000000006</v>
      </c>
      <c r="W7" s="59">
        <v>0</v>
      </c>
      <c r="X7" s="60"/>
      <c r="Y7" s="61">
        <f t="shared" ca="1" si="1"/>
        <v>0</v>
      </c>
      <c r="Z7" s="62">
        <v>0</v>
      </c>
      <c r="AA7" s="60" t="s">
        <v>151</v>
      </c>
      <c r="AB7" s="61">
        <f t="shared" ca="1" si="2"/>
        <v>0</v>
      </c>
      <c r="AC7" s="63">
        <v>0</v>
      </c>
      <c r="AD7" s="60" t="s">
        <v>152</v>
      </c>
      <c r="AE7" s="61">
        <f t="shared" ca="1" si="3"/>
        <v>0</v>
      </c>
      <c r="AF7" s="61">
        <v>7.1400000000000005E-2</v>
      </c>
      <c r="AG7" s="64" t="s">
        <v>153</v>
      </c>
      <c r="AH7" s="61">
        <f t="shared" ca="1" si="4"/>
        <v>2.1420000000000002E-3</v>
      </c>
      <c r="AI7" s="61">
        <v>7.1400000000000005E-2</v>
      </c>
      <c r="AJ7" s="64" t="s">
        <v>154</v>
      </c>
      <c r="AK7" s="61">
        <f t="shared" ca="1" si="5"/>
        <v>4.2840000000000005E-3</v>
      </c>
      <c r="AL7" s="61">
        <v>7.1400000000000005E-2</v>
      </c>
      <c r="AM7" s="61" t="s">
        <v>1322</v>
      </c>
      <c r="AN7" s="61">
        <f t="shared" ca="1" si="6"/>
        <v>6.4260000000000012E-3</v>
      </c>
      <c r="AO7" s="99">
        <v>0</v>
      </c>
      <c r="AP7" s="73">
        <v>0</v>
      </c>
      <c r="AQ7" s="61">
        <v>7.1400000000000005E-2</v>
      </c>
      <c r="AR7" s="61" t="s">
        <v>1882</v>
      </c>
      <c r="AS7" s="61">
        <f t="shared" ca="1" si="7"/>
        <v>8.568000000000001E-3</v>
      </c>
      <c r="AT7" s="142">
        <v>0</v>
      </c>
      <c r="AU7" s="130">
        <v>0</v>
      </c>
      <c r="AV7" s="131">
        <v>7.1400000000000005E-2</v>
      </c>
      <c r="AW7" s="131" t="s">
        <v>2217</v>
      </c>
      <c r="AX7" s="131">
        <f t="shared" ca="1" si="8"/>
        <v>1.0710000000000001E-2</v>
      </c>
      <c r="AY7" s="99">
        <v>1</v>
      </c>
      <c r="AZ7" s="73">
        <v>1</v>
      </c>
      <c r="BA7" s="61">
        <v>7.1400000000000005E-2</v>
      </c>
      <c r="BB7" s="210" t="s">
        <v>2219</v>
      </c>
      <c r="BC7" s="2">
        <f t="shared" ca="1" si="9"/>
        <v>1.2852000000000001E-2</v>
      </c>
      <c r="BD7" s="35">
        <v>0</v>
      </c>
      <c r="BE7" s="2"/>
      <c r="BF7" s="2"/>
      <c r="BG7" s="2"/>
      <c r="BH7" s="2">
        <f t="shared" ca="1" si="10"/>
        <v>1.2852000000000001E-2</v>
      </c>
      <c r="BI7" s="35">
        <v>0</v>
      </c>
      <c r="BJ7" s="2"/>
      <c r="BK7" s="2"/>
      <c r="BL7" s="2"/>
      <c r="BM7" s="2">
        <f t="shared" ca="1" si="11"/>
        <v>1.2852000000000001E-2</v>
      </c>
      <c r="BN7" s="54">
        <v>1</v>
      </c>
      <c r="BO7" s="2"/>
      <c r="BP7" s="2"/>
      <c r="BQ7" s="2"/>
      <c r="BR7" s="2">
        <f t="shared" ca="1" si="12"/>
        <v>1.2852000000000001E-2</v>
      </c>
      <c r="BS7" s="24">
        <v>61020040010</v>
      </c>
      <c r="BT7" s="24" t="s">
        <v>123</v>
      </c>
      <c r="BU7" s="4">
        <f ca="1">IFERROR(__xludf.DUMMYFUNCTION("VLOOKUP($BA7,IMPORTRANGE(""https://docs.google.com/spreadsheets/d/1meVV27tYgU9DFZnW53viaG4X2auf2qjEBhLCtTwW5ns/edit?gid=428263930#gid=428263930"",""'CUADRO 1S Mensual'!Q3:S6500""),BC$1,0)"),201)</f>
        <v>201</v>
      </c>
      <c r="BV7" s="24" t="s">
        <v>124</v>
      </c>
      <c r="BW7" s="24">
        <v>1903016</v>
      </c>
      <c r="BX7" s="24" t="s">
        <v>125</v>
      </c>
      <c r="BY7" s="4">
        <f ca="1">IFERROR(__xludf.DUMMYFUNCTION("VLOOKUP($BD7,IMPORTRANGE(""https://docs.google.com/spreadsheets/d/1meVV27tYgU9DFZnW53viaG4X2auf2qjEBhLCtTwW5ns/edit?gid=428263930#gid=428263930"",""'CUADRO 1S Mensual'!T3:Y6500""),BG$1,0)"),201)</f>
        <v>201</v>
      </c>
      <c r="BZ7" s="4">
        <f ca="1">IFERROR(__xludf.DUMMYFUNCTION("VLOOKUP($BD7,IMPORTRANGE(""https://docs.google.com/spreadsheets/d/1meVV27tYgU9DFZnW53viaG4X2auf2qjEBhLCtTwW5ns/edit?gid=428263930#gid=428263930"",""'CUADRO 1S Mensual'!T3:Y6500""),BH$1,0)"),0.5)</f>
        <v>0.5</v>
      </c>
      <c r="CA7" s="5" t="s">
        <v>126</v>
      </c>
      <c r="CB7" s="26">
        <f t="shared" si="13"/>
        <v>163</v>
      </c>
      <c r="CC7" s="73">
        <v>0</v>
      </c>
      <c r="CD7" s="64" t="s">
        <v>127</v>
      </c>
      <c r="CE7" s="61">
        <f t="shared" ca="1" si="14"/>
        <v>3.7900000000000003E-2</v>
      </c>
      <c r="CF7" s="75">
        <v>6</v>
      </c>
      <c r="CG7" s="64" t="s">
        <v>128</v>
      </c>
      <c r="CH7" s="61">
        <f t="shared" ca="1" si="15"/>
        <v>6.4840000000000009E-2</v>
      </c>
      <c r="CI7" s="64">
        <v>29</v>
      </c>
      <c r="CJ7" s="64" t="s">
        <v>129</v>
      </c>
      <c r="CK7" s="61">
        <f t="shared" ca="1" si="16"/>
        <v>0.10279000000000001</v>
      </c>
      <c r="CL7" s="64">
        <v>15</v>
      </c>
      <c r="CM7" s="64" t="s">
        <v>130</v>
      </c>
      <c r="CN7" s="61">
        <f t="shared" ca="1" si="17"/>
        <v>0.193464</v>
      </c>
      <c r="CO7" s="64">
        <v>20</v>
      </c>
      <c r="CP7" s="64" t="s">
        <v>131</v>
      </c>
      <c r="CQ7" s="61">
        <f t="shared" ca="1" si="18"/>
        <v>0.27574799999999999</v>
      </c>
      <c r="CR7" s="73">
        <v>24</v>
      </c>
      <c r="CS7" s="73" t="s">
        <v>1324</v>
      </c>
      <c r="CT7" s="131">
        <f t="shared" ca="1" si="19"/>
        <v>0.361622</v>
      </c>
      <c r="CU7" s="73">
        <v>24</v>
      </c>
      <c r="CV7" s="73" t="s">
        <v>1887</v>
      </c>
      <c r="CW7" s="61">
        <f t="shared" ca="1" si="20"/>
        <v>0.44512599999999997</v>
      </c>
      <c r="CX7" s="129">
        <v>25</v>
      </c>
      <c r="CY7" s="129" t="s">
        <v>2057</v>
      </c>
      <c r="CZ7" s="131">
        <f t="shared" ca="1" si="21"/>
        <v>0.52880699999999992</v>
      </c>
      <c r="DA7" s="73">
        <v>20</v>
      </c>
      <c r="DB7" s="61" t="s">
        <v>2220</v>
      </c>
      <c r="DC7" s="2">
        <f t="shared" ca="1" si="22"/>
        <v>0.60868800000000012</v>
      </c>
      <c r="DD7" s="2"/>
      <c r="DE7" s="2"/>
      <c r="DF7" s="2">
        <f t="shared" ca="1" si="23"/>
        <v>0.60868800000000012</v>
      </c>
      <c r="DG7" s="2"/>
      <c r="DH7" s="2"/>
      <c r="DI7" s="2">
        <f t="shared" ca="1" si="24"/>
        <v>0.60868800000000012</v>
      </c>
      <c r="DJ7" s="2"/>
      <c r="DK7" s="2"/>
      <c r="DL7" s="2">
        <f t="shared" ca="1" si="25"/>
        <v>0.60868800000000012</v>
      </c>
      <c r="DM7" s="2">
        <f t="shared" ca="1" si="26"/>
        <v>2.1738857142857147E-2</v>
      </c>
      <c r="DN7" s="2">
        <f t="shared" ca="1" si="27"/>
        <v>0.45434400000000019</v>
      </c>
      <c r="DO7" s="1">
        <f ca="1">IFERROR(__xludf.DUMMYFUNCTION("VLOOKUP($L7,IMPORTRANGE(""https://docs.google.com/spreadsheets/d/1meVV27tYgU9DFZnW53viaG4X2auf2qjEBhLCtTwW5ns/edit?gid=428263930#gid=428263930"",""'CUADRO 1S Mensual'!L3:AH6500""),CW$1,0)"),99)</f>
        <v>99</v>
      </c>
      <c r="DP7" s="27">
        <f>VLOOKUP(L7,[1]DEFINITIVO!$P$2:$AQ$390,12,0)</f>
        <v>117577950</v>
      </c>
      <c r="DQ7" s="27">
        <f>VLOOKUP(L7,[1]DEFINITIVO!$P$2:$AQ$390,13,0)</f>
        <v>117577950</v>
      </c>
      <c r="DR7" s="27">
        <f>VLOOKUP(L7,[1]DEFINITIVO!$P$2:$AQ$390,14,0)</f>
        <v>117299000</v>
      </c>
      <c r="DS7" s="27">
        <f>VLOOKUP(L7,[1]DEFINITIVO!$P$2:$AQ$390,15,0)</f>
        <v>85954000</v>
      </c>
      <c r="DT7" s="27">
        <f>VLOOKUP(L7,[1]DEFINITIVO!$P$2:$AQ$390,16,0)</f>
        <v>79200000</v>
      </c>
      <c r="DU7" s="28">
        <v>45686</v>
      </c>
      <c r="DV7" s="28">
        <v>46022</v>
      </c>
      <c r="DW7" s="24" t="s">
        <v>132</v>
      </c>
      <c r="DX7" s="24" t="s">
        <v>133</v>
      </c>
      <c r="DY7" s="2">
        <f t="shared" si="28"/>
        <v>0.71991323033028631</v>
      </c>
      <c r="DZ7" s="2">
        <f t="shared" si="29"/>
        <v>0.99538441819770218</v>
      </c>
      <c r="EA7" s="29" t="s">
        <v>1286</v>
      </c>
    </row>
    <row r="8" spans="1:132" ht="48" hidden="1" customHeight="1">
      <c r="A8" s="24">
        <v>4145</v>
      </c>
      <c r="B8" s="24">
        <v>61</v>
      </c>
      <c r="C8" s="24" t="s">
        <v>111</v>
      </c>
      <c r="D8" s="24">
        <v>6102</v>
      </c>
      <c r="E8" s="24" t="s">
        <v>112</v>
      </c>
      <c r="F8" s="24">
        <v>6102004</v>
      </c>
      <c r="G8" s="24" t="s">
        <v>113</v>
      </c>
      <c r="H8" s="25">
        <v>2024760010087</v>
      </c>
      <c r="I8" s="24" t="s">
        <v>114</v>
      </c>
      <c r="J8" s="24" t="s">
        <v>115</v>
      </c>
      <c r="K8" s="24" t="s">
        <v>116</v>
      </c>
      <c r="L8" s="24" t="s">
        <v>155</v>
      </c>
      <c r="M8" s="24" t="s">
        <v>156</v>
      </c>
      <c r="N8" s="24">
        <v>0</v>
      </c>
      <c r="O8" s="100">
        <f ca="1">IFERROR(__xludf.DUMMYFUNCTION("VLOOKUP($M14,IMPORTRANGE(""https://docs.google.com/spreadsheets/d/1meVV27tYgU9DFZnW53viaG4X2auf2qjEBhLCtTwW5ns/edit?gid=428263930#gid=428263930"",""'CUADRO 1S Mensual'!L3:O6500""),P$1,0)"),0.27)</f>
        <v>0.27</v>
      </c>
      <c r="P8" s="38" t="s">
        <v>1588</v>
      </c>
      <c r="Q8" s="44">
        <v>1</v>
      </c>
      <c r="R8" s="38">
        <v>0</v>
      </c>
      <c r="S8" s="38">
        <v>0</v>
      </c>
      <c r="T8" s="38">
        <v>0</v>
      </c>
      <c r="U8" s="38">
        <v>1</v>
      </c>
      <c r="V8" s="2">
        <f t="shared" si="0"/>
        <v>0.48539999999999994</v>
      </c>
      <c r="W8" s="59">
        <v>0</v>
      </c>
      <c r="X8" s="60"/>
      <c r="Y8" s="61">
        <f t="shared" ca="1" si="1"/>
        <v>0</v>
      </c>
      <c r="Z8" s="62">
        <v>0</v>
      </c>
      <c r="AA8" s="60" t="s">
        <v>157</v>
      </c>
      <c r="AB8" s="61">
        <f t="shared" ca="1" si="2"/>
        <v>0</v>
      </c>
      <c r="AC8" s="63">
        <v>0</v>
      </c>
      <c r="AD8" s="60" t="s">
        <v>158</v>
      </c>
      <c r="AE8" s="61">
        <f t="shared" ca="1" si="3"/>
        <v>0</v>
      </c>
      <c r="AF8" s="61">
        <v>8.09E-2</v>
      </c>
      <c r="AG8" s="64" t="s">
        <v>1479</v>
      </c>
      <c r="AH8" s="61">
        <f t="shared" ca="1" si="4"/>
        <v>2.1843000000000001E-2</v>
      </c>
      <c r="AI8" s="61">
        <v>8.09E-2</v>
      </c>
      <c r="AJ8" s="64" t="s">
        <v>159</v>
      </c>
      <c r="AK8" s="61">
        <f t="shared" ca="1" si="5"/>
        <v>4.3686000000000003E-2</v>
      </c>
      <c r="AL8" s="61">
        <v>8.09E-2</v>
      </c>
      <c r="AM8" s="61" t="s">
        <v>1323</v>
      </c>
      <c r="AN8" s="61">
        <f t="shared" ca="1" si="6"/>
        <v>6.5529000000000004E-2</v>
      </c>
      <c r="AO8" s="99">
        <v>0</v>
      </c>
      <c r="AP8" s="73">
        <v>0</v>
      </c>
      <c r="AQ8" s="61">
        <v>8.09E-2</v>
      </c>
      <c r="AR8" s="61" t="s">
        <v>1884</v>
      </c>
      <c r="AS8" s="61">
        <f t="shared" ca="1" si="7"/>
        <v>8.7372000000000005E-2</v>
      </c>
      <c r="AT8" s="142">
        <v>0</v>
      </c>
      <c r="AU8" s="130">
        <v>0</v>
      </c>
      <c r="AV8" s="131">
        <v>8.09E-2</v>
      </c>
      <c r="AW8" s="131" t="s">
        <v>2053</v>
      </c>
      <c r="AX8" s="131">
        <f t="shared" ca="1" si="8"/>
        <v>0.10921500000000001</v>
      </c>
      <c r="AY8" s="99">
        <v>0</v>
      </c>
      <c r="AZ8" s="73">
        <v>0</v>
      </c>
      <c r="BA8" s="61">
        <v>8.09E-2</v>
      </c>
      <c r="BB8" s="61" t="s">
        <v>2191</v>
      </c>
      <c r="BC8" s="2">
        <f t="shared" ca="1" si="9"/>
        <v>0.13105800000000001</v>
      </c>
      <c r="BD8" s="54">
        <v>0</v>
      </c>
      <c r="BE8" s="2"/>
      <c r="BF8" s="2"/>
      <c r="BG8" s="2"/>
      <c r="BH8" s="2">
        <f t="shared" ca="1" si="10"/>
        <v>0.13105800000000001</v>
      </c>
      <c r="BI8" s="54">
        <v>0</v>
      </c>
      <c r="BJ8" s="2"/>
      <c r="BK8" s="2"/>
      <c r="BL8" s="2"/>
      <c r="BM8" s="2">
        <f t="shared" ca="1" si="11"/>
        <v>0.13105800000000001</v>
      </c>
      <c r="BN8" s="54">
        <v>1</v>
      </c>
      <c r="BO8" s="2"/>
      <c r="BP8" s="2"/>
      <c r="BQ8" s="2"/>
      <c r="BR8" s="2">
        <f t="shared" ca="1" si="12"/>
        <v>0.13105800000000001</v>
      </c>
      <c r="BS8" s="24">
        <v>61020040010</v>
      </c>
      <c r="BT8" s="24" t="s">
        <v>123</v>
      </c>
      <c r="BU8" s="4">
        <f ca="1">IFERROR(__xludf.DUMMYFUNCTION("VLOOKUP($BA8,IMPORTRANGE(""https://docs.google.com/spreadsheets/d/1meVV27tYgU9DFZnW53viaG4X2auf2qjEBhLCtTwW5ns/edit?gid=428263930#gid=428263930"",""'CUADRO 1S Mensual'!Q3:S6500""),BC$1,0)"),201)</f>
        <v>201</v>
      </c>
      <c r="BV8" s="24" t="s">
        <v>124</v>
      </c>
      <c r="BW8" s="24">
        <v>1903016</v>
      </c>
      <c r="BX8" s="24" t="s">
        <v>125</v>
      </c>
      <c r="BY8" s="4">
        <f ca="1">IFERROR(__xludf.DUMMYFUNCTION("VLOOKUP($BD8,IMPORTRANGE(""https://docs.google.com/spreadsheets/d/1meVV27tYgU9DFZnW53viaG4X2auf2qjEBhLCtTwW5ns/edit?gid=428263930#gid=428263930"",""'CUADRO 1S Mensual'!T3:Y6500""),BG$1,0)"),201)</f>
        <v>201</v>
      </c>
      <c r="BZ8" s="4">
        <f ca="1">IFERROR(__xludf.DUMMYFUNCTION("VLOOKUP($BD8,IMPORTRANGE(""https://docs.google.com/spreadsheets/d/1meVV27tYgU9DFZnW53viaG4X2auf2qjEBhLCtTwW5ns/edit?gid=428263930#gid=428263930"",""'CUADRO 1S Mensual'!T3:Y6500""),BH$1,0)"),0.5)</f>
        <v>0.5</v>
      </c>
      <c r="CA8" s="5" t="s">
        <v>126</v>
      </c>
      <c r="CB8" s="26">
        <f t="shared" si="13"/>
        <v>163</v>
      </c>
      <c r="CC8" s="73">
        <v>0</v>
      </c>
      <c r="CD8" s="64" t="s">
        <v>127</v>
      </c>
      <c r="CE8" s="61">
        <f t="shared" ca="1" si="14"/>
        <v>3.7900000000000003E-2</v>
      </c>
      <c r="CF8" s="75">
        <v>6</v>
      </c>
      <c r="CG8" s="64" t="s">
        <v>128</v>
      </c>
      <c r="CH8" s="61">
        <f t="shared" ca="1" si="15"/>
        <v>6.4840000000000009E-2</v>
      </c>
      <c r="CI8" s="64">
        <v>29</v>
      </c>
      <c r="CJ8" s="64" t="s">
        <v>129</v>
      </c>
      <c r="CK8" s="61">
        <f t="shared" ca="1" si="16"/>
        <v>0.10279000000000001</v>
      </c>
      <c r="CL8" s="64">
        <v>15</v>
      </c>
      <c r="CM8" s="64" t="s">
        <v>130</v>
      </c>
      <c r="CN8" s="61">
        <f t="shared" ca="1" si="17"/>
        <v>0.193464</v>
      </c>
      <c r="CO8" s="64">
        <v>20</v>
      </c>
      <c r="CP8" s="64" t="s">
        <v>131</v>
      </c>
      <c r="CQ8" s="61">
        <f t="shared" ca="1" si="18"/>
        <v>0.27574799999999999</v>
      </c>
      <c r="CR8" s="73">
        <v>24</v>
      </c>
      <c r="CS8" s="73" t="s">
        <v>1324</v>
      </c>
      <c r="CT8" s="131">
        <f t="shared" ca="1" si="19"/>
        <v>0.361622</v>
      </c>
      <c r="CU8" s="73">
        <v>24</v>
      </c>
      <c r="CV8" s="73" t="s">
        <v>1887</v>
      </c>
      <c r="CW8" s="61">
        <f t="shared" ca="1" si="20"/>
        <v>0.44512599999999997</v>
      </c>
      <c r="CX8" s="129">
        <v>25</v>
      </c>
      <c r="CY8" s="129" t="s">
        <v>2057</v>
      </c>
      <c r="CZ8" s="131">
        <f t="shared" ca="1" si="21"/>
        <v>0.52880699999999992</v>
      </c>
      <c r="DA8" s="73">
        <v>20</v>
      </c>
      <c r="DB8" s="61" t="s">
        <v>2220</v>
      </c>
      <c r="DC8" s="2">
        <f t="shared" ca="1" si="22"/>
        <v>0.60868800000000012</v>
      </c>
      <c r="DD8" s="2"/>
      <c r="DE8" s="2"/>
      <c r="DF8" s="2">
        <f t="shared" ca="1" si="23"/>
        <v>0.60868800000000012</v>
      </c>
      <c r="DG8" s="2"/>
      <c r="DH8" s="2"/>
      <c r="DI8" s="2">
        <f t="shared" ca="1" si="24"/>
        <v>0.60868800000000012</v>
      </c>
      <c r="DJ8" s="2"/>
      <c r="DK8" s="2"/>
      <c r="DL8" s="2">
        <f t="shared" ca="1" si="25"/>
        <v>0.60868800000000012</v>
      </c>
      <c r="DM8" s="2">
        <f t="shared" ca="1" si="26"/>
        <v>2.1738857142857147E-2</v>
      </c>
      <c r="DN8" s="2">
        <f t="shared" ca="1" si="27"/>
        <v>0.45434400000000019</v>
      </c>
      <c r="DO8" s="1">
        <f ca="1">IFERROR(__xludf.DUMMYFUNCTION("VLOOKUP($L8,IMPORTRANGE(""https://docs.google.com/spreadsheets/d/1meVV27tYgU9DFZnW53viaG4X2auf2qjEBhLCtTwW5ns/edit?gid=428263930#gid=428263930"",""'CUADRO 1S Mensual'!L3:AH6500""),CW$1,0)"),99)</f>
        <v>99</v>
      </c>
      <c r="DP8" s="27">
        <f>VLOOKUP(L8,[1]DEFINITIVO!$P$2:$AQ$390,12,0)</f>
        <v>905766225</v>
      </c>
      <c r="DQ8" s="27">
        <f>VLOOKUP(L8,[1]DEFINITIVO!$P$2:$AQ$390,13,0)</f>
        <v>905766225</v>
      </c>
      <c r="DR8" s="27">
        <f>VLOOKUP(L8,[1]DEFINITIVO!$P$2:$AQ$390,14,0)</f>
        <v>900948700</v>
      </c>
      <c r="DS8" s="27">
        <f>VLOOKUP(L8,[1]DEFINITIVO!$P$2:$AQ$390,15,0)</f>
        <v>650132500</v>
      </c>
      <c r="DT8" s="27">
        <f>VLOOKUP(L8,[1]DEFINITIVO!$P$2:$AQ$390,16,0)</f>
        <v>631078375</v>
      </c>
      <c r="DU8" s="28">
        <v>45673</v>
      </c>
      <c r="DV8" s="28">
        <v>46022</v>
      </c>
      <c r="DW8" s="24" t="s">
        <v>132</v>
      </c>
      <c r="DX8" s="24" t="s">
        <v>133</v>
      </c>
      <c r="DY8" s="2">
        <f t="shared" si="28"/>
        <v>0.71991323033028631</v>
      </c>
      <c r="DZ8" s="2">
        <f t="shared" si="29"/>
        <v>0.99538441819770218</v>
      </c>
      <c r="EA8" s="29" t="s">
        <v>1286</v>
      </c>
    </row>
    <row r="9" spans="1:132" ht="48" hidden="1" customHeight="1">
      <c r="A9" s="24">
        <v>4145</v>
      </c>
      <c r="B9" s="24">
        <v>61</v>
      </c>
      <c r="C9" s="24" t="s">
        <v>111</v>
      </c>
      <c r="D9" s="24">
        <v>6102</v>
      </c>
      <c r="E9" s="24" t="s">
        <v>112</v>
      </c>
      <c r="F9" s="24">
        <v>6102004</v>
      </c>
      <c r="G9" s="24" t="s">
        <v>113</v>
      </c>
      <c r="H9" s="25">
        <v>2024760010087</v>
      </c>
      <c r="I9" s="24" t="s">
        <v>114</v>
      </c>
      <c r="J9" s="24" t="s">
        <v>115</v>
      </c>
      <c r="K9" s="24" t="s">
        <v>116</v>
      </c>
      <c r="L9" s="24" t="s">
        <v>160</v>
      </c>
      <c r="M9" s="24" t="s">
        <v>118</v>
      </c>
      <c r="N9" s="24" t="s">
        <v>119</v>
      </c>
      <c r="O9" s="100">
        <f ca="1">IFERROR(__xludf.DUMMYFUNCTION("VLOOKUP($M6,IMPORTRANGE(""https://docs.google.com/spreadsheets/d/1meVV27tYgU9DFZnW53viaG4X2auf2qjEBhLCtTwW5ns/edit?gid=428263930#gid=428263930"",""'CUADRO 1S Mensual'!L3:O6500""),P$1,0)"),0.08)</f>
        <v>0.08</v>
      </c>
      <c r="P9" s="38" t="s">
        <v>1586</v>
      </c>
      <c r="Q9" s="44">
        <v>0</v>
      </c>
      <c r="R9" s="39">
        <v>0</v>
      </c>
      <c r="S9" s="39">
        <v>0</v>
      </c>
      <c r="T9" s="39">
        <v>0</v>
      </c>
      <c r="U9" s="39">
        <v>0</v>
      </c>
      <c r="V9" s="196">
        <f t="shared" si="0"/>
        <v>0.8797999999999998</v>
      </c>
      <c r="W9" s="59">
        <v>0.09</v>
      </c>
      <c r="X9" s="60" t="s">
        <v>161</v>
      </c>
      <c r="Y9" s="61">
        <f t="shared" ca="1" si="1"/>
        <v>7.1999999999999998E-3</v>
      </c>
      <c r="Z9" s="62">
        <v>2.7E-2</v>
      </c>
      <c r="AA9" s="60" t="s">
        <v>120</v>
      </c>
      <c r="AB9" s="61">
        <f t="shared" ca="1" si="2"/>
        <v>9.3600000000000003E-3</v>
      </c>
      <c r="AC9" s="63">
        <v>0.14399999999999999</v>
      </c>
      <c r="AD9" s="60" t="s">
        <v>121</v>
      </c>
      <c r="AE9" s="61">
        <f t="shared" ca="1" si="3"/>
        <v>2.0879999999999999E-2</v>
      </c>
      <c r="AF9" s="61">
        <v>0.1095</v>
      </c>
      <c r="AG9" s="66" t="s">
        <v>1698</v>
      </c>
      <c r="AH9" s="61">
        <f t="shared" ca="1" si="4"/>
        <v>2.964E-2</v>
      </c>
      <c r="AI9" s="61">
        <v>9.9500000000000005E-2</v>
      </c>
      <c r="AJ9" s="66" t="s">
        <v>1697</v>
      </c>
      <c r="AK9" s="61">
        <f t="shared" ca="1" si="5"/>
        <v>3.7600000000000001E-2</v>
      </c>
      <c r="AL9" s="61">
        <v>0.11940000000000001</v>
      </c>
      <c r="AM9" s="65" t="s">
        <v>1689</v>
      </c>
      <c r="AN9" s="61">
        <f t="shared" ca="1" si="6"/>
        <v>4.7151999999999999E-2</v>
      </c>
      <c r="AO9" s="73">
        <v>0</v>
      </c>
      <c r="AP9" s="73">
        <v>0</v>
      </c>
      <c r="AQ9" s="61">
        <v>0.11940000000000001</v>
      </c>
      <c r="AR9" s="61" t="s">
        <v>1880</v>
      </c>
      <c r="AS9" s="61">
        <f t="shared" ca="1" si="7"/>
        <v>5.6704000000000004E-2</v>
      </c>
      <c r="AT9" s="129">
        <v>0</v>
      </c>
      <c r="AU9" s="130">
        <v>0</v>
      </c>
      <c r="AV9" s="131">
        <v>9.5000000000000001E-2</v>
      </c>
      <c r="AW9" s="131" t="s">
        <v>2049</v>
      </c>
      <c r="AX9" s="131">
        <f t="shared" ca="1" si="8"/>
        <v>6.4304E-2</v>
      </c>
      <c r="AY9" s="73">
        <v>0</v>
      </c>
      <c r="AZ9" s="73">
        <v>0</v>
      </c>
      <c r="BA9" s="61">
        <v>7.5999999999999998E-2</v>
      </c>
      <c r="BB9" s="61" t="s">
        <v>2187</v>
      </c>
      <c r="BC9" s="2">
        <f t="shared" ca="1" si="9"/>
        <v>7.0384000000000002E-2</v>
      </c>
      <c r="BD9" s="35">
        <v>0</v>
      </c>
      <c r="BE9" s="35">
        <v>0</v>
      </c>
      <c r="BF9" s="2"/>
      <c r="BG9" s="2"/>
      <c r="BH9" s="2">
        <f t="shared" ca="1" si="10"/>
        <v>7.0384000000000002E-2</v>
      </c>
      <c r="BI9" s="35">
        <v>0</v>
      </c>
      <c r="BJ9" s="35">
        <v>0</v>
      </c>
      <c r="BK9" s="2"/>
      <c r="BL9" s="2"/>
      <c r="BM9" s="2">
        <f t="shared" ca="1" si="11"/>
        <v>7.0384000000000002E-2</v>
      </c>
      <c r="BN9" s="35">
        <v>0</v>
      </c>
      <c r="BO9" s="35">
        <v>0</v>
      </c>
      <c r="BP9" s="2"/>
      <c r="BQ9" s="2"/>
      <c r="BR9" s="2">
        <f t="shared" ca="1" si="12"/>
        <v>7.0384000000000002E-2</v>
      </c>
      <c r="BS9" s="24">
        <v>61020040010</v>
      </c>
      <c r="BT9" s="24" t="s">
        <v>123</v>
      </c>
      <c r="BU9" s="4">
        <f ca="1">IFERROR(__xludf.DUMMYFUNCTION("VLOOKUP($BA9,IMPORTRANGE(""https://docs.google.com/spreadsheets/d/1meVV27tYgU9DFZnW53viaG4X2auf2qjEBhLCtTwW5ns/edit?gid=428263930#gid=428263930"",""'CUADRO 1S Mensual'!Q3:S6500""),BC$1,0)"),201)</f>
        <v>201</v>
      </c>
      <c r="BV9" s="24" t="s">
        <v>124</v>
      </c>
      <c r="BW9" s="24">
        <v>1903016</v>
      </c>
      <c r="BX9" s="24" t="s">
        <v>125</v>
      </c>
      <c r="BY9" s="4">
        <f ca="1">IFERROR(__xludf.DUMMYFUNCTION("VLOOKUP($BD9,IMPORTRANGE(""https://docs.google.com/spreadsheets/d/1meVV27tYgU9DFZnW53viaG4X2auf2qjEBhLCtTwW5ns/edit?gid=428263930#gid=428263930"",""'CUADRO 1S Mensual'!T3:Y6500""),BG$1,0)"),201)</f>
        <v>201</v>
      </c>
      <c r="BZ9" s="4">
        <f ca="1">IFERROR(__xludf.DUMMYFUNCTION("VLOOKUP($BD9,IMPORTRANGE(""https://docs.google.com/spreadsheets/d/1meVV27tYgU9DFZnW53viaG4X2auf2qjEBhLCtTwW5ns/edit?gid=428263930#gid=428263930"",""'CUADRO 1S Mensual'!T3:Y6500""),BH$1,0)"),0.5)</f>
        <v>0.5</v>
      </c>
      <c r="CA9" s="5" t="s">
        <v>126</v>
      </c>
      <c r="CB9" s="26">
        <f t="shared" si="13"/>
        <v>163</v>
      </c>
      <c r="CC9" s="73">
        <v>0</v>
      </c>
      <c r="CD9" s="64" t="s">
        <v>127</v>
      </c>
      <c r="CE9" s="61">
        <f t="shared" ca="1" si="14"/>
        <v>3.7900000000000003E-2</v>
      </c>
      <c r="CF9" s="75">
        <v>6</v>
      </c>
      <c r="CG9" s="64" t="s">
        <v>128</v>
      </c>
      <c r="CH9" s="61">
        <f t="shared" ca="1" si="15"/>
        <v>6.4840000000000009E-2</v>
      </c>
      <c r="CI9" s="64">
        <v>29</v>
      </c>
      <c r="CJ9" s="64" t="s">
        <v>129</v>
      </c>
      <c r="CK9" s="61">
        <f t="shared" ca="1" si="16"/>
        <v>0.10279000000000001</v>
      </c>
      <c r="CL9" s="64">
        <v>15</v>
      </c>
      <c r="CM9" s="64" t="s">
        <v>130</v>
      </c>
      <c r="CN9" s="61">
        <f t="shared" ca="1" si="17"/>
        <v>0.193464</v>
      </c>
      <c r="CO9" s="64">
        <v>20</v>
      </c>
      <c r="CP9" s="64" t="s">
        <v>131</v>
      </c>
      <c r="CQ9" s="61">
        <f t="shared" ca="1" si="18"/>
        <v>0.27574799999999999</v>
      </c>
      <c r="CR9" s="73">
        <v>24</v>
      </c>
      <c r="CS9" s="73" t="s">
        <v>1324</v>
      </c>
      <c r="CT9" s="131">
        <f t="shared" ca="1" si="19"/>
        <v>0.361622</v>
      </c>
      <c r="CU9" s="73">
        <v>24</v>
      </c>
      <c r="CV9" s="73" t="s">
        <v>1887</v>
      </c>
      <c r="CW9" s="61">
        <f t="shared" ca="1" si="20"/>
        <v>0.44512599999999997</v>
      </c>
      <c r="CX9" s="129">
        <v>25</v>
      </c>
      <c r="CY9" s="129" t="s">
        <v>2057</v>
      </c>
      <c r="CZ9" s="131">
        <f t="shared" ca="1" si="21"/>
        <v>0.52880699999999992</v>
      </c>
      <c r="DA9" s="73">
        <v>20</v>
      </c>
      <c r="DB9" s="61" t="s">
        <v>2220</v>
      </c>
      <c r="DC9" s="2">
        <f t="shared" ca="1" si="22"/>
        <v>0.60868800000000012</v>
      </c>
      <c r="DD9" s="2"/>
      <c r="DE9" s="2"/>
      <c r="DF9" s="2">
        <f t="shared" ca="1" si="23"/>
        <v>0.60868800000000012</v>
      </c>
      <c r="DG9" s="2"/>
      <c r="DH9" s="2"/>
      <c r="DI9" s="2">
        <f t="shared" ca="1" si="24"/>
        <v>0.60868800000000012</v>
      </c>
      <c r="DJ9" s="2"/>
      <c r="DK9" s="2"/>
      <c r="DL9" s="2">
        <f t="shared" ca="1" si="25"/>
        <v>0.60868800000000012</v>
      </c>
      <c r="DM9" s="2">
        <f t="shared" ca="1" si="26"/>
        <v>2.1738857142857147E-2</v>
      </c>
      <c r="DN9" s="2">
        <f t="shared" ca="1" si="27"/>
        <v>0.45434400000000019</v>
      </c>
      <c r="DO9" s="1">
        <f ca="1">IFERROR(__xludf.DUMMYFUNCTION("VLOOKUP($L9,IMPORTRANGE(""https://docs.google.com/spreadsheets/d/1meVV27tYgU9DFZnW53viaG4X2auf2qjEBhLCtTwW5ns/edit?gid=428263930#gid=428263930"",""'CUADRO 1S Mensual'!L3:AH6500""),CW$1,0)"),99)</f>
        <v>99</v>
      </c>
      <c r="DP9" s="27">
        <f>VLOOKUP(L9,[1]DEFINITIVO!$P$2:$AQ$390,12,0)</f>
        <v>256882500</v>
      </c>
      <c r="DQ9" s="27">
        <f>VLOOKUP(L9,[1]DEFINITIVO!$P$2:$AQ$390,13,0)</f>
        <v>256882500</v>
      </c>
      <c r="DR9" s="27">
        <f>VLOOKUP(L9,[1]DEFINITIVO!$P$2:$AQ$390,14,0)</f>
        <v>256882500</v>
      </c>
      <c r="DS9" s="27">
        <f>VLOOKUP(L9,[1]DEFINITIVO!$P$2:$AQ$390,15,0)</f>
        <v>247736250</v>
      </c>
      <c r="DT9" s="27">
        <f>VLOOKUP(L9,[1]DEFINITIVO!$P$2:$AQ$390,16,0)</f>
        <v>247736250</v>
      </c>
      <c r="DU9" s="28">
        <v>45674</v>
      </c>
      <c r="DV9" s="28">
        <v>46022</v>
      </c>
      <c r="DW9" s="24" t="s">
        <v>132</v>
      </c>
      <c r="DX9" s="24" t="s">
        <v>133</v>
      </c>
      <c r="DY9" s="2">
        <f t="shared" si="28"/>
        <v>0.71991323033028631</v>
      </c>
      <c r="DZ9" s="2">
        <f t="shared" si="29"/>
        <v>0.99538441819770218</v>
      </c>
      <c r="EA9" s="29" t="s">
        <v>1286</v>
      </c>
    </row>
    <row r="10" spans="1:132" ht="37.5" hidden="1" customHeight="1">
      <c r="A10" s="24">
        <v>4145</v>
      </c>
      <c r="B10" s="24">
        <v>61</v>
      </c>
      <c r="C10" s="24" t="s">
        <v>111</v>
      </c>
      <c r="D10" s="24">
        <v>6102</v>
      </c>
      <c r="E10" s="24" t="s">
        <v>112</v>
      </c>
      <c r="F10" s="24">
        <v>6102004</v>
      </c>
      <c r="G10" s="24" t="s">
        <v>113</v>
      </c>
      <c r="H10" s="25">
        <v>2024760010087</v>
      </c>
      <c r="I10" s="24" t="s">
        <v>114</v>
      </c>
      <c r="J10" s="24" t="s">
        <v>115</v>
      </c>
      <c r="K10" s="24" t="s">
        <v>116</v>
      </c>
      <c r="L10" s="24" t="s">
        <v>162</v>
      </c>
      <c r="M10" s="24" t="s">
        <v>163</v>
      </c>
      <c r="N10" s="24">
        <v>0</v>
      </c>
      <c r="O10" s="100">
        <f ca="1">IFERROR(__xludf.DUMMYFUNCTION("VLOOKUP($M4,IMPORTRANGE(""https://docs.google.com/spreadsheets/d/1meVV27tYgU9DFZnW53viaG4X2auf2qjEBhLCtTwW5ns/edit?gid=428263930#gid=428263930"",""'CUADRO 1S Mensual'!L3:O6500""),P$1,0)"),0.08)</f>
        <v>0.08</v>
      </c>
      <c r="P10" s="38" t="s">
        <v>1586</v>
      </c>
      <c r="Q10" s="44">
        <v>0</v>
      </c>
      <c r="R10" s="39">
        <v>0</v>
      </c>
      <c r="S10" s="39">
        <v>0</v>
      </c>
      <c r="T10" s="39">
        <v>0</v>
      </c>
      <c r="U10" s="39">
        <v>0</v>
      </c>
      <c r="V10" s="2">
        <f t="shared" si="0"/>
        <v>0.64680000000000004</v>
      </c>
      <c r="W10" s="59">
        <v>7.0000000000000007E-2</v>
      </c>
      <c r="X10" s="60" t="s">
        <v>161</v>
      </c>
      <c r="Y10" s="61">
        <f t="shared" ca="1" si="1"/>
        <v>5.6000000000000008E-3</v>
      </c>
      <c r="Z10" s="62">
        <v>6.2E-2</v>
      </c>
      <c r="AA10" s="60" t="s">
        <v>136</v>
      </c>
      <c r="AB10" s="61">
        <f t="shared" ca="1" si="2"/>
        <v>1.056E-2</v>
      </c>
      <c r="AC10" s="63">
        <v>6.6000000000000003E-2</v>
      </c>
      <c r="AD10" s="60" t="s">
        <v>137</v>
      </c>
      <c r="AE10" s="61">
        <f t="shared" ca="1" si="3"/>
        <v>1.584E-2</v>
      </c>
      <c r="AF10" s="61">
        <v>6.6000000000000003E-2</v>
      </c>
      <c r="AG10" s="66" t="s">
        <v>1699</v>
      </c>
      <c r="AH10" s="61">
        <f t="shared" ca="1" si="4"/>
        <v>2.112E-2</v>
      </c>
      <c r="AI10" s="61">
        <v>6.6000000000000003E-2</v>
      </c>
      <c r="AJ10" s="66" t="s">
        <v>1700</v>
      </c>
      <c r="AK10" s="61">
        <f t="shared" ca="1" si="5"/>
        <v>2.64E-2</v>
      </c>
      <c r="AL10" s="61">
        <v>6.6000000000000003E-2</v>
      </c>
      <c r="AM10" s="65" t="s">
        <v>1690</v>
      </c>
      <c r="AN10" s="61">
        <f t="shared" ca="1" si="6"/>
        <v>3.168E-2</v>
      </c>
      <c r="AO10" s="73">
        <v>0</v>
      </c>
      <c r="AP10" s="73">
        <v>0</v>
      </c>
      <c r="AQ10" s="61">
        <v>6.6000000000000003E-2</v>
      </c>
      <c r="AR10" s="61" t="s">
        <v>1879</v>
      </c>
      <c r="AS10" s="61">
        <f t="shared" ca="1" si="7"/>
        <v>3.696E-2</v>
      </c>
      <c r="AT10" s="129">
        <v>0</v>
      </c>
      <c r="AU10" s="130">
        <v>0</v>
      </c>
      <c r="AV10" s="131">
        <v>9.2399999999999996E-2</v>
      </c>
      <c r="AW10" s="150" t="s">
        <v>2050</v>
      </c>
      <c r="AX10" s="131">
        <f t="shared" ca="1" si="8"/>
        <v>4.4352000000000003E-2</v>
      </c>
      <c r="AY10" s="73">
        <v>0</v>
      </c>
      <c r="AZ10" s="73">
        <v>0</v>
      </c>
      <c r="BA10" s="61">
        <v>9.2399999999999996E-2</v>
      </c>
      <c r="BB10" s="61" t="s">
        <v>2188</v>
      </c>
      <c r="BC10" s="2">
        <f t="shared" ca="1" si="9"/>
        <v>5.1744000000000005E-2</v>
      </c>
      <c r="BD10" s="35">
        <v>0</v>
      </c>
      <c r="BE10" s="35">
        <v>0</v>
      </c>
      <c r="BF10" s="2"/>
      <c r="BG10" s="2"/>
      <c r="BH10" s="2">
        <f t="shared" ca="1" si="10"/>
        <v>5.1744000000000005E-2</v>
      </c>
      <c r="BI10" s="35">
        <v>0</v>
      </c>
      <c r="BJ10" s="35">
        <v>0</v>
      </c>
      <c r="BK10" s="2"/>
      <c r="BL10" s="2"/>
      <c r="BM10" s="2">
        <f t="shared" ca="1" si="11"/>
        <v>5.1744000000000005E-2</v>
      </c>
      <c r="BN10" s="35">
        <v>0</v>
      </c>
      <c r="BO10" s="35">
        <v>0</v>
      </c>
      <c r="BP10" s="2"/>
      <c r="BQ10" s="2"/>
      <c r="BR10" s="2">
        <f t="shared" ca="1" si="12"/>
        <v>5.1744000000000005E-2</v>
      </c>
      <c r="BS10" s="24">
        <v>61020040010</v>
      </c>
      <c r="BT10" s="24" t="s">
        <v>123</v>
      </c>
      <c r="BU10" s="4">
        <f ca="1">IFERROR(__xludf.DUMMYFUNCTION("VLOOKUP($BA10,IMPORTRANGE(""https://docs.google.com/spreadsheets/d/1meVV27tYgU9DFZnW53viaG4X2auf2qjEBhLCtTwW5ns/edit?gid=428263930#gid=428263930"",""'CUADRO 1S Mensual'!Q3:S6500""),BC$1,0)"),201)</f>
        <v>201</v>
      </c>
      <c r="BV10" s="24" t="s">
        <v>124</v>
      </c>
      <c r="BW10" s="24">
        <v>1903016</v>
      </c>
      <c r="BX10" s="24" t="s">
        <v>125</v>
      </c>
      <c r="BY10" s="4">
        <f ca="1">IFERROR(__xludf.DUMMYFUNCTION("VLOOKUP($BD10,IMPORTRANGE(""https://docs.google.com/spreadsheets/d/1meVV27tYgU9DFZnW53viaG4X2auf2qjEBhLCtTwW5ns/edit?gid=428263930#gid=428263930"",""'CUADRO 1S Mensual'!T3:Y6500""),BG$1,0)"),201)</f>
        <v>201</v>
      </c>
      <c r="BZ10" s="4">
        <f ca="1">IFERROR(__xludf.DUMMYFUNCTION("VLOOKUP($BD10,IMPORTRANGE(""https://docs.google.com/spreadsheets/d/1meVV27tYgU9DFZnW53viaG4X2auf2qjEBhLCtTwW5ns/edit?gid=428263930#gid=428263930"",""'CUADRO 1S Mensual'!T3:Y6500""),BH$1,0)"),0.5)</f>
        <v>0.5</v>
      </c>
      <c r="CA10" s="5" t="s">
        <v>126</v>
      </c>
      <c r="CB10" s="26">
        <f t="shared" si="13"/>
        <v>163</v>
      </c>
      <c r="CC10" s="73">
        <v>0</v>
      </c>
      <c r="CD10" s="64" t="s">
        <v>127</v>
      </c>
      <c r="CE10" s="61">
        <f t="shared" ca="1" si="14"/>
        <v>3.7900000000000003E-2</v>
      </c>
      <c r="CF10" s="75">
        <v>6</v>
      </c>
      <c r="CG10" s="64" t="s">
        <v>128</v>
      </c>
      <c r="CH10" s="61">
        <f t="shared" ca="1" si="15"/>
        <v>6.4840000000000009E-2</v>
      </c>
      <c r="CI10" s="64">
        <v>29</v>
      </c>
      <c r="CJ10" s="64" t="s">
        <v>129</v>
      </c>
      <c r="CK10" s="61">
        <f t="shared" ca="1" si="16"/>
        <v>0.10279000000000001</v>
      </c>
      <c r="CL10" s="64">
        <v>15</v>
      </c>
      <c r="CM10" s="64" t="s">
        <v>130</v>
      </c>
      <c r="CN10" s="61">
        <f t="shared" ca="1" si="17"/>
        <v>0.193464</v>
      </c>
      <c r="CO10" s="64">
        <v>20</v>
      </c>
      <c r="CP10" s="64" t="s">
        <v>131</v>
      </c>
      <c r="CQ10" s="61">
        <f t="shared" ca="1" si="18"/>
        <v>0.27574799999999999</v>
      </c>
      <c r="CR10" s="73">
        <v>24</v>
      </c>
      <c r="CS10" s="73" t="s">
        <v>1324</v>
      </c>
      <c r="CT10" s="131">
        <f t="shared" ca="1" si="19"/>
        <v>0.361622</v>
      </c>
      <c r="CU10" s="73">
        <v>24</v>
      </c>
      <c r="CV10" s="73" t="s">
        <v>1887</v>
      </c>
      <c r="CW10" s="61">
        <f t="shared" ca="1" si="20"/>
        <v>0.44512599999999997</v>
      </c>
      <c r="CX10" s="129">
        <v>25</v>
      </c>
      <c r="CY10" s="129" t="s">
        <v>2057</v>
      </c>
      <c r="CZ10" s="131">
        <f t="shared" ca="1" si="21"/>
        <v>0.52880699999999992</v>
      </c>
      <c r="DA10" s="73">
        <v>20</v>
      </c>
      <c r="DB10" s="61" t="s">
        <v>2220</v>
      </c>
      <c r="DC10" s="2">
        <f t="shared" ca="1" si="22"/>
        <v>0.60868800000000012</v>
      </c>
      <c r="DD10" s="2"/>
      <c r="DE10" s="2"/>
      <c r="DF10" s="2">
        <f t="shared" ca="1" si="23"/>
        <v>0.60868800000000012</v>
      </c>
      <c r="DG10" s="2"/>
      <c r="DH10" s="2"/>
      <c r="DI10" s="2">
        <f t="shared" ca="1" si="24"/>
        <v>0.60868800000000012</v>
      </c>
      <c r="DJ10" s="2"/>
      <c r="DK10" s="2"/>
      <c r="DL10" s="2">
        <f t="shared" ca="1" si="25"/>
        <v>0.60868800000000012</v>
      </c>
      <c r="DM10" s="2">
        <f t="shared" ca="1" si="26"/>
        <v>2.1738857142857147E-2</v>
      </c>
      <c r="DN10" s="2">
        <f t="shared" ca="1" si="27"/>
        <v>0.45434400000000019</v>
      </c>
      <c r="DO10" s="1">
        <f ca="1">IFERROR(__xludf.DUMMYFUNCTION("VLOOKUP($L10,IMPORTRANGE(""https://docs.google.com/spreadsheets/d/1meVV27tYgU9DFZnW53viaG4X2auf2qjEBhLCtTwW5ns/edit?gid=428263930#gid=428263930"",""'CUADRO 1S Mensual'!L3:AH6500""),CW$1,0)"),99)</f>
        <v>99</v>
      </c>
      <c r="DP10" s="27">
        <f>VLOOKUP(L10,[1]DEFINITIVO!$P$2:$AQ$390,12,0)</f>
        <v>256305000</v>
      </c>
      <c r="DQ10" s="27">
        <f>VLOOKUP(L10,[1]DEFINITIVO!$P$2:$AQ$390,13,0)</f>
        <v>256305000</v>
      </c>
      <c r="DR10" s="27">
        <f>VLOOKUP(L10,[1]DEFINITIVO!$P$2:$AQ$390,14,0)</f>
        <v>253861500</v>
      </c>
      <c r="DS10" s="27">
        <f>VLOOKUP(L10,[1]DEFINITIVO!$P$2:$AQ$390,15,0)</f>
        <v>241926500</v>
      </c>
      <c r="DT10" s="27">
        <f>VLOOKUP(L10,[1]DEFINITIVO!$P$2:$AQ$390,16,0)</f>
        <v>241926500</v>
      </c>
      <c r="DU10" s="28">
        <v>45674</v>
      </c>
      <c r="DV10" s="28">
        <v>46022</v>
      </c>
      <c r="DW10" s="24" t="s">
        <v>132</v>
      </c>
      <c r="DX10" s="24" t="s">
        <v>133</v>
      </c>
      <c r="DY10" s="2">
        <f t="shared" si="28"/>
        <v>0.71991323033028631</v>
      </c>
      <c r="DZ10" s="2">
        <f t="shared" si="29"/>
        <v>0.99538441819770218</v>
      </c>
      <c r="EA10" s="29" t="s">
        <v>1286</v>
      </c>
    </row>
    <row r="11" spans="1:132" ht="48" hidden="1" customHeight="1">
      <c r="A11" s="24">
        <v>4145</v>
      </c>
      <c r="B11" s="24">
        <v>61</v>
      </c>
      <c r="C11" s="24" t="s">
        <v>111</v>
      </c>
      <c r="D11" s="24">
        <v>6102</v>
      </c>
      <c r="E11" s="24" t="s">
        <v>112</v>
      </c>
      <c r="F11" s="24">
        <v>6102004</v>
      </c>
      <c r="G11" s="24" t="s">
        <v>113</v>
      </c>
      <c r="H11" s="25">
        <v>2024760010087</v>
      </c>
      <c r="I11" s="24" t="s">
        <v>114</v>
      </c>
      <c r="J11" s="24" t="s">
        <v>115</v>
      </c>
      <c r="K11" s="24" t="s">
        <v>116</v>
      </c>
      <c r="L11" s="24" t="s">
        <v>164</v>
      </c>
      <c r="M11" s="24" t="s">
        <v>165</v>
      </c>
      <c r="N11" s="24">
        <v>0</v>
      </c>
      <c r="O11" s="100">
        <f ca="1">IFERROR(__xludf.DUMMYFUNCTION("VLOOKUP($M9,IMPORTRANGE(""https://docs.google.com/spreadsheets/d/1meVV27tYgU9DFZnW53viaG4X2auf2qjEBhLCtTwW5ns/edit?gid=428263930#gid=428263930"",""'CUADRO 1S Mensual'!L3:O6500""),P$1,0)"),0.03)</f>
        <v>0.03</v>
      </c>
      <c r="P11" s="38" t="s">
        <v>1587</v>
      </c>
      <c r="Q11" s="44">
        <v>0</v>
      </c>
      <c r="R11" s="39">
        <v>0</v>
      </c>
      <c r="S11" s="40">
        <v>0</v>
      </c>
      <c r="T11" s="39">
        <v>0</v>
      </c>
      <c r="U11" s="39">
        <v>0</v>
      </c>
      <c r="V11" s="2">
        <f t="shared" si="0"/>
        <v>0.76440000000000008</v>
      </c>
      <c r="W11" s="59">
        <v>0.14000000000000001</v>
      </c>
      <c r="X11" s="60" t="s">
        <v>166</v>
      </c>
      <c r="Y11" s="61">
        <f t="shared" ca="1" si="1"/>
        <v>4.2000000000000006E-3</v>
      </c>
      <c r="Z11" s="62">
        <v>7.8E-2</v>
      </c>
      <c r="AA11" s="60" t="s">
        <v>141</v>
      </c>
      <c r="AB11" s="61">
        <f t="shared" ca="1" si="2"/>
        <v>6.5400000000000007E-3</v>
      </c>
      <c r="AC11" s="63">
        <v>7.8E-2</v>
      </c>
      <c r="AD11" s="60" t="s">
        <v>142</v>
      </c>
      <c r="AE11" s="61">
        <f t="shared" ca="1" si="3"/>
        <v>8.8800000000000007E-3</v>
      </c>
      <c r="AF11" s="61">
        <v>7.8E-2</v>
      </c>
      <c r="AG11" s="64" t="s">
        <v>1477</v>
      </c>
      <c r="AH11" s="61">
        <f t="shared" ca="1" si="4"/>
        <v>1.1220000000000001E-2</v>
      </c>
      <c r="AI11" s="61">
        <v>7.8E-2</v>
      </c>
      <c r="AJ11" s="64" t="s">
        <v>143</v>
      </c>
      <c r="AK11" s="61">
        <f t="shared" ca="1" si="5"/>
        <v>1.3560000000000001E-2</v>
      </c>
      <c r="AL11" s="61">
        <v>7.8E-2</v>
      </c>
      <c r="AM11" s="61" t="s">
        <v>1320</v>
      </c>
      <c r="AN11" s="61">
        <f t="shared" ca="1" si="6"/>
        <v>1.5900000000000001E-2</v>
      </c>
      <c r="AO11" s="73">
        <v>0</v>
      </c>
      <c r="AP11" s="73">
        <v>0</v>
      </c>
      <c r="AQ11" s="61">
        <v>7.8E-2</v>
      </c>
      <c r="AR11" s="61" t="s">
        <v>1881</v>
      </c>
      <c r="AS11" s="61">
        <f t="shared" ca="1" si="7"/>
        <v>1.8239999999999999E-2</v>
      </c>
      <c r="AT11" s="129">
        <v>0</v>
      </c>
      <c r="AU11" s="130">
        <v>0</v>
      </c>
      <c r="AV11" s="131">
        <v>7.8200000000000006E-2</v>
      </c>
      <c r="AW11" s="131" t="s">
        <v>2051</v>
      </c>
      <c r="AX11" s="131">
        <f t="shared" ca="1" si="8"/>
        <v>2.0586E-2</v>
      </c>
      <c r="AY11" s="73">
        <v>0</v>
      </c>
      <c r="AZ11" s="73">
        <v>0</v>
      </c>
      <c r="BA11" s="61">
        <v>7.8200000000000006E-2</v>
      </c>
      <c r="BB11" s="61" t="s">
        <v>2189</v>
      </c>
      <c r="BC11" s="2">
        <f t="shared" ca="1" si="9"/>
        <v>2.2932000000000001E-2</v>
      </c>
      <c r="BD11" s="35">
        <v>0</v>
      </c>
      <c r="BE11" s="35">
        <v>0</v>
      </c>
      <c r="BF11" s="2"/>
      <c r="BG11" s="2"/>
      <c r="BH11" s="2">
        <f t="shared" ca="1" si="10"/>
        <v>2.2932000000000001E-2</v>
      </c>
      <c r="BI11" s="35">
        <v>0</v>
      </c>
      <c r="BJ11" s="35">
        <v>0</v>
      </c>
      <c r="BK11" s="2"/>
      <c r="BL11" s="2"/>
      <c r="BM11" s="2">
        <f t="shared" ca="1" si="11"/>
        <v>2.2932000000000001E-2</v>
      </c>
      <c r="BN11" s="35">
        <v>0</v>
      </c>
      <c r="BO11" s="35">
        <v>0</v>
      </c>
      <c r="BP11" s="2"/>
      <c r="BQ11" s="2"/>
      <c r="BR11" s="2">
        <f t="shared" ca="1" si="12"/>
        <v>2.2932000000000001E-2</v>
      </c>
      <c r="BS11" s="24">
        <v>61020040010</v>
      </c>
      <c r="BT11" s="24" t="s">
        <v>123</v>
      </c>
      <c r="BU11" s="4">
        <f ca="1">IFERROR(__xludf.DUMMYFUNCTION("VLOOKUP($BA11,IMPORTRANGE(""https://docs.google.com/spreadsheets/d/1meVV27tYgU9DFZnW53viaG4X2auf2qjEBhLCtTwW5ns/edit?gid=428263930#gid=428263930"",""'CUADRO 1S Mensual'!Q3:S6500""),BC$1,0)"),201)</f>
        <v>201</v>
      </c>
      <c r="BV11" s="24" t="s">
        <v>124</v>
      </c>
      <c r="BW11" s="24">
        <v>1903016</v>
      </c>
      <c r="BX11" s="24" t="s">
        <v>125</v>
      </c>
      <c r="BY11" s="4">
        <f ca="1">IFERROR(__xludf.DUMMYFUNCTION("VLOOKUP($BD11,IMPORTRANGE(""https://docs.google.com/spreadsheets/d/1meVV27tYgU9DFZnW53viaG4X2auf2qjEBhLCtTwW5ns/edit?gid=428263930#gid=428263930"",""'CUADRO 1S Mensual'!T3:Y6500""),BG$1,0)"),201)</f>
        <v>201</v>
      </c>
      <c r="BZ11" s="4">
        <f ca="1">IFERROR(__xludf.DUMMYFUNCTION("VLOOKUP($BD11,IMPORTRANGE(""https://docs.google.com/spreadsheets/d/1meVV27tYgU9DFZnW53viaG4X2auf2qjEBhLCtTwW5ns/edit?gid=428263930#gid=428263930"",""'CUADRO 1S Mensual'!T3:Y6500""),BH$1,0)"),0.5)</f>
        <v>0.5</v>
      </c>
      <c r="CA11" s="5" t="s">
        <v>126</v>
      </c>
      <c r="CB11" s="26">
        <f t="shared" si="13"/>
        <v>163</v>
      </c>
      <c r="CC11" s="73">
        <v>0</v>
      </c>
      <c r="CD11" s="64" t="s">
        <v>127</v>
      </c>
      <c r="CE11" s="61">
        <f t="shared" ca="1" si="14"/>
        <v>3.7900000000000003E-2</v>
      </c>
      <c r="CF11" s="75">
        <v>6</v>
      </c>
      <c r="CG11" s="64" t="s">
        <v>128</v>
      </c>
      <c r="CH11" s="61">
        <f t="shared" ca="1" si="15"/>
        <v>6.4840000000000009E-2</v>
      </c>
      <c r="CI11" s="64">
        <v>29</v>
      </c>
      <c r="CJ11" s="64" t="s">
        <v>129</v>
      </c>
      <c r="CK11" s="61">
        <f t="shared" ca="1" si="16"/>
        <v>0.10279000000000001</v>
      </c>
      <c r="CL11" s="64">
        <v>15</v>
      </c>
      <c r="CM11" s="64" t="s">
        <v>130</v>
      </c>
      <c r="CN11" s="61">
        <f t="shared" ca="1" si="17"/>
        <v>0.193464</v>
      </c>
      <c r="CO11" s="64">
        <v>20</v>
      </c>
      <c r="CP11" s="64" t="s">
        <v>131</v>
      </c>
      <c r="CQ11" s="61">
        <f t="shared" ca="1" si="18"/>
        <v>0.27574799999999999</v>
      </c>
      <c r="CR11" s="73">
        <v>24</v>
      </c>
      <c r="CS11" s="73" t="s">
        <v>1324</v>
      </c>
      <c r="CT11" s="131">
        <f t="shared" ca="1" si="19"/>
        <v>0.361622</v>
      </c>
      <c r="CU11" s="73">
        <v>24</v>
      </c>
      <c r="CV11" s="73" t="s">
        <v>1887</v>
      </c>
      <c r="CW11" s="61">
        <f t="shared" ca="1" si="20"/>
        <v>0.44512599999999997</v>
      </c>
      <c r="CX11" s="129">
        <v>25</v>
      </c>
      <c r="CY11" s="129" t="s">
        <v>2057</v>
      </c>
      <c r="CZ11" s="131">
        <f t="shared" ca="1" si="21"/>
        <v>0.52880699999999992</v>
      </c>
      <c r="DA11" s="73">
        <v>20</v>
      </c>
      <c r="DB11" s="61" t="s">
        <v>2220</v>
      </c>
      <c r="DC11" s="2">
        <f t="shared" ca="1" si="22"/>
        <v>0.60868800000000012</v>
      </c>
      <c r="DD11" s="2"/>
      <c r="DE11" s="2"/>
      <c r="DF11" s="2">
        <f t="shared" ca="1" si="23"/>
        <v>0.60868800000000012</v>
      </c>
      <c r="DG11" s="2"/>
      <c r="DH11" s="2"/>
      <c r="DI11" s="2">
        <f t="shared" ca="1" si="24"/>
        <v>0.60868800000000012</v>
      </c>
      <c r="DJ11" s="2"/>
      <c r="DK11" s="2"/>
      <c r="DL11" s="2">
        <f t="shared" ca="1" si="25"/>
        <v>0.60868800000000012</v>
      </c>
      <c r="DM11" s="2">
        <f t="shared" ca="1" si="26"/>
        <v>2.1738857142857147E-2</v>
      </c>
      <c r="DN11" s="2">
        <f t="shared" ca="1" si="27"/>
        <v>0.45434400000000019</v>
      </c>
      <c r="DO11" s="1">
        <f ca="1">IFERROR(__xludf.DUMMYFUNCTION("VLOOKUP($L11,IMPORTRANGE(""https://docs.google.com/spreadsheets/d/1meVV27tYgU9DFZnW53viaG4X2auf2qjEBhLCtTwW5ns/edit?gid=428263930#gid=428263930"",""'CUADRO 1S Mensual'!L3:AH6500""),CW$1,0)"),99)</f>
        <v>99</v>
      </c>
      <c r="DP11" s="27">
        <f>VLOOKUP(L11,[1]DEFINITIVO!$P$2:$AQ$390,12,0)</f>
        <v>105133875</v>
      </c>
      <c r="DQ11" s="27">
        <f>VLOOKUP(L11,[1]DEFINITIVO!$P$2:$AQ$390,13,0)</f>
        <v>105133875</v>
      </c>
      <c r="DR11" s="27">
        <f>VLOOKUP(L11,[1]DEFINITIVO!$P$2:$AQ$390,14,0)</f>
        <v>102718000</v>
      </c>
      <c r="DS11" s="27">
        <f>VLOOKUP(L11,[1]DEFINITIVO!$P$2:$AQ$390,15,0)</f>
        <v>85765000</v>
      </c>
      <c r="DT11" s="27">
        <f>VLOOKUP(L11,[1]DEFINITIVO!$P$2:$AQ$390,16,0)</f>
        <v>85765000</v>
      </c>
      <c r="DU11" s="28">
        <v>45674</v>
      </c>
      <c r="DV11" s="28">
        <v>46022</v>
      </c>
      <c r="DW11" s="24" t="s">
        <v>132</v>
      </c>
      <c r="DX11" s="24" t="s">
        <v>133</v>
      </c>
      <c r="DY11" s="2">
        <f t="shared" si="28"/>
        <v>0.71991323033028631</v>
      </c>
      <c r="DZ11" s="2">
        <f t="shared" si="29"/>
        <v>0.99538441819770218</v>
      </c>
      <c r="EA11" s="29" t="s">
        <v>1286</v>
      </c>
    </row>
    <row r="12" spans="1:132" ht="48" hidden="1" customHeight="1">
      <c r="A12" s="24">
        <v>4145</v>
      </c>
      <c r="B12" s="24">
        <v>61</v>
      </c>
      <c r="C12" s="24" t="s">
        <v>111</v>
      </c>
      <c r="D12" s="24">
        <v>6102</v>
      </c>
      <c r="E12" s="24" t="s">
        <v>112</v>
      </c>
      <c r="F12" s="24">
        <v>6102004</v>
      </c>
      <c r="G12" s="24" t="s">
        <v>113</v>
      </c>
      <c r="H12" s="25">
        <v>2024760010087</v>
      </c>
      <c r="I12" s="24" t="s">
        <v>114</v>
      </c>
      <c r="J12" s="24" t="s">
        <v>115</v>
      </c>
      <c r="K12" s="24" t="s">
        <v>116</v>
      </c>
      <c r="L12" s="24" t="s">
        <v>167</v>
      </c>
      <c r="M12" s="24" t="s">
        <v>168</v>
      </c>
      <c r="N12" s="24">
        <v>0</v>
      </c>
      <c r="O12" s="94">
        <f ca="1">IFERROR(__xludf.DUMMYFUNCTION("VLOOKUP($L12,IMPORTRANGE(""https://docs.google.com/spreadsheets/d/1meVV27tYgU9DFZnW53viaG4X2auf2qjEBhLCtTwW5ns/edit?gid=428263930#gid=428263930"",""'CUADRO 1S Mensual'!L3:O6500""),O$1,0)"),0.02)</f>
        <v>0.02</v>
      </c>
      <c r="P12" s="38" t="s">
        <v>1588</v>
      </c>
      <c r="Q12" s="44">
        <v>0</v>
      </c>
      <c r="R12" s="39">
        <v>0</v>
      </c>
      <c r="S12" s="39">
        <v>0</v>
      </c>
      <c r="T12" s="39">
        <v>0</v>
      </c>
      <c r="U12" s="39">
        <v>0</v>
      </c>
      <c r="V12" s="2">
        <f t="shared" si="0"/>
        <v>0.57040000000000002</v>
      </c>
      <c r="W12" s="59">
        <v>0</v>
      </c>
      <c r="X12" s="60"/>
      <c r="Y12" s="61">
        <f t="shared" ca="1" si="1"/>
        <v>0</v>
      </c>
      <c r="Z12" s="62">
        <v>7.0999999999999994E-2</v>
      </c>
      <c r="AA12" s="60" t="s">
        <v>151</v>
      </c>
      <c r="AB12" s="61">
        <f t="shared" ca="1" si="2"/>
        <v>1.4199999999999998E-3</v>
      </c>
      <c r="AC12" s="63">
        <v>7.0999999999999994E-2</v>
      </c>
      <c r="AD12" s="60" t="s">
        <v>152</v>
      </c>
      <c r="AE12" s="61">
        <f t="shared" ca="1" si="3"/>
        <v>2.8399999999999996E-3</v>
      </c>
      <c r="AF12" s="61">
        <v>7.1400000000000005E-2</v>
      </c>
      <c r="AG12" s="64" t="s">
        <v>153</v>
      </c>
      <c r="AH12" s="61">
        <f t="shared" ca="1" si="4"/>
        <v>4.2680000000000001E-3</v>
      </c>
      <c r="AI12" s="61">
        <v>7.1400000000000005E-2</v>
      </c>
      <c r="AJ12" s="64" t="s">
        <v>154</v>
      </c>
      <c r="AK12" s="61">
        <f t="shared" ca="1" si="5"/>
        <v>5.6960000000000005E-3</v>
      </c>
      <c r="AL12" s="61">
        <v>7.1400000000000005E-2</v>
      </c>
      <c r="AM12" s="61" t="s">
        <v>1322</v>
      </c>
      <c r="AN12" s="61">
        <f t="shared" ca="1" si="6"/>
        <v>7.124000000000001E-3</v>
      </c>
      <c r="AO12" s="73">
        <v>0</v>
      </c>
      <c r="AP12" s="73">
        <v>0</v>
      </c>
      <c r="AQ12" s="61">
        <v>7.1400000000000005E-2</v>
      </c>
      <c r="AR12" s="61" t="s">
        <v>1882</v>
      </c>
      <c r="AS12" s="61">
        <f t="shared" ca="1" si="7"/>
        <v>8.5520000000000006E-3</v>
      </c>
      <c r="AT12" s="129">
        <v>0</v>
      </c>
      <c r="AU12" s="130">
        <v>0</v>
      </c>
      <c r="AV12" s="131">
        <v>7.1400000000000005E-2</v>
      </c>
      <c r="AW12" s="131" t="s">
        <v>2217</v>
      </c>
      <c r="AX12" s="131">
        <f t="shared" ca="1" si="8"/>
        <v>9.980000000000001E-3</v>
      </c>
      <c r="AY12" s="73">
        <v>0</v>
      </c>
      <c r="AZ12" s="73">
        <v>0</v>
      </c>
      <c r="BA12" s="61">
        <v>7.1400000000000005E-2</v>
      </c>
      <c r="BB12" s="211" t="s">
        <v>2219</v>
      </c>
      <c r="BC12" s="2">
        <f t="shared" ca="1" si="9"/>
        <v>1.1408000000000001E-2</v>
      </c>
      <c r="BD12" s="35">
        <v>0</v>
      </c>
      <c r="BE12" s="35">
        <v>0</v>
      </c>
      <c r="BF12" s="2"/>
      <c r="BG12" s="2"/>
      <c r="BH12" s="2">
        <f t="shared" ca="1" si="10"/>
        <v>1.1408000000000001E-2</v>
      </c>
      <c r="BI12" s="35">
        <v>0</v>
      </c>
      <c r="BJ12" s="35">
        <v>0</v>
      </c>
      <c r="BK12" s="2"/>
      <c r="BL12" s="2"/>
      <c r="BM12" s="2">
        <f t="shared" ca="1" si="11"/>
        <v>1.1408000000000001E-2</v>
      </c>
      <c r="BN12" s="35">
        <v>0</v>
      </c>
      <c r="BO12" s="35">
        <v>0</v>
      </c>
      <c r="BP12" s="2"/>
      <c r="BQ12" s="2"/>
      <c r="BR12" s="2">
        <f t="shared" ca="1" si="12"/>
        <v>1.1408000000000001E-2</v>
      </c>
      <c r="BS12" s="24">
        <v>61020040010</v>
      </c>
      <c r="BT12" s="24" t="s">
        <v>123</v>
      </c>
      <c r="BU12" s="4">
        <f ca="1">IFERROR(__xludf.DUMMYFUNCTION("VLOOKUP($BA12,IMPORTRANGE(""https://docs.google.com/spreadsheets/d/1meVV27tYgU9DFZnW53viaG4X2auf2qjEBhLCtTwW5ns/edit?gid=428263930#gid=428263930"",""'CUADRO 1S Mensual'!Q3:S6500""),BC$1,0)"),201)</f>
        <v>201</v>
      </c>
      <c r="BV12" s="24" t="s">
        <v>124</v>
      </c>
      <c r="BW12" s="24">
        <v>1903016</v>
      </c>
      <c r="BX12" s="24" t="s">
        <v>125</v>
      </c>
      <c r="BY12" s="4">
        <f ca="1">IFERROR(__xludf.DUMMYFUNCTION("VLOOKUP($BD12,IMPORTRANGE(""https://docs.google.com/spreadsheets/d/1meVV27tYgU9DFZnW53viaG4X2auf2qjEBhLCtTwW5ns/edit?gid=428263930#gid=428263930"",""'CUADRO 1S Mensual'!T3:Y6500""),BG$1,0)"),201)</f>
        <v>201</v>
      </c>
      <c r="BZ12" s="4">
        <f ca="1">IFERROR(__xludf.DUMMYFUNCTION("VLOOKUP($BD12,IMPORTRANGE(""https://docs.google.com/spreadsheets/d/1meVV27tYgU9DFZnW53viaG4X2auf2qjEBhLCtTwW5ns/edit?gid=428263930#gid=428263930"",""'CUADRO 1S Mensual'!T3:Y6500""),BH$1,0)"),0.5)</f>
        <v>0.5</v>
      </c>
      <c r="CA12" s="5" t="s">
        <v>126</v>
      </c>
      <c r="CB12" s="26">
        <f t="shared" si="13"/>
        <v>163</v>
      </c>
      <c r="CC12" s="73">
        <v>0</v>
      </c>
      <c r="CD12" s="64" t="s">
        <v>127</v>
      </c>
      <c r="CE12" s="61">
        <f t="shared" ca="1" si="14"/>
        <v>3.7900000000000003E-2</v>
      </c>
      <c r="CF12" s="75">
        <v>6</v>
      </c>
      <c r="CG12" s="64" t="s">
        <v>128</v>
      </c>
      <c r="CH12" s="61">
        <f t="shared" ca="1" si="15"/>
        <v>6.4840000000000009E-2</v>
      </c>
      <c r="CI12" s="64">
        <v>29</v>
      </c>
      <c r="CJ12" s="64" t="s">
        <v>129</v>
      </c>
      <c r="CK12" s="61">
        <f t="shared" ca="1" si="16"/>
        <v>0.10279000000000001</v>
      </c>
      <c r="CL12" s="64">
        <v>15</v>
      </c>
      <c r="CM12" s="64" t="s">
        <v>130</v>
      </c>
      <c r="CN12" s="61">
        <f t="shared" ca="1" si="17"/>
        <v>0.193464</v>
      </c>
      <c r="CO12" s="64">
        <v>20</v>
      </c>
      <c r="CP12" s="64" t="s">
        <v>131</v>
      </c>
      <c r="CQ12" s="61">
        <f t="shared" ca="1" si="18"/>
        <v>0.27574799999999999</v>
      </c>
      <c r="CR12" s="73">
        <v>24</v>
      </c>
      <c r="CS12" s="73" t="s">
        <v>1324</v>
      </c>
      <c r="CT12" s="131">
        <f t="shared" ca="1" si="19"/>
        <v>0.361622</v>
      </c>
      <c r="CU12" s="73">
        <v>24</v>
      </c>
      <c r="CV12" s="73" t="s">
        <v>1887</v>
      </c>
      <c r="CW12" s="61">
        <f t="shared" ca="1" si="20"/>
        <v>0.44512599999999997</v>
      </c>
      <c r="CX12" s="129">
        <v>25</v>
      </c>
      <c r="CY12" s="129" t="s">
        <v>2057</v>
      </c>
      <c r="CZ12" s="131">
        <f t="shared" ca="1" si="21"/>
        <v>0.52880699999999992</v>
      </c>
      <c r="DA12" s="73">
        <v>20</v>
      </c>
      <c r="DB12" s="61" t="s">
        <v>2220</v>
      </c>
      <c r="DC12" s="2">
        <f t="shared" ca="1" si="22"/>
        <v>0.60868800000000012</v>
      </c>
      <c r="DD12" s="2"/>
      <c r="DE12" s="2"/>
      <c r="DF12" s="2">
        <f t="shared" ca="1" si="23"/>
        <v>0.60868800000000012</v>
      </c>
      <c r="DG12" s="2"/>
      <c r="DH12" s="2"/>
      <c r="DI12" s="2">
        <f t="shared" ca="1" si="24"/>
        <v>0.60868800000000012</v>
      </c>
      <c r="DJ12" s="2"/>
      <c r="DK12" s="2"/>
      <c r="DL12" s="2">
        <f t="shared" ca="1" si="25"/>
        <v>0.60868800000000012</v>
      </c>
      <c r="DM12" s="2">
        <f t="shared" ca="1" si="26"/>
        <v>2.1738857142857147E-2</v>
      </c>
      <c r="DN12" s="2">
        <f t="shared" ca="1" si="27"/>
        <v>0.45434400000000019</v>
      </c>
      <c r="DO12" s="1">
        <f ca="1">IFERROR(__xludf.DUMMYFUNCTION("VLOOKUP($L12,IMPORTRANGE(""https://docs.google.com/spreadsheets/d/1meVV27tYgU9DFZnW53viaG4X2auf2qjEBhLCtTwW5ns/edit?gid=428263930#gid=428263930"",""'CUADRO 1S Mensual'!L3:AH6500""),CW$1,0)"),99)</f>
        <v>99</v>
      </c>
      <c r="DP12" s="27">
        <f>VLOOKUP(L12,[1]DEFINITIVO!$P$2:$AQ$390,12,0)</f>
        <v>83984250</v>
      </c>
      <c r="DQ12" s="27">
        <f>VLOOKUP(L12,[1]DEFINITIVO!$P$2:$AQ$390,13,0)</f>
        <v>83984250</v>
      </c>
      <c r="DR12" s="27">
        <f>VLOOKUP(L12,[1]DEFINITIVO!$P$2:$AQ$390,14,0)</f>
        <v>83199000</v>
      </c>
      <c r="DS12" s="27">
        <f>VLOOKUP(L12,[1]DEFINITIVO!$P$2:$AQ$390,15,0)</f>
        <v>81813000</v>
      </c>
      <c r="DT12" s="27">
        <f>VLOOKUP(L12,[1]DEFINITIVO!$P$2:$AQ$390,16,0)</f>
        <v>81120000</v>
      </c>
      <c r="DU12" s="28">
        <v>45686</v>
      </c>
      <c r="DV12" s="28">
        <v>46022</v>
      </c>
      <c r="DW12" s="24" t="s">
        <v>132</v>
      </c>
      <c r="DX12" s="24" t="s">
        <v>133</v>
      </c>
      <c r="DY12" s="2">
        <f t="shared" si="28"/>
        <v>0.71991323033028631</v>
      </c>
      <c r="DZ12" s="2">
        <f t="shared" si="29"/>
        <v>0.99538441819770218</v>
      </c>
      <c r="EA12" s="29" t="s">
        <v>1286</v>
      </c>
    </row>
    <row r="13" spans="1:132" ht="48" hidden="1" customHeight="1">
      <c r="A13" s="24">
        <v>4145</v>
      </c>
      <c r="B13" s="24">
        <v>61</v>
      </c>
      <c r="C13" s="24" t="s">
        <v>111</v>
      </c>
      <c r="D13" s="24">
        <v>6102</v>
      </c>
      <c r="E13" s="24" t="s">
        <v>112</v>
      </c>
      <c r="F13" s="24">
        <v>6102004</v>
      </c>
      <c r="G13" s="24" t="s">
        <v>113</v>
      </c>
      <c r="H13" s="25">
        <v>2024760010087</v>
      </c>
      <c r="I13" s="24" t="s">
        <v>114</v>
      </c>
      <c r="J13" s="24" t="s">
        <v>115</v>
      </c>
      <c r="K13" s="24" t="s">
        <v>116</v>
      </c>
      <c r="L13" s="24" t="s">
        <v>169</v>
      </c>
      <c r="M13" s="24" t="s">
        <v>170</v>
      </c>
      <c r="N13" s="24">
        <v>0</v>
      </c>
      <c r="O13" s="94">
        <f ca="1">IFERROR(__xludf.DUMMYFUNCTION("VLOOKUP($L13,IMPORTRANGE(""https://docs.google.com/spreadsheets/d/1meVV27tYgU9DFZnW53viaG4X2auf2qjEBhLCtTwW5ns/edit?gid=428263930#gid=428263930"",""'CUADRO 1S Mensual'!L3:O6500""),O$1,0)"),0.01)</f>
        <v>0.01</v>
      </c>
      <c r="P13" s="38" t="s">
        <v>1588</v>
      </c>
      <c r="Q13" s="44">
        <v>0</v>
      </c>
      <c r="R13" s="39">
        <v>0</v>
      </c>
      <c r="S13" s="39">
        <v>0</v>
      </c>
      <c r="T13" s="39">
        <v>0</v>
      </c>
      <c r="U13" s="39">
        <v>0</v>
      </c>
      <c r="V13" s="196">
        <f t="shared" si="0"/>
        <v>0.91280000000000017</v>
      </c>
      <c r="W13" s="59">
        <v>0</v>
      </c>
      <c r="X13" s="60"/>
      <c r="Y13" s="61">
        <f t="shared" ca="1" si="1"/>
        <v>0</v>
      </c>
      <c r="Z13" s="62">
        <v>6.7000000000000004E-2</v>
      </c>
      <c r="AA13" s="60" t="s">
        <v>146</v>
      </c>
      <c r="AB13" s="61">
        <f t="shared" ca="1" si="2"/>
        <v>6.7000000000000002E-4</v>
      </c>
      <c r="AC13" s="63">
        <v>0.2</v>
      </c>
      <c r="AD13" s="60" t="s">
        <v>147</v>
      </c>
      <c r="AE13" s="61">
        <f t="shared" ca="1" si="3"/>
        <v>2.6700000000000001E-3</v>
      </c>
      <c r="AF13" s="61">
        <v>0.33300000000000002</v>
      </c>
      <c r="AG13" s="64" t="s">
        <v>1478</v>
      </c>
      <c r="AH13" s="61">
        <f t="shared" ca="1" si="4"/>
        <v>6.0000000000000001E-3</v>
      </c>
      <c r="AI13" s="61">
        <v>0.12</v>
      </c>
      <c r="AJ13" s="64" t="s">
        <v>148</v>
      </c>
      <c r="AK13" s="61">
        <f t="shared" ca="1" si="5"/>
        <v>7.1999999999999998E-3</v>
      </c>
      <c r="AL13" s="61">
        <v>0.107</v>
      </c>
      <c r="AM13" s="61" t="s">
        <v>1321</v>
      </c>
      <c r="AN13" s="61">
        <f t="shared" ca="1" si="6"/>
        <v>8.2699999999999996E-3</v>
      </c>
      <c r="AO13" s="73">
        <v>0</v>
      </c>
      <c r="AP13" s="73">
        <v>0</v>
      </c>
      <c r="AQ13" s="61">
        <v>2.8000000000000001E-2</v>
      </c>
      <c r="AR13" s="61" t="s">
        <v>1883</v>
      </c>
      <c r="AS13" s="61">
        <f t="shared" ca="1" si="7"/>
        <v>8.5500000000000003E-3</v>
      </c>
      <c r="AT13" s="129">
        <v>0</v>
      </c>
      <c r="AU13" s="130">
        <v>0</v>
      </c>
      <c r="AV13" s="131">
        <v>2.8899999999999999E-2</v>
      </c>
      <c r="AW13" s="131" t="s">
        <v>2052</v>
      </c>
      <c r="AX13" s="131">
        <f t="shared" ca="1" si="8"/>
        <v>8.8389999999999996E-3</v>
      </c>
      <c r="AY13" s="73">
        <v>0</v>
      </c>
      <c r="AZ13" s="73">
        <v>0</v>
      </c>
      <c r="BA13" s="61">
        <v>2.8899999999999999E-2</v>
      </c>
      <c r="BB13" s="61" t="s">
        <v>2190</v>
      </c>
      <c r="BC13" s="2">
        <f t="shared" ca="1" si="9"/>
        <v>9.127999999999999E-3</v>
      </c>
      <c r="BD13" s="35">
        <v>0</v>
      </c>
      <c r="BE13" s="35">
        <v>0</v>
      </c>
      <c r="BF13" s="2"/>
      <c r="BG13" s="2"/>
      <c r="BH13" s="2">
        <f t="shared" ca="1" si="10"/>
        <v>9.127999999999999E-3</v>
      </c>
      <c r="BI13" s="35">
        <v>0</v>
      </c>
      <c r="BJ13" s="35">
        <v>0</v>
      </c>
      <c r="BK13" s="2"/>
      <c r="BL13" s="2"/>
      <c r="BM13" s="2">
        <f t="shared" ca="1" si="11"/>
        <v>9.127999999999999E-3</v>
      </c>
      <c r="BN13" s="35">
        <v>0</v>
      </c>
      <c r="BO13" s="35">
        <v>0</v>
      </c>
      <c r="BP13" s="2"/>
      <c r="BQ13" s="2"/>
      <c r="BR13" s="2">
        <f t="shared" ca="1" si="12"/>
        <v>9.127999999999999E-3</v>
      </c>
      <c r="BS13" s="24">
        <v>61020040010</v>
      </c>
      <c r="BT13" s="24" t="s">
        <v>123</v>
      </c>
      <c r="BU13" s="4">
        <f ca="1">IFERROR(__xludf.DUMMYFUNCTION("VLOOKUP($BA13,IMPORTRANGE(""https://docs.google.com/spreadsheets/d/1meVV27tYgU9DFZnW53viaG4X2auf2qjEBhLCtTwW5ns/edit?gid=428263930#gid=428263930"",""'CUADRO 1S Mensual'!Q3:S6500""),BC$1,0)"),201)</f>
        <v>201</v>
      </c>
      <c r="BV13" s="24" t="s">
        <v>124</v>
      </c>
      <c r="BW13" s="24">
        <v>1903016</v>
      </c>
      <c r="BX13" s="24" t="s">
        <v>125</v>
      </c>
      <c r="BY13" s="4">
        <f ca="1">IFERROR(__xludf.DUMMYFUNCTION("VLOOKUP($BD13,IMPORTRANGE(""https://docs.google.com/spreadsheets/d/1meVV27tYgU9DFZnW53viaG4X2auf2qjEBhLCtTwW5ns/edit?gid=428263930#gid=428263930"",""'CUADRO 1S Mensual'!T3:Y6500""),BG$1,0)"),201)</f>
        <v>201</v>
      </c>
      <c r="BZ13" s="4">
        <f ca="1">IFERROR(__xludf.DUMMYFUNCTION("VLOOKUP($BD13,IMPORTRANGE(""https://docs.google.com/spreadsheets/d/1meVV27tYgU9DFZnW53viaG4X2auf2qjEBhLCtTwW5ns/edit?gid=428263930#gid=428263930"",""'CUADRO 1S Mensual'!T3:Y6500""),BH$1,0)"),0.5)</f>
        <v>0.5</v>
      </c>
      <c r="CA13" s="5" t="s">
        <v>126</v>
      </c>
      <c r="CB13" s="26">
        <f t="shared" si="13"/>
        <v>163</v>
      </c>
      <c r="CC13" s="73">
        <v>0</v>
      </c>
      <c r="CD13" s="64"/>
      <c r="CE13" s="61">
        <f t="shared" ca="1" si="14"/>
        <v>3.7900000000000003E-2</v>
      </c>
      <c r="CF13" s="75">
        <v>6</v>
      </c>
      <c r="CG13" s="64" t="s">
        <v>128</v>
      </c>
      <c r="CH13" s="61">
        <f t="shared" ca="1" si="15"/>
        <v>6.4840000000000009E-2</v>
      </c>
      <c r="CI13" s="64">
        <v>29</v>
      </c>
      <c r="CJ13" s="64" t="s">
        <v>129</v>
      </c>
      <c r="CK13" s="61">
        <f t="shared" ca="1" si="16"/>
        <v>0.10279000000000001</v>
      </c>
      <c r="CL13" s="64">
        <v>15</v>
      </c>
      <c r="CM13" s="64" t="s">
        <v>130</v>
      </c>
      <c r="CN13" s="61">
        <f t="shared" ca="1" si="17"/>
        <v>0.193464</v>
      </c>
      <c r="CO13" s="64">
        <v>20</v>
      </c>
      <c r="CP13" s="64" t="s">
        <v>131</v>
      </c>
      <c r="CQ13" s="61">
        <f t="shared" ca="1" si="18"/>
        <v>0.27574799999999999</v>
      </c>
      <c r="CR13" s="73">
        <v>24</v>
      </c>
      <c r="CS13" s="73" t="s">
        <v>1324</v>
      </c>
      <c r="CT13" s="131">
        <f t="shared" ca="1" si="19"/>
        <v>0.361622</v>
      </c>
      <c r="CU13" s="73">
        <v>24</v>
      </c>
      <c r="CV13" s="73" t="s">
        <v>1887</v>
      </c>
      <c r="CW13" s="61">
        <f t="shared" ca="1" si="20"/>
        <v>0.44512599999999997</v>
      </c>
      <c r="CX13" s="129">
        <v>25</v>
      </c>
      <c r="CY13" s="129" t="s">
        <v>2057</v>
      </c>
      <c r="CZ13" s="131">
        <f t="shared" ca="1" si="21"/>
        <v>0.52880699999999992</v>
      </c>
      <c r="DA13" s="73">
        <v>20</v>
      </c>
      <c r="DB13" s="61" t="s">
        <v>2220</v>
      </c>
      <c r="DC13" s="2">
        <f t="shared" ca="1" si="22"/>
        <v>0.60868800000000012</v>
      </c>
      <c r="DD13" s="2"/>
      <c r="DE13" s="2"/>
      <c r="DF13" s="2">
        <f t="shared" ca="1" si="23"/>
        <v>0.60868800000000012</v>
      </c>
      <c r="DG13" s="2"/>
      <c r="DH13" s="2"/>
      <c r="DI13" s="2">
        <f t="shared" ca="1" si="24"/>
        <v>0.60868800000000012</v>
      </c>
      <c r="DJ13" s="2"/>
      <c r="DK13" s="2"/>
      <c r="DL13" s="2">
        <f t="shared" ca="1" si="25"/>
        <v>0.60868800000000012</v>
      </c>
      <c r="DM13" s="2">
        <f t="shared" ca="1" si="26"/>
        <v>2.1738857142857147E-2</v>
      </c>
      <c r="DN13" s="2">
        <f t="shared" ca="1" si="27"/>
        <v>0.45434400000000019</v>
      </c>
      <c r="DO13" s="1">
        <f ca="1">IFERROR(__xludf.DUMMYFUNCTION("VLOOKUP($L13,IMPORTRANGE(""https://docs.google.com/spreadsheets/d/1meVV27tYgU9DFZnW53viaG4X2auf2qjEBhLCtTwW5ns/edit?gid=428263930#gid=428263930"",""'CUADRO 1S Mensual'!L3:AH6500""),CW$1,0)"),99)</f>
        <v>99</v>
      </c>
      <c r="DP13" s="27">
        <f>VLOOKUP(L13,[1]DEFINITIVO!$P$2:$AQ$390,12,0)</f>
        <v>46599000</v>
      </c>
      <c r="DQ13" s="27">
        <f>VLOOKUP(L13,[1]DEFINITIVO!$P$2:$AQ$390,13,0)</f>
        <v>46599000</v>
      </c>
      <c r="DR13" s="27">
        <f>VLOOKUP(L13,[1]DEFINITIVO!$P$2:$AQ$390,14,0)</f>
        <v>45815000</v>
      </c>
      <c r="DS13" s="27">
        <f>VLOOKUP(L13,[1]DEFINITIVO!$P$2:$AQ$390,15,0)</f>
        <v>45815000</v>
      </c>
      <c r="DT13" s="27">
        <f>VLOOKUP(L13,[1]DEFINITIVO!$P$2:$AQ$390,16,0)</f>
        <v>43197000</v>
      </c>
      <c r="DU13" s="30">
        <v>45701</v>
      </c>
      <c r="DV13" s="28">
        <v>46022</v>
      </c>
      <c r="DW13" s="24" t="s">
        <v>132</v>
      </c>
      <c r="DX13" s="24" t="s">
        <v>133</v>
      </c>
      <c r="DY13" s="2">
        <f t="shared" si="28"/>
        <v>0.71991323033028631</v>
      </c>
      <c r="DZ13" s="2">
        <f t="shared" si="29"/>
        <v>0.99538441819770218</v>
      </c>
      <c r="EA13" s="29" t="s">
        <v>1286</v>
      </c>
    </row>
    <row r="14" spans="1:132" ht="48" hidden="1" customHeight="1">
      <c r="A14" s="24">
        <v>4145</v>
      </c>
      <c r="B14" s="24">
        <v>61</v>
      </c>
      <c r="C14" s="24" t="s">
        <v>111</v>
      </c>
      <c r="D14" s="24">
        <v>6102</v>
      </c>
      <c r="E14" s="24" t="s">
        <v>112</v>
      </c>
      <c r="F14" s="24">
        <v>6102004</v>
      </c>
      <c r="G14" s="24" t="s">
        <v>113</v>
      </c>
      <c r="H14" s="25">
        <v>2024760010087</v>
      </c>
      <c r="I14" s="24" t="s">
        <v>114</v>
      </c>
      <c r="J14" s="24" t="s">
        <v>115</v>
      </c>
      <c r="K14" s="24" t="s">
        <v>116</v>
      </c>
      <c r="L14" s="24" t="s">
        <v>171</v>
      </c>
      <c r="M14" s="24" t="s">
        <v>172</v>
      </c>
      <c r="N14" s="24">
        <v>0</v>
      </c>
      <c r="O14" s="100">
        <f ca="1">IFERROR(__xludf.DUMMYFUNCTION("VLOOKUP($M15,IMPORTRANGE(""https://docs.google.com/spreadsheets/d/1meVV27tYgU9DFZnW53viaG4X2auf2qjEBhLCtTwW5ns/edit?gid=428263930#gid=428263930"",""'CUADRO 1S Mensual'!L3:O6500""),P$1,0)"),0.19)</f>
        <v>0.19</v>
      </c>
      <c r="P14" s="38" t="s">
        <v>1588</v>
      </c>
      <c r="Q14" s="44">
        <v>0</v>
      </c>
      <c r="R14" s="39">
        <v>0</v>
      </c>
      <c r="S14" s="39">
        <v>0</v>
      </c>
      <c r="T14" s="39">
        <v>0</v>
      </c>
      <c r="U14" s="39">
        <v>0</v>
      </c>
      <c r="V14" s="2">
        <f t="shared" si="0"/>
        <v>0.75739999999999985</v>
      </c>
      <c r="W14" s="59">
        <v>0.11</v>
      </c>
      <c r="X14" s="60" t="s">
        <v>173</v>
      </c>
      <c r="Y14" s="61">
        <f t="shared" ca="1" si="1"/>
        <v>2.0900000000000002E-2</v>
      </c>
      <c r="Z14" s="62">
        <v>8.1000000000000003E-2</v>
      </c>
      <c r="AA14" s="60" t="s">
        <v>157</v>
      </c>
      <c r="AB14" s="61">
        <f t="shared" ca="1" si="2"/>
        <v>3.6290000000000003E-2</v>
      </c>
      <c r="AC14" s="63">
        <v>8.1000000000000003E-2</v>
      </c>
      <c r="AD14" s="60" t="s">
        <v>158</v>
      </c>
      <c r="AE14" s="61">
        <f t="shared" ca="1" si="3"/>
        <v>5.1680000000000004E-2</v>
      </c>
      <c r="AF14" s="61">
        <v>8.09E-2</v>
      </c>
      <c r="AG14" s="64" t="s">
        <v>1480</v>
      </c>
      <c r="AH14" s="61">
        <f t="shared" ca="1" si="4"/>
        <v>6.7050999999999999E-2</v>
      </c>
      <c r="AI14" s="61">
        <v>8.09E-2</v>
      </c>
      <c r="AJ14" s="64" t="s">
        <v>159</v>
      </c>
      <c r="AK14" s="61">
        <f t="shared" ca="1" si="5"/>
        <v>8.2421999999999995E-2</v>
      </c>
      <c r="AL14" s="61">
        <v>8.09E-2</v>
      </c>
      <c r="AM14" s="61" t="s">
        <v>1323</v>
      </c>
      <c r="AN14" s="61">
        <f t="shared" ca="1" si="6"/>
        <v>9.7792999999999991E-2</v>
      </c>
      <c r="AO14" s="73">
        <v>0</v>
      </c>
      <c r="AP14" s="73">
        <v>0</v>
      </c>
      <c r="AQ14" s="61">
        <v>8.09E-2</v>
      </c>
      <c r="AR14" s="61" t="s">
        <v>1884</v>
      </c>
      <c r="AS14" s="61">
        <f t="shared" ca="1" si="7"/>
        <v>0.11316399999999999</v>
      </c>
      <c r="AT14" s="129">
        <v>0</v>
      </c>
      <c r="AU14" s="130">
        <v>0</v>
      </c>
      <c r="AV14" s="131">
        <v>8.09E-2</v>
      </c>
      <c r="AW14" s="131" t="s">
        <v>2053</v>
      </c>
      <c r="AX14" s="131">
        <f t="shared" ca="1" si="8"/>
        <v>0.12853499999999998</v>
      </c>
      <c r="AY14" s="73">
        <v>0</v>
      </c>
      <c r="AZ14" s="73">
        <v>0</v>
      </c>
      <c r="BA14" s="61">
        <v>8.09E-2</v>
      </c>
      <c r="BB14" s="61" t="s">
        <v>2191</v>
      </c>
      <c r="BC14" s="2">
        <f t="shared" ca="1" si="9"/>
        <v>0.14390599999999998</v>
      </c>
      <c r="BD14" s="35">
        <v>0</v>
      </c>
      <c r="BE14" s="35">
        <v>0</v>
      </c>
      <c r="BF14" s="2"/>
      <c r="BG14" s="2"/>
      <c r="BH14" s="2">
        <f t="shared" ca="1" si="10"/>
        <v>0.14390599999999998</v>
      </c>
      <c r="BI14" s="35">
        <v>0</v>
      </c>
      <c r="BJ14" s="35">
        <v>0</v>
      </c>
      <c r="BK14" s="2"/>
      <c r="BL14" s="2"/>
      <c r="BM14" s="2">
        <f t="shared" ca="1" si="11"/>
        <v>0.14390599999999998</v>
      </c>
      <c r="BN14" s="35">
        <v>0</v>
      </c>
      <c r="BO14" s="35">
        <v>0</v>
      </c>
      <c r="BP14" s="2"/>
      <c r="BQ14" s="2"/>
      <c r="BR14" s="2">
        <f t="shared" ca="1" si="12"/>
        <v>0.14390599999999998</v>
      </c>
      <c r="BS14" s="24">
        <v>61020040010</v>
      </c>
      <c r="BT14" s="24" t="s">
        <v>123</v>
      </c>
      <c r="BU14" s="4">
        <f ca="1">IFERROR(__xludf.DUMMYFUNCTION("VLOOKUP($BA14,IMPORTRANGE(""https://docs.google.com/spreadsheets/d/1meVV27tYgU9DFZnW53viaG4X2auf2qjEBhLCtTwW5ns/edit?gid=428263930#gid=428263930"",""'CUADRO 1S Mensual'!Q3:S6500""),BC$1,0)"),201)</f>
        <v>201</v>
      </c>
      <c r="BV14" s="24" t="s">
        <v>124</v>
      </c>
      <c r="BW14" s="24">
        <v>1903016</v>
      </c>
      <c r="BX14" s="24" t="s">
        <v>125</v>
      </c>
      <c r="BY14" s="4">
        <f ca="1">IFERROR(__xludf.DUMMYFUNCTION("VLOOKUP($BD14,IMPORTRANGE(""https://docs.google.com/spreadsheets/d/1meVV27tYgU9DFZnW53viaG4X2auf2qjEBhLCtTwW5ns/edit?gid=428263930#gid=428263930"",""'CUADRO 1S Mensual'!T3:Y6500""),BG$1,0)"),201)</f>
        <v>201</v>
      </c>
      <c r="BZ14" s="4">
        <f ca="1">IFERROR(__xludf.DUMMYFUNCTION("VLOOKUP($BD14,IMPORTRANGE(""https://docs.google.com/spreadsheets/d/1meVV27tYgU9DFZnW53viaG4X2auf2qjEBhLCtTwW5ns/edit?gid=428263930#gid=428263930"",""'CUADRO 1S Mensual'!T3:Y6500""),BH$1,0)"),0.5)</f>
        <v>0.5</v>
      </c>
      <c r="CA14" s="5" t="s">
        <v>126</v>
      </c>
      <c r="CB14" s="26">
        <f t="shared" si="13"/>
        <v>163</v>
      </c>
      <c r="CC14" s="73">
        <v>0</v>
      </c>
      <c r="CD14" s="64" t="s">
        <v>127</v>
      </c>
      <c r="CE14" s="61">
        <f t="shared" ca="1" si="14"/>
        <v>3.7900000000000003E-2</v>
      </c>
      <c r="CF14" s="75">
        <v>6</v>
      </c>
      <c r="CG14" s="64" t="s">
        <v>128</v>
      </c>
      <c r="CH14" s="61">
        <f t="shared" ca="1" si="15"/>
        <v>6.4840000000000009E-2</v>
      </c>
      <c r="CI14" s="64">
        <v>29</v>
      </c>
      <c r="CJ14" s="64" t="s">
        <v>129</v>
      </c>
      <c r="CK14" s="61">
        <f t="shared" ca="1" si="16"/>
        <v>0.10279000000000001</v>
      </c>
      <c r="CL14" s="64">
        <v>15</v>
      </c>
      <c r="CM14" s="64" t="s">
        <v>130</v>
      </c>
      <c r="CN14" s="61">
        <f t="shared" ca="1" si="17"/>
        <v>0.193464</v>
      </c>
      <c r="CO14" s="64">
        <v>20</v>
      </c>
      <c r="CP14" s="64" t="s">
        <v>131</v>
      </c>
      <c r="CQ14" s="61">
        <f t="shared" ca="1" si="18"/>
        <v>0.27574799999999999</v>
      </c>
      <c r="CR14" s="73">
        <v>24</v>
      </c>
      <c r="CS14" s="73" t="s">
        <v>1324</v>
      </c>
      <c r="CT14" s="131">
        <f t="shared" ca="1" si="19"/>
        <v>0.361622</v>
      </c>
      <c r="CU14" s="73">
        <v>24</v>
      </c>
      <c r="CV14" s="73" t="s">
        <v>1887</v>
      </c>
      <c r="CW14" s="61">
        <f t="shared" ca="1" si="20"/>
        <v>0.44512599999999997</v>
      </c>
      <c r="CX14" s="129">
        <v>25</v>
      </c>
      <c r="CY14" s="129" t="s">
        <v>2057</v>
      </c>
      <c r="CZ14" s="131">
        <f t="shared" ca="1" si="21"/>
        <v>0.52880699999999992</v>
      </c>
      <c r="DA14" s="73">
        <v>20</v>
      </c>
      <c r="DB14" s="61" t="s">
        <v>2220</v>
      </c>
      <c r="DC14" s="2">
        <f t="shared" ca="1" si="22"/>
        <v>0.60868800000000012</v>
      </c>
      <c r="DD14" s="2"/>
      <c r="DE14" s="2"/>
      <c r="DF14" s="2">
        <f t="shared" ca="1" si="23"/>
        <v>0.60868800000000012</v>
      </c>
      <c r="DG14" s="2"/>
      <c r="DH14" s="2"/>
      <c r="DI14" s="2">
        <f t="shared" ca="1" si="24"/>
        <v>0.60868800000000012</v>
      </c>
      <c r="DJ14" s="2"/>
      <c r="DK14" s="2"/>
      <c r="DL14" s="2">
        <f t="shared" ca="1" si="25"/>
        <v>0.60868800000000012</v>
      </c>
      <c r="DM14" s="2">
        <f t="shared" ca="1" si="26"/>
        <v>2.1738857142857147E-2</v>
      </c>
      <c r="DN14" s="2">
        <f t="shared" ca="1" si="27"/>
        <v>0.45434400000000019</v>
      </c>
      <c r="DO14" s="1">
        <f ca="1">IFERROR(__xludf.DUMMYFUNCTION("VLOOKUP($L14,IMPORTRANGE(""https://docs.google.com/spreadsheets/d/1meVV27tYgU9DFZnW53viaG4X2auf2qjEBhLCtTwW5ns/edit?gid=428263930#gid=428263930"",""'CUADRO 1S Mensual'!L3:AH6500""),CW$1,0)"),99)</f>
        <v>99</v>
      </c>
      <c r="DP14" s="27">
        <f>VLOOKUP(L14,[1]DEFINITIVO!$P$2:$AQ$390,12,0)</f>
        <v>646975875</v>
      </c>
      <c r="DQ14" s="27">
        <f>VLOOKUP(L14,[1]DEFINITIVO!$P$2:$AQ$390,13,0)</f>
        <v>646975875</v>
      </c>
      <c r="DR14" s="27">
        <f>VLOOKUP(L14,[1]DEFINITIVO!$P$2:$AQ$390,14,0)</f>
        <v>644934000</v>
      </c>
      <c r="DS14" s="27">
        <f>VLOOKUP(L14,[1]DEFINITIVO!$P$2:$AQ$390,15,0)</f>
        <v>615930250</v>
      </c>
      <c r="DT14" s="27">
        <f>VLOOKUP(L14,[1]DEFINITIVO!$P$2:$AQ$390,16,0)</f>
        <v>613638375</v>
      </c>
      <c r="DU14" s="28">
        <v>45673</v>
      </c>
      <c r="DV14" s="28">
        <v>46022</v>
      </c>
      <c r="DW14" s="24" t="s">
        <v>132</v>
      </c>
      <c r="DX14" s="24" t="s">
        <v>133</v>
      </c>
      <c r="DY14" s="2">
        <f t="shared" si="28"/>
        <v>0.71991323033028631</v>
      </c>
      <c r="DZ14" s="2">
        <f t="shared" si="29"/>
        <v>0.99538441819770218</v>
      </c>
      <c r="EA14" s="29" t="s">
        <v>1286</v>
      </c>
    </row>
    <row r="15" spans="1:132" ht="48" hidden="1" customHeight="1">
      <c r="A15" s="24">
        <v>4145</v>
      </c>
      <c r="B15" s="24">
        <v>61</v>
      </c>
      <c r="C15" s="24" t="s">
        <v>111</v>
      </c>
      <c r="D15" s="24">
        <v>6102</v>
      </c>
      <c r="E15" s="24" t="s">
        <v>112</v>
      </c>
      <c r="F15" s="24">
        <v>6102004</v>
      </c>
      <c r="G15" s="24" t="s">
        <v>113</v>
      </c>
      <c r="H15" s="25">
        <v>2024760010087</v>
      </c>
      <c r="I15" s="24" t="s">
        <v>114</v>
      </c>
      <c r="J15" s="24" t="s">
        <v>115</v>
      </c>
      <c r="K15" s="24" t="s">
        <v>116</v>
      </c>
      <c r="L15" s="24" t="s">
        <v>174</v>
      </c>
      <c r="M15" s="24" t="s">
        <v>175</v>
      </c>
      <c r="N15" s="24" t="s">
        <v>176</v>
      </c>
      <c r="O15" s="100">
        <f ca="1">IFERROR(__xludf.DUMMYFUNCTION("VLOOKUP($M7,IMPORTRANGE(""https://docs.google.com/spreadsheets/d/1meVV27tYgU9DFZnW53viaG4X2auf2qjEBhLCtTwW5ns/edit?gid=428263930#gid=428263930"",""'CUADRO 1S Mensual'!L3:O6500""),P$1,0)"),1)</f>
        <v>1</v>
      </c>
      <c r="P15" s="38" t="s">
        <v>1589</v>
      </c>
      <c r="Q15" s="44">
        <v>1</v>
      </c>
      <c r="R15" s="38">
        <v>0</v>
      </c>
      <c r="S15" s="38">
        <v>0</v>
      </c>
      <c r="T15" s="38">
        <v>0</v>
      </c>
      <c r="U15" s="38">
        <v>1</v>
      </c>
      <c r="V15" s="2">
        <f t="shared" si="0"/>
        <v>0.3</v>
      </c>
      <c r="W15" s="59">
        <v>0</v>
      </c>
      <c r="X15" s="60"/>
      <c r="Y15" s="61">
        <f t="shared" ca="1" si="1"/>
        <v>0</v>
      </c>
      <c r="Z15" s="62">
        <v>0</v>
      </c>
      <c r="AA15" s="59"/>
      <c r="AB15" s="61">
        <f t="shared" ca="1" si="2"/>
        <v>0</v>
      </c>
      <c r="AC15" s="63">
        <v>0</v>
      </c>
      <c r="AD15" s="60" t="s">
        <v>177</v>
      </c>
      <c r="AE15" s="61">
        <f t="shared" ca="1" si="3"/>
        <v>0</v>
      </c>
      <c r="AF15" s="61">
        <v>0</v>
      </c>
      <c r="AG15" s="64" t="s">
        <v>1481</v>
      </c>
      <c r="AH15" s="61">
        <f t="shared" ca="1" si="4"/>
        <v>0</v>
      </c>
      <c r="AI15" s="61">
        <v>0.3</v>
      </c>
      <c r="AJ15" s="64" t="s">
        <v>178</v>
      </c>
      <c r="AK15" s="61">
        <f t="shared" ca="1" si="5"/>
        <v>0.3</v>
      </c>
      <c r="AL15" s="61">
        <v>0</v>
      </c>
      <c r="AM15" s="61" t="s">
        <v>1415</v>
      </c>
      <c r="AN15" s="61">
        <f t="shared" ca="1" si="6"/>
        <v>0.3</v>
      </c>
      <c r="AO15" s="73">
        <v>0</v>
      </c>
      <c r="AP15" s="73">
        <v>0</v>
      </c>
      <c r="AQ15" s="61">
        <v>0</v>
      </c>
      <c r="AR15" s="61" t="s">
        <v>1888</v>
      </c>
      <c r="AS15" s="61">
        <f t="shared" ca="1" si="7"/>
        <v>0.3</v>
      </c>
      <c r="AT15" s="129">
        <v>0</v>
      </c>
      <c r="AU15" s="130">
        <v>0</v>
      </c>
      <c r="AV15" s="131">
        <v>0</v>
      </c>
      <c r="AW15" s="131" t="s">
        <v>2054</v>
      </c>
      <c r="AX15" s="131">
        <f t="shared" ca="1" si="8"/>
        <v>0.3</v>
      </c>
      <c r="AY15" s="73">
        <v>0</v>
      </c>
      <c r="AZ15" s="73">
        <v>0</v>
      </c>
      <c r="BA15" s="61">
        <v>0</v>
      </c>
      <c r="BB15" s="61" t="s">
        <v>2192</v>
      </c>
      <c r="BC15" s="2">
        <f t="shared" ca="1" si="9"/>
        <v>0.3</v>
      </c>
      <c r="BD15" s="35">
        <v>0</v>
      </c>
      <c r="BE15" s="2"/>
      <c r="BF15" s="2"/>
      <c r="BG15" s="2"/>
      <c r="BH15" s="2">
        <f t="shared" ca="1" si="10"/>
        <v>0.3</v>
      </c>
      <c r="BI15" s="35">
        <v>0</v>
      </c>
      <c r="BJ15" s="2"/>
      <c r="BK15" s="2"/>
      <c r="BL15" s="2"/>
      <c r="BM15" s="2">
        <f t="shared" ca="1" si="11"/>
        <v>0.3</v>
      </c>
      <c r="BN15" s="54">
        <v>1</v>
      </c>
      <c r="BO15" s="2"/>
      <c r="BP15" s="2"/>
      <c r="BQ15" s="2"/>
      <c r="BR15" s="2">
        <f t="shared" ca="1" si="12"/>
        <v>0.3</v>
      </c>
      <c r="BS15" s="24">
        <v>61020040002</v>
      </c>
      <c r="BT15" s="24" t="s">
        <v>179</v>
      </c>
      <c r="BU15" s="4">
        <f ca="1">IFERROR(__xludf.DUMMYFUNCTION("VLOOKUP($BA15,IMPORTRANGE(""https://docs.google.com/spreadsheets/d/1meVV27tYgU9DFZnW53viaG4X2auf2qjEBhLCtTwW5ns/edit?gid=428263930#gid=428263930"",""'CUADRO 1S Mensual'!Q3:S6500""),BC$1,0)"),5)</f>
        <v>5</v>
      </c>
      <c r="BV15" s="24" t="s">
        <v>180</v>
      </c>
      <c r="BW15" s="24">
        <v>1903002</v>
      </c>
      <c r="BX15" s="24" t="s">
        <v>181</v>
      </c>
      <c r="BY15" s="4">
        <f ca="1">IFERROR(__xludf.DUMMYFUNCTION("VLOOKUP($BD15,IMPORTRANGE(""https://docs.google.com/spreadsheets/d/1meVV27tYgU9DFZnW53viaG4X2auf2qjEBhLCtTwW5ns/edit?gid=428263930#gid=428263930"",""'CUADRO 1S Mensual'!T3:Y6500""),BG$1,0)"),4)</f>
        <v>4</v>
      </c>
      <c r="BZ15" s="4">
        <f ca="1">IFERROR(__xludf.DUMMYFUNCTION("VLOOKUP($BD15,IMPORTRANGE(""https://docs.google.com/spreadsheets/d/1meVV27tYgU9DFZnW53viaG4X2auf2qjEBhLCtTwW5ns/edit?gid=428263930#gid=428263930"",""'CUADRO 1S Mensual'!T3:Y6500""),BH$1,0)"),0.5)</f>
        <v>0.5</v>
      </c>
      <c r="CA15" s="5" t="s">
        <v>126</v>
      </c>
      <c r="CB15" s="26">
        <f t="shared" si="13"/>
        <v>1</v>
      </c>
      <c r="CC15" s="73">
        <v>0</v>
      </c>
      <c r="CD15" s="64"/>
      <c r="CE15" s="61">
        <f t="shared" ca="1" si="14"/>
        <v>0</v>
      </c>
      <c r="CF15" s="73">
        <v>0</v>
      </c>
      <c r="CG15" s="76"/>
      <c r="CH15" s="61">
        <f t="shared" ca="1" si="15"/>
        <v>0</v>
      </c>
      <c r="CI15" s="64">
        <v>0</v>
      </c>
      <c r="CJ15" s="64" t="s">
        <v>182</v>
      </c>
      <c r="CK15" s="61">
        <f t="shared" ca="1" si="16"/>
        <v>0</v>
      </c>
      <c r="CL15" s="64">
        <v>0</v>
      </c>
      <c r="CM15" s="64" t="s">
        <v>183</v>
      </c>
      <c r="CN15" s="61">
        <f t="shared" ca="1" si="17"/>
        <v>0</v>
      </c>
      <c r="CO15" s="64">
        <v>0</v>
      </c>
      <c r="CP15" s="64" t="s">
        <v>184</v>
      </c>
      <c r="CQ15" s="61">
        <f t="shared" ca="1" si="18"/>
        <v>0.3</v>
      </c>
      <c r="CR15" s="73">
        <v>1</v>
      </c>
      <c r="CS15" s="73" t="s">
        <v>1416</v>
      </c>
      <c r="CT15" s="131">
        <f t="shared" ca="1" si="19"/>
        <v>0.3</v>
      </c>
      <c r="CU15" s="73">
        <v>0</v>
      </c>
      <c r="CV15" s="73" t="s">
        <v>1877</v>
      </c>
      <c r="CW15" s="61">
        <f t="shared" ca="1" si="20"/>
        <v>0.3</v>
      </c>
      <c r="CX15" s="129">
        <v>0</v>
      </c>
      <c r="CY15" s="129" t="s">
        <v>2058</v>
      </c>
      <c r="CZ15" s="131">
        <f t="shared" ca="1" si="21"/>
        <v>0.3</v>
      </c>
      <c r="DA15" s="73">
        <v>0</v>
      </c>
      <c r="DB15" s="61" t="s">
        <v>2193</v>
      </c>
      <c r="DC15" s="2">
        <f t="shared" ca="1" si="22"/>
        <v>0.3</v>
      </c>
      <c r="DD15" s="2"/>
      <c r="DE15" s="2"/>
      <c r="DF15" s="2">
        <f t="shared" ca="1" si="23"/>
        <v>0.3</v>
      </c>
      <c r="DG15" s="2"/>
      <c r="DH15" s="2"/>
      <c r="DI15" s="2">
        <f t="shared" ca="1" si="24"/>
        <v>0.3</v>
      </c>
      <c r="DJ15" s="2"/>
      <c r="DK15" s="2"/>
      <c r="DL15" s="2">
        <f t="shared" ca="1" si="25"/>
        <v>0.3</v>
      </c>
      <c r="DM15" s="2">
        <f t="shared" ca="1" si="26"/>
        <v>0.03</v>
      </c>
      <c r="DN15" s="2">
        <f t="shared" ca="1" si="27"/>
        <v>0.45434400000000019</v>
      </c>
      <c r="DO15" s="1">
        <f ca="1">IFERROR(__xludf.DUMMYFUNCTION("VLOOKUP($L15,IMPORTRANGE(""https://docs.google.com/spreadsheets/d/1meVV27tYgU9DFZnW53viaG4X2auf2qjEBhLCtTwW5ns/edit?gid=428263930#gid=428263930"",""'CUADRO 1S Mensual'!L3:AH6500""),CW$1,0)"),99)</f>
        <v>99</v>
      </c>
      <c r="DP15" s="27">
        <f>VLOOKUP(L15,[1]DEFINITIVO!$P$2:$AQ$390,12,0)</f>
        <v>1882751133</v>
      </c>
      <c r="DQ15" s="27">
        <f>VLOOKUP(L15,[1]DEFINITIVO!$P$2:$AQ$390,13,0)</f>
        <v>2075585738</v>
      </c>
      <c r="DR15" s="27">
        <f>VLOOKUP(L15,[1]DEFINITIVO!$P$2:$AQ$390,14,0)</f>
        <v>2065585738</v>
      </c>
      <c r="DS15" s="27">
        <f>VLOOKUP(L15,[1]DEFINITIVO!$P$2:$AQ$390,15,0)</f>
        <v>1088811509</v>
      </c>
      <c r="DT15" s="27">
        <f>VLOOKUP(L15,[1]DEFINITIVO!$P$2:$AQ$390,16,0)</f>
        <v>1088811509</v>
      </c>
      <c r="DU15" s="30">
        <v>45728</v>
      </c>
      <c r="DV15" s="28">
        <v>46022</v>
      </c>
      <c r="DW15" s="24" t="s">
        <v>132</v>
      </c>
      <c r="DX15" s="24" t="s">
        <v>133</v>
      </c>
      <c r="DY15" s="2">
        <f t="shared" si="28"/>
        <v>0.99744758097314423</v>
      </c>
      <c r="DZ15" s="2">
        <f t="shared" si="29"/>
        <v>0.99538441819770218</v>
      </c>
      <c r="EA15" s="29" t="s">
        <v>1286</v>
      </c>
    </row>
    <row r="16" spans="1:132" ht="48" hidden="1" customHeight="1">
      <c r="A16" s="24">
        <v>4145</v>
      </c>
      <c r="B16" s="24">
        <v>63</v>
      </c>
      <c r="C16" s="24" t="s">
        <v>185</v>
      </c>
      <c r="D16" s="24">
        <v>6302</v>
      </c>
      <c r="E16" s="24" t="s">
        <v>186</v>
      </c>
      <c r="F16" s="24">
        <v>6302001</v>
      </c>
      <c r="G16" s="24" t="s">
        <v>187</v>
      </c>
      <c r="H16" s="25">
        <v>2024760010068</v>
      </c>
      <c r="I16" s="24" t="s">
        <v>188</v>
      </c>
      <c r="J16" s="24" t="s">
        <v>189</v>
      </c>
      <c r="K16" s="24" t="s">
        <v>116</v>
      </c>
      <c r="L16" s="24" t="s">
        <v>190</v>
      </c>
      <c r="M16" s="24" t="s">
        <v>191</v>
      </c>
      <c r="N16" s="24">
        <v>0</v>
      </c>
      <c r="O16" s="125">
        <v>0.04</v>
      </c>
      <c r="P16" s="38" t="s">
        <v>1590</v>
      </c>
      <c r="Q16" s="44">
        <v>5</v>
      </c>
      <c r="R16" s="38">
        <v>0</v>
      </c>
      <c r="S16" s="38">
        <v>0</v>
      </c>
      <c r="T16" s="38">
        <v>0</v>
      </c>
      <c r="U16" s="40">
        <v>5</v>
      </c>
      <c r="V16" s="2">
        <f t="shared" si="0"/>
        <v>0</v>
      </c>
      <c r="W16" s="59">
        <v>0</v>
      </c>
      <c r="X16" s="60"/>
      <c r="Y16" s="61">
        <f t="shared" si="1"/>
        <v>0</v>
      </c>
      <c r="Z16" s="62">
        <v>0</v>
      </c>
      <c r="AA16" s="59"/>
      <c r="AB16" s="61">
        <f t="shared" si="2"/>
        <v>0</v>
      </c>
      <c r="AC16" s="67"/>
      <c r="AD16" s="59"/>
      <c r="AE16" s="61">
        <f t="shared" si="3"/>
        <v>0</v>
      </c>
      <c r="AF16" s="61">
        <v>0</v>
      </c>
      <c r="AG16" s="61"/>
      <c r="AH16" s="61">
        <f t="shared" si="4"/>
        <v>0</v>
      </c>
      <c r="AI16" s="61">
        <v>0</v>
      </c>
      <c r="AJ16" s="61"/>
      <c r="AK16" s="61">
        <f t="shared" si="5"/>
        <v>0</v>
      </c>
      <c r="AL16" s="61">
        <v>0</v>
      </c>
      <c r="AM16" s="61"/>
      <c r="AN16" s="61">
        <f t="shared" si="6"/>
        <v>0</v>
      </c>
      <c r="AO16" s="73">
        <v>0</v>
      </c>
      <c r="AP16" s="73">
        <v>0</v>
      </c>
      <c r="AQ16" s="61">
        <v>0</v>
      </c>
      <c r="AR16" s="61"/>
      <c r="AS16" s="61">
        <f t="shared" si="7"/>
        <v>0</v>
      </c>
      <c r="AT16" s="129">
        <v>0</v>
      </c>
      <c r="AU16" s="129">
        <v>0</v>
      </c>
      <c r="AV16" s="131">
        <v>0</v>
      </c>
      <c r="AW16" s="131"/>
      <c r="AX16" s="131">
        <f t="shared" si="8"/>
        <v>0</v>
      </c>
      <c r="AY16" s="73">
        <v>0</v>
      </c>
      <c r="AZ16" s="73">
        <v>0</v>
      </c>
      <c r="BA16" s="61">
        <v>0</v>
      </c>
      <c r="BB16" s="212" t="s">
        <v>2356</v>
      </c>
      <c r="BC16" s="2">
        <f t="shared" si="9"/>
        <v>0</v>
      </c>
      <c r="BD16" s="35">
        <v>0</v>
      </c>
      <c r="BE16" s="2"/>
      <c r="BF16" s="2"/>
      <c r="BG16" s="2"/>
      <c r="BH16" s="2">
        <f t="shared" si="10"/>
        <v>0</v>
      </c>
      <c r="BI16" s="35">
        <v>0</v>
      </c>
      <c r="BJ16" s="2"/>
      <c r="BK16" s="2"/>
      <c r="BL16" s="2"/>
      <c r="BM16" s="2">
        <f t="shared" si="11"/>
        <v>0</v>
      </c>
      <c r="BN16" s="54">
        <v>3</v>
      </c>
      <c r="BO16" s="2"/>
      <c r="BP16" s="2"/>
      <c r="BQ16" s="2"/>
      <c r="BR16" s="2">
        <f t="shared" si="12"/>
        <v>0</v>
      </c>
      <c r="BS16" s="24">
        <v>63020010029</v>
      </c>
      <c r="BT16" s="24" t="s">
        <v>192</v>
      </c>
      <c r="BU16" s="4">
        <f ca="1">IFERROR(__xludf.DUMMYFUNCTION("VLOOKUP($BA16,IMPORTRANGE(""https://docs.google.com/spreadsheets/d/1meVV27tYgU9DFZnW53viaG4X2auf2qjEBhLCtTwW5ns/edit?gid=428263930#gid=428263930"",""'CUADRO 1S Mensual'!Q3:S6500""),BC$1,0)"),2)</f>
        <v>2</v>
      </c>
      <c r="BV16" s="24" t="s">
        <v>193</v>
      </c>
      <c r="BW16" s="24">
        <v>4599011</v>
      </c>
      <c r="BX16" s="24" t="s">
        <v>194</v>
      </c>
      <c r="BY16" s="4">
        <f ca="1">IFERROR(__xludf.DUMMYFUNCTION("VLOOKUP($BD16,IMPORTRANGE(""https://docs.google.com/spreadsheets/d/1meVV27tYgU9DFZnW53viaG4X2auf2qjEBhLCtTwW5ns/edit?gid=428263930#gid=428263930"",""'CUADRO 1S Mensual'!T3:Y6500""),BG$1,0)"),3)</f>
        <v>3</v>
      </c>
      <c r="BZ16" s="4">
        <f ca="1">IFERROR(__xludf.DUMMYFUNCTION("VLOOKUP($BD16,IMPORTRANGE(""https://docs.google.com/spreadsheets/d/1meVV27tYgU9DFZnW53viaG4X2auf2qjEBhLCtTwW5ns/edit?gid=428263930#gid=428263930"",""'CUADRO 1S Mensual'!T3:Y6500""),BH$1,0)"),1)</f>
        <v>1</v>
      </c>
      <c r="CA16" s="5" t="s">
        <v>126</v>
      </c>
      <c r="CB16" s="26">
        <f t="shared" si="13"/>
        <v>0</v>
      </c>
      <c r="CC16" s="73">
        <v>0</v>
      </c>
      <c r="CD16" s="64"/>
      <c r="CE16" s="61">
        <f t="shared" ca="1" si="14"/>
        <v>1.1200000000000001E-3</v>
      </c>
      <c r="CF16" s="64">
        <v>0</v>
      </c>
      <c r="CG16" s="76"/>
      <c r="CH16" s="61">
        <f t="shared" ca="1" si="15"/>
        <v>1.225E-2</v>
      </c>
      <c r="CI16" s="73">
        <v>0</v>
      </c>
      <c r="CJ16" s="76"/>
      <c r="CK16" s="61">
        <f t="shared" ca="1" si="16"/>
        <v>2.6180000000000002E-2</v>
      </c>
      <c r="CL16" s="64">
        <v>0</v>
      </c>
      <c r="CM16" s="64" t="s">
        <v>214</v>
      </c>
      <c r="CN16" s="61">
        <f t="shared" ca="1" si="17"/>
        <v>2.7570000000000004E-2</v>
      </c>
      <c r="CO16" s="64">
        <v>0</v>
      </c>
      <c r="CP16" s="64" t="s">
        <v>195</v>
      </c>
      <c r="CQ16" s="61">
        <f t="shared" ca="1" si="18"/>
        <v>2.8960000000000007E-2</v>
      </c>
      <c r="CR16" s="73">
        <v>0</v>
      </c>
      <c r="CS16" s="61" t="s">
        <v>1664</v>
      </c>
      <c r="CT16" s="131">
        <f t="shared" ca="1" si="19"/>
        <v>4.173000000000001E-2</v>
      </c>
      <c r="CU16" s="73">
        <v>0</v>
      </c>
      <c r="CV16" s="73" t="s">
        <v>1901</v>
      </c>
      <c r="CW16" s="61">
        <f t="shared" ca="1" si="20"/>
        <v>5.1530000000000006E-2</v>
      </c>
      <c r="CX16" s="129">
        <v>0</v>
      </c>
      <c r="CY16" s="129" t="s">
        <v>2153</v>
      </c>
      <c r="CZ16" s="131">
        <f t="shared" ca="1" si="21"/>
        <v>9.9750000000000005E-2</v>
      </c>
      <c r="DA16" s="73">
        <v>0</v>
      </c>
      <c r="DB16" s="61" t="s">
        <v>2265</v>
      </c>
      <c r="DC16" s="2">
        <f t="shared" ca="1" si="22"/>
        <v>0.11974000000000001</v>
      </c>
      <c r="DD16" s="2"/>
      <c r="DE16" s="2"/>
      <c r="DF16" s="2">
        <f t="shared" ca="1" si="23"/>
        <v>0.11974000000000001</v>
      </c>
      <c r="DG16" s="2"/>
      <c r="DH16" s="2"/>
      <c r="DI16" s="2">
        <f t="shared" ca="1" si="24"/>
        <v>0.11974000000000001</v>
      </c>
      <c r="DJ16" s="2"/>
      <c r="DK16" s="2"/>
      <c r="DL16" s="2">
        <f t="shared" ca="1" si="25"/>
        <v>0.11974000000000001</v>
      </c>
      <c r="DM16" s="2">
        <f t="shared" ca="1" si="26"/>
        <v>3.5217647058823531E-3</v>
      </c>
      <c r="DN16" s="2">
        <f t="shared" ca="1" si="27"/>
        <v>0.11973999999999997</v>
      </c>
      <c r="DO16" s="1">
        <f ca="1">IFERROR(__xludf.DUMMYFUNCTION("VLOOKUP($L16,IMPORTRANGE(""https://docs.google.com/spreadsheets/d/1meVV27tYgU9DFZnW53viaG4X2auf2qjEBhLCtTwW5ns/edit?gid=428263930#gid=428263930"",""'CUADRO 1S Mensual'!L3:AH6500""),CW$1,0)"),99)</f>
        <v>99</v>
      </c>
      <c r="DP16" s="27">
        <f>VLOOKUP(L16,[1]DEFINITIVO!$P$2:$AQ$390,12,0)</f>
        <v>147052151</v>
      </c>
      <c r="DQ16" s="27">
        <f>VLOOKUP(L16,[1]DEFINITIVO!$P$2:$AQ$390,13,0)</f>
        <v>147052151</v>
      </c>
      <c r="DR16" s="27">
        <f>VLOOKUP(L16,[1]DEFINITIVO!$P$2:$AQ$390,14,0)</f>
        <v>129863846</v>
      </c>
      <c r="DS16" s="27">
        <f>VLOOKUP(L16,[1]DEFINITIVO!$P$2:$AQ$390,15,0)</f>
        <v>0</v>
      </c>
      <c r="DT16" s="27">
        <f>VLOOKUP(L16,[1]DEFINITIVO!$P$2:$AQ$390,16,0)</f>
        <v>0</v>
      </c>
      <c r="DU16" s="24" t="s">
        <v>196</v>
      </c>
      <c r="DV16" s="24" t="s">
        <v>196</v>
      </c>
      <c r="DW16" s="24" t="s">
        <v>132</v>
      </c>
      <c r="DX16" s="24" t="s">
        <v>197</v>
      </c>
      <c r="DY16" s="2">
        <f t="shared" si="28"/>
        <v>0.47451452143850159</v>
      </c>
      <c r="DZ16" s="2">
        <f t="shared" si="29"/>
        <v>0.76825092312612764</v>
      </c>
      <c r="EA16" s="29" t="s">
        <v>1287</v>
      </c>
    </row>
    <row r="17" spans="1:131" ht="48" hidden="1" customHeight="1">
      <c r="A17" s="24">
        <v>4145</v>
      </c>
      <c r="B17" s="24">
        <v>63</v>
      </c>
      <c r="C17" s="24" t="s">
        <v>185</v>
      </c>
      <c r="D17" s="24">
        <v>6302</v>
      </c>
      <c r="E17" s="24" t="s">
        <v>186</v>
      </c>
      <c r="F17" s="24">
        <v>6302001</v>
      </c>
      <c r="G17" s="24" t="s">
        <v>187</v>
      </c>
      <c r="H17" s="25">
        <v>2024760010068</v>
      </c>
      <c r="I17" s="24" t="s">
        <v>188</v>
      </c>
      <c r="J17" s="24" t="s">
        <v>189</v>
      </c>
      <c r="K17" s="24" t="s">
        <v>116</v>
      </c>
      <c r="L17" s="24" t="s">
        <v>198</v>
      </c>
      <c r="M17" s="24" t="s">
        <v>191</v>
      </c>
      <c r="N17" s="24">
        <v>0</v>
      </c>
      <c r="O17" s="102">
        <v>0.01</v>
      </c>
      <c r="P17" s="38" t="s">
        <v>1590</v>
      </c>
      <c r="Q17" s="44">
        <v>0</v>
      </c>
      <c r="R17" s="40">
        <v>0</v>
      </c>
      <c r="S17" s="40">
        <v>0</v>
      </c>
      <c r="T17" s="40">
        <v>0</v>
      </c>
      <c r="U17" s="40">
        <v>0</v>
      </c>
      <c r="V17" s="2">
        <f t="shared" si="0"/>
        <v>0</v>
      </c>
      <c r="W17" s="59">
        <v>0</v>
      </c>
      <c r="X17" s="60"/>
      <c r="Y17" s="61">
        <f t="shared" si="1"/>
        <v>0</v>
      </c>
      <c r="Z17" s="62">
        <v>0</v>
      </c>
      <c r="AA17" s="59"/>
      <c r="AB17" s="61">
        <f t="shared" si="2"/>
        <v>0</v>
      </c>
      <c r="AC17" s="67"/>
      <c r="AD17" s="59"/>
      <c r="AE17" s="61">
        <f t="shared" si="3"/>
        <v>0</v>
      </c>
      <c r="AF17" s="61">
        <v>0</v>
      </c>
      <c r="AG17" s="61"/>
      <c r="AH17" s="61">
        <f t="shared" si="4"/>
        <v>0</v>
      </c>
      <c r="AI17" s="61">
        <v>0</v>
      </c>
      <c r="AJ17" s="61"/>
      <c r="AK17" s="61">
        <f t="shared" si="5"/>
        <v>0</v>
      </c>
      <c r="AL17" s="61">
        <v>0</v>
      </c>
      <c r="AM17" s="61"/>
      <c r="AN17" s="61">
        <f t="shared" si="6"/>
        <v>0</v>
      </c>
      <c r="AO17" s="73">
        <v>0</v>
      </c>
      <c r="AP17" s="73">
        <v>0</v>
      </c>
      <c r="AQ17" s="61">
        <v>0</v>
      </c>
      <c r="AR17" s="61"/>
      <c r="AS17" s="61">
        <f t="shared" si="7"/>
        <v>0</v>
      </c>
      <c r="AT17" s="129">
        <v>0</v>
      </c>
      <c r="AU17" s="129">
        <v>0</v>
      </c>
      <c r="AV17" s="131">
        <v>0</v>
      </c>
      <c r="AW17" s="131"/>
      <c r="AX17" s="131">
        <f t="shared" si="8"/>
        <v>0</v>
      </c>
      <c r="AY17" s="73">
        <v>0</v>
      </c>
      <c r="AZ17" s="73">
        <v>0</v>
      </c>
      <c r="BA17" s="61">
        <v>0</v>
      </c>
      <c r="BB17" s="212" t="s">
        <v>2356</v>
      </c>
      <c r="BC17" s="2">
        <f t="shared" si="9"/>
        <v>0</v>
      </c>
      <c r="BD17" s="35">
        <v>0</v>
      </c>
      <c r="BE17" s="35">
        <v>0</v>
      </c>
      <c r="BF17" s="2"/>
      <c r="BG17" s="2"/>
      <c r="BH17" s="2">
        <f t="shared" si="10"/>
        <v>0</v>
      </c>
      <c r="BI17" s="35">
        <v>0</v>
      </c>
      <c r="BJ17" s="35">
        <v>0</v>
      </c>
      <c r="BK17" s="2"/>
      <c r="BL17" s="2"/>
      <c r="BM17" s="2">
        <f t="shared" si="11"/>
        <v>0</v>
      </c>
      <c r="BN17" s="35">
        <v>0</v>
      </c>
      <c r="BO17" s="35">
        <v>0</v>
      </c>
      <c r="BP17" s="2"/>
      <c r="BQ17" s="2"/>
      <c r="BR17" s="2">
        <f t="shared" si="12"/>
        <v>0</v>
      </c>
      <c r="BS17" s="24">
        <v>63020010029</v>
      </c>
      <c r="BT17" s="24" t="s">
        <v>192</v>
      </c>
      <c r="BU17" s="4">
        <f ca="1">IFERROR(__xludf.DUMMYFUNCTION("VLOOKUP($BA17,IMPORTRANGE(""https://docs.google.com/spreadsheets/d/1meVV27tYgU9DFZnW53viaG4X2auf2qjEBhLCtTwW5ns/edit?gid=428263930#gid=428263930"",""'CUADRO 1S Mensual'!Q3:S6500""),BC$1,0)"),2)</f>
        <v>2</v>
      </c>
      <c r="BV17" s="24" t="s">
        <v>193</v>
      </c>
      <c r="BW17" s="24">
        <v>4599011</v>
      </c>
      <c r="BX17" s="24" t="s">
        <v>194</v>
      </c>
      <c r="BY17" s="4">
        <f ca="1">IFERROR(__xludf.DUMMYFUNCTION("VLOOKUP($BD17,IMPORTRANGE(""https://docs.google.com/spreadsheets/d/1meVV27tYgU9DFZnW53viaG4X2auf2qjEBhLCtTwW5ns/edit?gid=428263930#gid=428263930"",""'CUADRO 1S Mensual'!T3:Y6500""),BG$1,0)"),3)</f>
        <v>3</v>
      </c>
      <c r="BZ17" s="4">
        <f ca="1">IFERROR(__xludf.DUMMYFUNCTION("VLOOKUP($BD17,IMPORTRANGE(""https://docs.google.com/spreadsheets/d/1meVV27tYgU9DFZnW53viaG4X2auf2qjEBhLCtTwW5ns/edit?gid=428263930#gid=428263930"",""'CUADRO 1S Mensual'!T3:Y6500""),BH$1,0)"),1)</f>
        <v>1</v>
      </c>
      <c r="CA17" s="5" t="s">
        <v>126</v>
      </c>
      <c r="CB17" s="26">
        <f t="shared" si="13"/>
        <v>0</v>
      </c>
      <c r="CC17" s="73">
        <v>0</v>
      </c>
      <c r="CD17" s="64"/>
      <c r="CE17" s="61">
        <f t="shared" ca="1" si="14"/>
        <v>1.1200000000000001E-3</v>
      </c>
      <c r="CF17" s="64">
        <v>0</v>
      </c>
      <c r="CG17" s="76"/>
      <c r="CH17" s="61">
        <f t="shared" ca="1" si="15"/>
        <v>1.225E-2</v>
      </c>
      <c r="CI17" s="73">
        <v>0</v>
      </c>
      <c r="CJ17" s="76"/>
      <c r="CK17" s="61">
        <f t="shared" ca="1" si="16"/>
        <v>2.6180000000000002E-2</v>
      </c>
      <c r="CL17" s="64">
        <v>0</v>
      </c>
      <c r="CM17" s="64" t="s">
        <v>214</v>
      </c>
      <c r="CN17" s="61">
        <f t="shared" ca="1" si="17"/>
        <v>2.7570000000000004E-2</v>
      </c>
      <c r="CO17" s="64">
        <v>0</v>
      </c>
      <c r="CP17" s="64" t="s">
        <v>195</v>
      </c>
      <c r="CQ17" s="61">
        <f t="shared" ca="1" si="18"/>
        <v>2.8960000000000007E-2</v>
      </c>
      <c r="CR17" s="73">
        <v>0</v>
      </c>
      <c r="CS17" s="61" t="s">
        <v>1664</v>
      </c>
      <c r="CT17" s="131">
        <f t="shared" ca="1" si="19"/>
        <v>4.173000000000001E-2</v>
      </c>
      <c r="CU17" s="73">
        <v>0</v>
      </c>
      <c r="CV17" s="73" t="s">
        <v>1901</v>
      </c>
      <c r="CW17" s="61">
        <f t="shared" ca="1" si="20"/>
        <v>5.1530000000000006E-2</v>
      </c>
      <c r="CX17" s="129">
        <v>0</v>
      </c>
      <c r="CY17" s="129" t="s">
        <v>2153</v>
      </c>
      <c r="CZ17" s="131">
        <f t="shared" ca="1" si="21"/>
        <v>9.9750000000000005E-2</v>
      </c>
      <c r="DA17" s="73">
        <v>0</v>
      </c>
      <c r="DB17" s="61" t="s">
        <v>2265</v>
      </c>
      <c r="DC17" s="2">
        <f t="shared" ca="1" si="22"/>
        <v>0.11974000000000001</v>
      </c>
      <c r="DD17" s="2"/>
      <c r="DE17" s="2"/>
      <c r="DF17" s="2">
        <f t="shared" ca="1" si="23"/>
        <v>0.11974000000000001</v>
      </c>
      <c r="DG17" s="2"/>
      <c r="DH17" s="2"/>
      <c r="DI17" s="2">
        <f t="shared" ca="1" si="24"/>
        <v>0.11974000000000001</v>
      </c>
      <c r="DJ17" s="2"/>
      <c r="DK17" s="2"/>
      <c r="DL17" s="2">
        <f t="shared" ca="1" si="25"/>
        <v>0.11974000000000001</v>
      </c>
      <c r="DM17" s="2">
        <f t="shared" ca="1" si="26"/>
        <v>3.5217647058823531E-3</v>
      </c>
      <c r="DN17" s="2">
        <f t="shared" ca="1" si="27"/>
        <v>0.11973999999999997</v>
      </c>
      <c r="DO17" s="1">
        <f ca="1">IFERROR(__xludf.DUMMYFUNCTION("VLOOKUP($L17,IMPORTRANGE(""https://docs.google.com/spreadsheets/d/1meVV27tYgU9DFZnW53viaG4X2auf2qjEBhLCtTwW5ns/edit?gid=428263930#gid=428263930"",""'CUADRO 1S Mensual'!L3:AH6500""),CW$1,0)"),99)</f>
        <v>99</v>
      </c>
      <c r="DP17" s="27">
        <f>VLOOKUP(L17,[1]DEFINITIVO!$P$2:$AQ$390,12,0)</f>
        <v>49824290</v>
      </c>
      <c r="DQ17" s="27">
        <f>VLOOKUP(L17,[1]DEFINITIVO!$P$2:$AQ$390,13,0)</f>
        <v>49824290</v>
      </c>
      <c r="DR17" s="27">
        <f>VLOOKUP(L17,[1]DEFINITIVO!$P$2:$AQ$390,14,0)</f>
        <v>43868866</v>
      </c>
      <c r="DS17" s="27">
        <f>VLOOKUP(L17,[1]DEFINITIVO!$P$2:$AQ$390,15,0)</f>
        <v>0</v>
      </c>
      <c r="DT17" s="27">
        <f>VLOOKUP(L17,[1]DEFINITIVO!$P$2:$AQ$390,16,0)</f>
        <v>0</v>
      </c>
      <c r="DU17" s="24" t="s">
        <v>196</v>
      </c>
      <c r="DV17" s="24" t="s">
        <v>196</v>
      </c>
      <c r="DW17" s="24" t="s">
        <v>132</v>
      </c>
      <c r="DX17" s="24" t="s">
        <v>197</v>
      </c>
      <c r="DY17" s="2">
        <f t="shared" si="28"/>
        <v>0.47451452143850159</v>
      </c>
      <c r="DZ17" s="2">
        <f t="shared" si="29"/>
        <v>0.76825092312612764</v>
      </c>
      <c r="EA17" s="29" t="s">
        <v>1287</v>
      </c>
    </row>
    <row r="18" spans="1:131" ht="48" hidden="1" customHeight="1">
      <c r="A18" s="24">
        <v>4145</v>
      </c>
      <c r="B18" s="24">
        <v>63</v>
      </c>
      <c r="C18" s="24" t="s">
        <v>185</v>
      </c>
      <c r="D18" s="24">
        <v>6302</v>
      </c>
      <c r="E18" s="24" t="s">
        <v>186</v>
      </c>
      <c r="F18" s="24">
        <v>6302001</v>
      </c>
      <c r="G18" s="24" t="s">
        <v>187</v>
      </c>
      <c r="H18" s="25">
        <v>2024760010068</v>
      </c>
      <c r="I18" s="24" t="s">
        <v>188</v>
      </c>
      <c r="J18" s="24" t="s">
        <v>189</v>
      </c>
      <c r="K18" s="24" t="s">
        <v>116</v>
      </c>
      <c r="L18" s="24" t="s">
        <v>199</v>
      </c>
      <c r="M18" s="24" t="s">
        <v>200</v>
      </c>
      <c r="N18" s="24" t="s">
        <v>201</v>
      </c>
      <c r="O18" s="125">
        <f ca="1">IFERROR(__xludf.DUMMYFUNCTION("VLOOKUP($M31,IMPORTRANGE(""https://docs.google.com/spreadsheets/d/1meVV27tYgU9DFZnW53viaG4X2auf2qjEBhLCtTwW5ns/edit?gid=428263930#gid=428263930"",""'CUADRO 1S Mensual'!L3:O6500""),P$1,0)"),0.15)</f>
        <v>0.15</v>
      </c>
      <c r="P18" s="38" t="s">
        <v>1591</v>
      </c>
      <c r="Q18" s="44">
        <v>2</v>
      </c>
      <c r="R18" s="38">
        <v>0</v>
      </c>
      <c r="S18" s="38">
        <v>0</v>
      </c>
      <c r="T18" s="38">
        <v>0</v>
      </c>
      <c r="U18" s="38">
        <v>2</v>
      </c>
      <c r="V18" s="2">
        <f t="shared" si="0"/>
        <v>0</v>
      </c>
      <c r="W18" s="59">
        <v>0</v>
      </c>
      <c r="X18" s="60"/>
      <c r="Y18" s="61">
        <f t="shared" ca="1" si="1"/>
        <v>0</v>
      </c>
      <c r="Z18" s="62">
        <v>0</v>
      </c>
      <c r="AA18" s="59"/>
      <c r="AB18" s="61">
        <f t="shared" ca="1" si="2"/>
        <v>0</v>
      </c>
      <c r="AC18" s="67"/>
      <c r="AD18" s="59"/>
      <c r="AE18" s="61">
        <f t="shared" ca="1" si="3"/>
        <v>0</v>
      </c>
      <c r="AF18" s="61">
        <v>0</v>
      </c>
      <c r="AG18" s="61"/>
      <c r="AH18" s="61">
        <f t="shared" ca="1" si="4"/>
        <v>0</v>
      </c>
      <c r="AI18" s="61">
        <v>0</v>
      </c>
      <c r="AJ18" s="61"/>
      <c r="AK18" s="61">
        <f t="shared" ca="1" si="5"/>
        <v>0</v>
      </c>
      <c r="AL18" s="61">
        <v>0</v>
      </c>
      <c r="AM18" s="61"/>
      <c r="AN18" s="61">
        <f t="shared" ca="1" si="6"/>
        <v>0</v>
      </c>
      <c r="AO18" s="73">
        <v>0</v>
      </c>
      <c r="AP18" s="73">
        <v>0</v>
      </c>
      <c r="AQ18" s="61">
        <v>0</v>
      </c>
      <c r="AR18" s="61"/>
      <c r="AS18" s="61">
        <f t="shared" ca="1" si="7"/>
        <v>0</v>
      </c>
      <c r="AT18" s="129">
        <v>0</v>
      </c>
      <c r="AU18" s="129">
        <v>0</v>
      </c>
      <c r="AV18" s="131">
        <v>0</v>
      </c>
      <c r="AW18" s="131"/>
      <c r="AX18" s="131">
        <f t="shared" ca="1" si="8"/>
        <v>0</v>
      </c>
      <c r="AY18" s="73">
        <v>0</v>
      </c>
      <c r="AZ18" s="73">
        <v>0</v>
      </c>
      <c r="BA18" s="61">
        <v>0</v>
      </c>
      <c r="BB18" s="61"/>
      <c r="BC18" s="2">
        <f t="shared" ca="1" si="9"/>
        <v>0</v>
      </c>
      <c r="BD18" s="35">
        <v>0</v>
      </c>
      <c r="BE18" s="2"/>
      <c r="BF18" s="2"/>
      <c r="BG18" s="2"/>
      <c r="BH18" s="2">
        <f t="shared" ca="1" si="10"/>
        <v>0</v>
      </c>
      <c r="BI18" s="35">
        <v>0</v>
      </c>
      <c r="BJ18" s="2"/>
      <c r="BK18" s="2"/>
      <c r="BL18" s="2"/>
      <c r="BM18" s="2">
        <f t="shared" ca="1" si="11"/>
        <v>0</v>
      </c>
      <c r="BN18" s="54">
        <v>2</v>
      </c>
      <c r="BO18" s="2"/>
      <c r="BP18" s="2"/>
      <c r="BQ18" s="2"/>
      <c r="BR18" s="2">
        <f t="shared" ca="1" si="12"/>
        <v>0</v>
      </c>
      <c r="BS18" s="24">
        <v>63020010029</v>
      </c>
      <c r="BT18" s="24" t="s">
        <v>192</v>
      </c>
      <c r="BU18" s="4">
        <f ca="1">IFERROR(__xludf.DUMMYFUNCTION("VLOOKUP($BA18,IMPORTRANGE(""https://docs.google.com/spreadsheets/d/1meVV27tYgU9DFZnW53viaG4X2auf2qjEBhLCtTwW5ns/edit?gid=428263930#gid=428263930"",""'CUADRO 1S Mensual'!Q3:S6500""),BC$1,0)"),2)</f>
        <v>2</v>
      </c>
      <c r="BV18" s="24" t="s">
        <v>193</v>
      </c>
      <c r="BW18" s="24">
        <v>4599011</v>
      </c>
      <c r="BX18" s="24" t="s">
        <v>194</v>
      </c>
      <c r="BY18" s="4">
        <f ca="1">IFERROR(__xludf.DUMMYFUNCTION("VLOOKUP($BD18,IMPORTRANGE(""https://docs.google.com/spreadsheets/d/1meVV27tYgU9DFZnW53viaG4X2auf2qjEBhLCtTwW5ns/edit?gid=428263930#gid=428263930"",""'CUADRO 1S Mensual'!T3:Y6500""),BG$1,0)"),3)</f>
        <v>3</v>
      </c>
      <c r="BZ18" s="4">
        <f ca="1">IFERROR(__xludf.DUMMYFUNCTION("VLOOKUP($BD18,IMPORTRANGE(""https://docs.google.com/spreadsheets/d/1meVV27tYgU9DFZnW53viaG4X2auf2qjEBhLCtTwW5ns/edit?gid=428263930#gid=428263930"",""'CUADRO 1S Mensual'!T3:Y6500""),BH$1,0)"),1)</f>
        <v>1</v>
      </c>
      <c r="CA18" s="5" t="s">
        <v>126</v>
      </c>
      <c r="CB18" s="26">
        <f t="shared" si="13"/>
        <v>0</v>
      </c>
      <c r="CC18" s="73">
        <v>0</v>
      </c>
      <c r="CD18" s="64"/>
      <c r="CE18" s="61">
        <f t="shared" ca="1" si="14"/>
        <v>1.1200000000000001E-3</v>
      </c>
      <c r="CF18" s="64">
        <v>0</v>
      </c>
      <c r="CG18" s="76"/>
      <c r="CH18" s="61">
        <f t="shared" ca="1" si="15"/>
        <v>1.225E-2</v>
      </c>
      <c r="CI18" s="73">
        <v>0</v>
      </c>
      <c r="CJ18" s="76"/>
      <c r="CK18" s="61">
        <f t="shared" ca="1" si="16"/>
        <v>2.6180000000000002E-2</v>
      </c>
      <c r="CL18" s="64">
        <v>0</v>
      </c>
      <c r="CM18" s="64" t="s">
        <v>214</v>
      </c>
      <c r="CN18" s="61">
        <f t="shared" ca="1" si="17"/>
        <v>2.7570000000000004E-2</v>
      </c>
      <c r="CO18" s="64">
        <v>0</v>
      </c>
      <c r="CP18" s="64" t="s">
        <v>195</v>
      </c>
      <c r="CQ18" s="61">
        <f t="shared" ca="1" si="18"/>
        <v>2.8960000000000007E-2</v>
      </c>
      <c r="CR18" s="73">
        <v>0</v>
      </c>
      <c r="CS18" s="61" t="s">
        <v>1664</v>
      </c>
      <c r="CT18" s="131">
        <f t="shared" ca="1" si="19"/>
        <v>4.173000000000001E-2</v>
      </c>
      <c r="CU18" s="73">
        <v>0</v>
      </c>
      <c r="CV18" s="73" t="s">
        <v>1901</v>
      </c>
      <c r="CW18" s="61">
        <f t="shared" ca="1" si="20"/>
        <v>5.1530000000000006E-2</v>
      </c>
      <c r="CX18" s="129">
        <v>0</v>
      </c>
      <c r="CY18" s="129" t="s">
        <v>2153</v>
      </c>
      <c r="CZ18" s="131">
        <f t="shared" ca="1" si="21"/>
        <v>9.9750000000000005E-2</v>
      </c>
      <c r="DA18" s="73">
        <v>0</v>
      </c>
      <c r="DB18" s="61" t="s">
        <v>2265</v>
      </c>
      <c r="DC18" s="2">
        <f t="shared" ca="1" si="22"/>
        <v>0.11974000000000001</v>
      </c>
      <c r="DD18" s="2"/>
      <c r="DE18" s="2"/>
      <c r="DF18" s="2">
        <f t="shared" ca="1" si="23"/>
        <v>0.11974000000000001</v>
      </c>
      <c r="DG18" s="2"/>
      <c r="DH18" s="2"/>
      <c r="DI18" s="2">
        <f t="shared" ca="1" si="24"/>
        <v>0.11974000000000001</v>
      </c>
      <c r="DJ18" s="2"/>
      <c r="DK18" s="2"/>
      <c r="DL18" s="2">
        <f t="shared" ca="1" si="25"/>
        <v>0.11974000000000001</v>
      </c>
      <c r="DM18" s="2">
        <f t="shared" ca="1" si="26"/>
        <v>3.5217647058823531E-3</v>
      </c>
      <c r="DN18" s="2">
        <f t="shared" ca="1" si="27"/>
        <v>0.11973999999999997</v>
      </c>
      <c r="DO18" s="1">
        <f ca="1">IFERROR(__xludf.DUMMYFUNCTION("VLOOKUP($L18,IMPORTRANGE(""https://docs.google.com/spreadsheets/d/1meVV27tYgU9DFZnW53viaG4X2auf2qjEBhLCtTwW5ns/edit?gid=428263930#gid=428263930"",""'CUADRO 1S Mensual'!L3:AH6500""),CW$1,0)"),99)</f>
        <v>99</v>
      </c>
      <c r="DP18" s="27">
        <f>VLOOKUP(L18,[1]DEFINITIVO!$P$2:$AQ$390,12,0)</f>
        <v>1539095893</v>
      </c>
      <c r="DQ18" s="27">
        <f>VLOOKUP(L18,[1]DEFINITIVO!$P$2:$AQ$390,13,0)</f>
        <v>173450181</v>
      </c>
      <c r="DR18" s="27">
        <f>VLOOKUP(L18,[1]DEFINITIVO!$P$2:$AQ$390,14,0)</f>
        <v>0</v>
      </c>
      <c r="DS18" s="27">
        <f>VLOOKUP(L18,[1]DEFINITIVO!$P$2:$AQ$390,15,0)</f>
        <v>0</v>
      </c>
      <c r="DT18" s="27">
        <f>VLOOKUP(L18,[1]DEFINITIVO!$P$2:$AQ$390,16,0)</f>
        <v>0</v>
      </c>
      <c r="DU18" s="24" t="s">
        <v>196</v>
      </c>
      <c r="DV18" s="24" t="s">
        <v>196</v>
      </c>
      <c r="DW18" s="24" t="s">
        <v>132</v>
      </c>
      <c r="DX18" s="24" t="s">
        <v>197</v>
      </c>
      <c r="DY18" s="2">
        <f t="shared" si="28"/>
        <v>0.47451452143850159</v>
      </c>
      <c r="DZ18" s="2">
        <f t="shared" si="29"/>
        <v>0.76825092312612764</v>
      </c>
      <c r="EA18" s="29" t="s">
        <v>1287</v>
      </c>
    </row>
    <row r="19" spans="1:131" ht="48" hidden="1" customHeight="1">
      <c r="A19" s="24">
        <v>4145</v>
      </c>
      <c r="B19" s="24">
        <v>63</v>
      </c>
      <c r="C19" s="24" t="s">
        <v>185</v>
      </c>
      <c r="D19" s="24">
        <v>6302</v>
      </c>
      <c r="E19" s="24" t="s">
        <v>186</v>
      </c>
      <c r="F19" s="24">
        <v>6302001</v>
      </c>
      <c r="G19" s="24" t="s">
        <v>187</v>
      </c>
      <c r="H19" s="25">
        <v>2024760010068</v>
      </c>
      <c r="I19" s="24" t="s">
        <v>188</v>
      </c>
      <c r="J19" s="24" t="s">
        <v>189</v>
      </c>
      <c r="K19" s="24" t="s">
        <v>116</v>
      </c>
      <c r="L19" s="24" t="s">
        <v>202</v>
      </c>
      <c r="M19" s="24" t="s">
        <v>203</v>
      </c>
      <c r="N19" s="24">
        <v>0</v>
      </c>
      <c r="O19" s="124">
        <v>0.05</v>
      </c>
      <c r="P19" s="38" t="s">
        <v>1592</v>
      </c>
      <c r="Q19" s="44">
        <v>1</v>
      </c>
      <c r="R19" s="38">
        <v>0</v>
      </c>
      <c r="S19" s="38">
        <v>0</v>
      </c>
      <c r="T19" s="38">
        <v>0</v>
      </c>
      <c r="U19" s="38">
        <v>1</v>
      </c>
      <c r="V19" s="2">
        <f t="shared" si="0"/>
        <v>0.5</v>
      </c>
      <c r="W19" s="59">
        <v>0</v>
      </c>
      <c r="X19" s="60"/>
      <c r="Y19" s="61">
        <f t="shared" si="1"/>
        <v>0</v>
      </c>
      <c r="Z19" s="62">
        <v>0</v>
      </c>
      <c r="AA19" s="59"/>
      <c r="AB19" s="61">
        <f t="shared" si="2"/>
        <v>0</v>
      </c>
      <c r="AC19" s="67"/>
      <c r="AD19" s="59"/>
      <c r="AE19" s="61">
        <f t="shared" si="3"/>
        <v>0</v>
      </c>
      <c r="AF19" s="61">
        <v>0</v>
      </c>
      <c r="AG19" s="61"/>
      <c r="AH19" s="61">
        <f t="shared" si="4"/>
        <v>0</v>
      </c>
      <c r="AI19" s="61">
        <v>0</v>
      </c>
      <c r="AJ19" s="61"/>
      <c r="AK19" s="61">
        <f t="shared" si="5"/>
        <v>0</v>
      </c>
      <c r="AL19" s="61">
        <v>0</v>
      </c>
      <c r="AM19" s="61" t="s">
        <v>1364</v>
      </c>
      <c r="AN19" s="61">
        <f t="shared" si="6"/>
        <v>0</v>
      </c>
      <c r="AO19" s="73">
        <v>0</v>
      </c>
      <c r="AP19" s="73">
        <v>0</v>
      </c>
      <c r="AQ19" s="61">
        <v>0</v>
      </c>
      <c r="AR19" s="61" t="s">
        <v>1897</v>
      </c>
      <c r="AS19" s="61">
        <f t="shared" si="7"/>
        <v>0</v>
      </c>
      <c r="AT19" s="129">
        <v>0</v>
      </c>
      <c r="AU19" s="129">
        <v>0</v>
      </c>
      <c r="AV19" s="131">
        <v>0.5</v>
      </c>
      <c r="AW19" s="131" t="s">
        <v>2150</v>
      </c>
      <c r="AX19" s="131">
        <f t="shared" si="8"/>
        <v>2.5000000000000001E-2</v>
      </c>
      <c r="AY19" s="73">
        <v>0</v>
      </c>
      <c r="AZ19" s="73">
        <v>0</v>
      </c>
      <c r="BA19" s="213">
        <v>0</v>
      </c>
      <c r="BB19" s="213" t="s">
        <v>2357</v>
      </c>
      <c r="BC19" s="2">
        <f t="shared" si="9"/>
        <v>2.5000000000000001E-2</v>
      </c>
      <c r="BD19" s="35">
        <v>0</v>
      </c>
      <c r="BE19" s="2"/>
      <c r="BF19" s="2"/>
      <c r="BG19" s="2"/>
      <c r="BH19" s="2">
        <f t="shared" si="10"/>
        <v>2.5000000000000001E-2</v>
      </c>
      <c r="BI19" s="35">
        <v>0</v>
      </c>
      <c r="BJ19" s="2"/>
      <c r="BK19" s="2"/>
      <c r="BL19" s="2"/>
      <c r="BM19" s="2">
        <f t="shared" si="11"/>
        <v>2.5000000000000001E-2</v>
      </c>
      <c r="BN19" s="35">
        <v>1</v>
      </c>
      <c r="BO19" s="2"/>
      <c r="BP19" s="2"/>
      <c r="BQ19" s="2"/>
      <c r="BR19" s="2">
        <f t="shared" si="12"/>
        <v>2.5000000000000001E-2</v>
      </c>
      <c r="BS19" s="24">
        <v>63020010029</v>
      </c>
      <c r="BT19" s="24" t="s">
        <v>192</v>
      </c>
      <c r="BU19" s="4">
        <f ca="1">IFERROR(__xludf.DUMMYFUNCTION("VLOOKUP($BA19,IMPORTRANGE(""https://docs.google.com/spreadsheets/d/1meVV27tYgU9DFZnW53viaG4X2auf2qjEBhLCtTwW5ns/edit?gid=428263930#gid=428263930"",""'CUADRO 1S Mensual'!Q3:S6500""),BC$1,0)"),2)</f>
        <v>2</v>
      </c>
      <c r="BV19" s="24" t="s">
        <v>193</v>
      </c>
      <c r="BW19" s="24">
        <v>4599011</v>
      </c>
      <c r="BX19" s="24" t="s">
        <v>194</v>
      </c>
      <c r="BY19" s="4">
        <f ca="1">IFERROR(__xludf.DUMMYFUNCTION("VLOOKUP($BD19,IMPORTRANGE(""https://docs.google.com/spreadsheets/d/1meVV27tYgU9DFZnW53viaG4X2auf2qjEBhLCtTwW5ns/edit?gid=428263930#gid=428263930"",""'CUADRO 1S Mensual'!T3:Y6500""),BG$1,0)"),3)</f>
        <v>3</v>
      </c>
      <c r="BZ19" s="4">
        <f ca="1">IFERROR(__xludf.DUMMYFUNCTION("VLOOKUP($BD19,IMPORTRANGE(""https://docs.google.com/spreadsheets/d/1meVV27tYgU9DFZnW53viaG4X2auf2qjEBhLCtTwW5ns/edit?gid=428263930#gid=428263930"",""'CUADRO 1S Mensual'!T3:Y6500""),BH$1,0)"),1)</f>
        <v>1</v>
      </c>
      <c r="CA19" s="5" t="s">
        <v>126</v>
      </c>
      <c r="CB19" s="26">
        <f t="shared" si="13"/>
        <v>0</v>
      </c>
      <c r="CC19" s="73">
        <v>0</v>
      </c>
      <c r="CD19" s="64"/>
      <c r="CE19" s="61">
        <f t="shared" ca="1" si="14"/>
        <v>1.1200000000000001E-3</v>
      </c>
      <c r="CF19" s="64">
        <v>0</v>
      </c>
      <c r="CG19" s="76"/>
      <c r="CH19" s="61">
        <f t="shared" ca="1" si="15"/>
        <v>1.225E-2</v>
      </c>
      <c r="CI19" s="73">
        <v>0</v>
      </c>
      <c r="CJ19" s="76"/>
      <c r="CK19" s="61">
        <f t="shared" ca="1" si="16"/>
        <v>2.6180000000000002E-2</v>
      </c>
      <c r="CL19" s="64">
        <v>0</v>
      </c>
      <c r="CM19" s="64" t="s">
        <v>214</v>
      </c>
      <c r="CN19" s="61">
        <f t="shared" ca="1" si="17"/>
        <v>2.7570000000000004E-2</v>
      </c>
      <c r="CO19" s="64">
        <v>0</v>
      </c>
      <c r="CP19" s="64" t="s">
        <v>195</v>
      </c>
      <c r="CQ19" s="61">
        <f t="shared" ca="1" si="18"/>
        <v>2.8960000000000007E-2</v>
      </c>
      <c r="CR19" s="73">
        <v>0</v>
      </c>
      <c r="CS19" s="61" t="s">
        <v>1664</v>
      </c>
      <c r="CT19" s="131">
        <f t="shared" ca="1" si="19"/>
        <v>4.173000000000001E-2</v>
      </c>
      <c r="CU19" s="73">
        <v>0</v>
      </c>
      <c r="CV19" s="73" t="s">
        <v>1901</v>
      </c>
      <c r="CW19" s="61">
        <f t="shared" ca="1" si="20"/>
        <v>5.1530000000000006E-2</v>
      </c>
      <c r="CX19" s="129">
        <v>0</v>
      </c>
      <c r="CY19" s="129" t="s">
        <v>2153</v>
      </c>
      <c r="CZ19" s="131">
        <f t="shared" ca="1" si="21"/>
        <v>9.9750000000000005E-2</v>
      </c>
      <c r="DA19" s="73">
        <v>0</v>
      </c>
      <c r="DB19" s="61" t="s">
        <v>2265</v>
      </c>
      <c r="DC19" s="2">
        <f t="shared" ca="1" si="22"/>
        <v>0.11974000000000001</v>
      </c>
      <c r="DD19" s="2"/>
      <c r="DE19" s="2"/>
      <c r="DF19" s="2">
        <f t="shared" ca="1" si="23"/>
        <v>0.11974000000000001</v>
      </c>
      <c r="DG19" s="2"/>
      <c r="DH19" s="2"/>
      <c r="DI19" s="2">
        <f t="shared" ca="1" si="24"/>
        <v>0.11974000000000001</v>
      </c>
      <c r="DJ19" s="2"/>
      <c r="DK19" s="2"/>
      <c r="DL19" s="2">
        <f t="shared" ca="1" si="25"/>
        <v>0.11974000000000001</v>
      </c>
      <c r="DM19" s="2">
        <f t="shared" ca="1" si="26"/>
        <v>3.5217647058823531E-3</v>
      </c>
      <c r="DN19" s="2">
        <f t="shared" ca="1" si="27"/>
        <v>0.11973999999999997</v>
      </c>
      <c r="DO19" s="1">
        <f ca="1">IFERROR(__xludf.DUMMYFUNCTION("VLOOKUP($L19,IMPORTRANGE(""https://docs.google.com/spreadsheets/d/1meVV27tYgU9DFZnW53viaG4X2auf2qjEBhLCtTwW5ns/edit?gid=428263930#gid=428263930"",""'CUADRO 1S Mensual'!L3:AH6500""),CW$1,0)"),99)</f>
        <v>99</v>
      </c>
      <c r="DP19" s="27">
        <f>VLOOKUP(L19,[1]DEFINITIVO!$P$2:$AQ$390,12,0)</f>
        <v>138777600</v>
      </c>
      <c r="DQ19" s="27">
        <f>VLOOKUP(L19,[1]DEFINITIVO!$P$2:$AQ$390,13,0)</f>
        <v>138777600</v>
      </c>
      <c r="DR19" s="27">
        <f>VLOOKUP(L19,[1]DEFINITIVO!$P$2:$AQ$390,14,0)</f>
        <v>92181323</v>
      </c>
      <c r="DS19" s="27">
        <f>VLOOKUP(L19,[1]DEFINITIVO!$P$2:$AQ$390,15,0)</f>
        <v>81705980</v>
      </c>
      <c r="DT19" s="27">
        <f>VLOOKUP(L19,[1]DEFINITIVO!$P$2:$AQ$390,16,0)</f>
        <v>81705980</v>
      </c>
      <c r="DU19" s="36">
        <v>45817</v>
      </c>
      <c r="DV19" s="36">
        <v>46022</v>
      </c>
      <c r="DW19" s="24" t="s">
        <v>132</v>
      </c>
      <c r="DX19" s="24" t="s">
        <v>197</v>
      </c>
      <c r="DY19" s="2">
        <f t="shared" si="28"/>
        <v>0.47451452143850159</v>
      </c>
      <c r="DZ19" s="2">
        <f t="shared" si="29"/>
        <v>0.76825092312612764</v>
      </c>
      <c r="EA19" s="29" t="s">
        <v>1287</v>
      </c>
    </row>
    <row r="20" spans="1:131" ht="48" hidden="1" customHeight="1">
      <c r="A20" s="24">
        <v>4145</v>
      </c>
      <c r="B20" s="24">
        <v>63</v>
      </c>
      <c r="C20" s="24" t="s">
        <v>185</v>
      </c>
      <c r="D20" s="24">
        <v>6302</v>
      </c>
      <c r="E20" s="24" t="s">
        <v>186</v>
      </c>
      <c r="F20" s="24">
        <v>6302001</v>
      </c>
      <c r="G20" s="24" t="s">
        <v>187</v>
      </c>
      <c r="H20" s="25">
        <v>2024760010068</v>
      </c>
      <c r="I20" s="24" t="s">
        <v>188</v>
      </c>
      <c r="J20" s="24" t="s">
        <v>189</v>
      </c>
      <c r="K20" s="24" t="s">
        <v>116</v>
      </c>
      <c r="L20" s="24" t="s">
        <v>204</v>
      </c>
      <c r="M20" s="24" t="s">
        <v>191</v>
      </c>
      <c r="N20" s="24">
        <v>0</v>
      </c>
      <c r="O20" s="102">
        <v>0.01</v>
      </c>
      <c r="P20" s="38" t="s">
        <v>1590</v>
      </c>
      <c r="Q20" s="44">
        <v>0</v>
      </c>
      <c r="R20" s="40">
        <v>0</v>
      </c>
      <c r="S20" s="40">
        <v>0</v>
      </c>
      <c r="T20" s="40">
        <v>0</v>
      </c>
      <c r="U20" s="40">
        <v>0</v>
      </c>
      <c r="V20" s="2">
        <f t="shared" si="0"/>
        <v>0</v>
      </c>
      <c r="W20" s="59">
        <v>0</v>
      </c>
      <c r="X20" s="60"/>
      <c r="Y20" s="61">
        <f t="shared" si="1"/>
        <v>0</v>
      </c>
      <c r="Z20" s="62">
        <v>0</v>
      </c>
      <c r="AA20" s="59"/>
      <c r="AB20" s="61">
        <f t="shared" si="2"/>
        <v>0</v>
      </c>
      <c r="AC20" s="67"/>
      <c r="AD20" s="59"/>
      <c r="AE20" s="61">
        <f t="shared" si="3"/>
        <v>0</v>
      </c>
      <c r="AF20" s="61">
        <v>0</v>
      </c>
      <c r="AG20" s="61"/>
      <c r="AH20" s="61">
        <f t="shared" si="4"/>
        <v>0</v>
      </c>
      <c r="AI20" s="61">
        <v>0</v>
      </c>
      <c r="AJ20" s="61"/>
      <c r="AK20" s="61">
        <f t="shared" si="5"/>
        <v>0</v>
      </c>
      <c r="AL20" s="61">
        <v>0</v>
      </c>
      <c r="AM20" s="61"/>
      <c r="AN20" s="61">
        <f t="shared" si="6"/>
        <v>0</v>
      </c>
      <c r="AO20" s="73">
        <v>0</v>
      </c>
      <c r="AP20" s="73">
        <v>0</v>
      </c>
      <c r="AQ20" s="61">
        <v>0</v>
      </c>
      <c r="AR20" s="61"/>
      <c r="AS20" s="61">
        <f t="shared" si="7"/>
        <v>0</v>
      </c>
      <c r="AT20" s="129">
        <v>0</v>
      </c>
      <c r="AU20" s="129">
        <v>0</v>
      </c>
      <c r="AV20" s="131">
        <v>0</v>
      </c>
      <c r="AW20" s="131"/>
      <c r="AX20" s="131">
        <f t="shared" si="8"/>
        <v>0</v>
      </c>
      <c r="AY20" s="73">
        <v>0</v>
      </c>
      <c r="AZ20" s="73">
        <v>0</v>
      </c>
      <c r="BA20" s="61">
        <v>0</v>
      </c>
      <c r="BB20" s="212" t="s">
        <v>2356</v>
      </c>
      <c r="BC20" s="2">
        <f t="shared" si="9"/>
        <v>0</v>
      </c>
      <c r="BD20" s="35">
        <v>0</v>
      </c>
      <c r="BE20" s="35">
        <v>0</v>
      </c>
      <c r="BF20" s="2"/>
      <c r="BG20" s="2"/>
      <c r="BH20" s="2">
        <f t="shared" si="10"/>
        <v>0</v>
      </c>
      <c r="BI20" s="35">
        <v>0</v>
      </c>
      <c r="BJ20" s="35">
        <v>0</v>
      </c>
      <c r="BK20" s="2"/>
      <c r="BL20" s="2"/>
      <c r="BM20" s="2">
        <f t="shared" si="11"/>
        <v>0</v>
      </c>
      <c r="BN20" s="35">
        <v>0</v>
      </c>
      <c r="BO20" s="35">
        <v>0</v>
      </c>
      <c r="BP20" s="2"/>
      <c r="BQ20" s="2"/>
      <c r="BR20" s="2">
        <f t="shared" si="12"/>
        <v>0</v>
      </c>
      <c r="BS20" s="24">
        <v>63020010029</v>
      </c>
      <c r="BT20" s="24" t="s">
        <v>192</v>
      </c>
      <c r="BU20" s="4">
        <f ca="1">IFERROR(__xludf.DUMMYFUNCTION("VLOOKUP($BA20,IMPORTRANGE(""https://docs.google.com/spreadsheets/d/1meVV27tYgU9DFZnW53viaG4X2auf2qjEBhLCtTwW5ns/edit?gid=428263930#gid=428263930"",""'CUADRO 1S Mensual'!Q3:S6500""),BC$1,0)"),2)</f>
        <v>2</v>
      </c>
      <c r="BV20" s="24" t="s">
        <v>193</v>
      </c>
      <c r="BW20" s="24">
        <v>4599011</v>
      </c>
      <c r="BX20" s="24" t="s">
        <v>194</v>
      </c>
      <c r="BY20" s="4">
        <f ca="1">IFERROR(__xludf.DUMMYFUNCTION("VLOOKUP($BD20,IMPORTRANGE(""https://docs.google.com/spreadsheets/d/1meVV27tYgU9DFZnW53viaG4X2auf2qjEBhLCtTwW5ns/edit?gid=428263930#gid=428263930"",""'CUADRO 1S Mensual'!T3:Y6500""),BG$1,0)"),3)</f>
        <v>3</v>
      </c>
      <c r="BZ20" s="4">
        <f ca="1">IFERROR(__xludf.DUMMYFUNCTION("VLOOKUP($BD20,IMPORTRANGE(""https://docs.google.com/spreadsheets/d/1meVV27tYgU9DFZnW53viaG4X2auf2qjEBhLCtTwW5ns/edit?gid=428263930#gid=428263930"",""'CUADRO 1S Mensual'!T3:Y6500""),BH$1,0)"),1)</f>
        <v>1</v>
      </c>
      <c r="CA20" s="5" t="s">
        <v>126</v>
      </c>
      <c r="CB20" s="26">
        <f t="shared" si="13"/>
        <v>0</v>
      </c>
      <c r="CC20" s="73">
        <v>0</v>
      </c>
      <c r="CD20" s="64"/>
      <c r="CE20" s="61">
        <f t="shared" ca="1" si="14"/>
        <v>1.1200000000000001E-3</v>
      </c>
      <c r="CF20" s="64">
        <v>0</v>
      </c>
      <c r="CG20" s="76"/>
      <c r="CH20" s="61">
        <f t="shared" ca="1" si="15"/>
        <v>1.225E-2</v>
      </c>
      <c r="CI20" s="73">
        <v>0</v>
      </c>
      <c r="CJ20" s="76"/>
      <c r="CK20" s="61">
        <f t="shared" ca="1" si="16"/>
        <v>2.6180000000000002E-2</v>
      </c>
      <c r="CL20" s="64">
        <v>0</v>
      </c>
      <c r="CM20" s="64" t="s">
        <v>214</v>
      </c>
      <c r="CN20" s="61">
        <f t="shared" ca="1" si="17"/>
        <v>2.7570000000000004E-2</v>
      </c>
      <c r="CO20" s="64">
        <v>0</v>
      </c>
      <c r="CP20" s="64" t="s">
        <v>195</v>
      </c>
      <c r="CQ20" s="61">
        <f t="shared" ca="1" si="18"/>
        <v>2.8960000000000007E-2</v>
      </c>
      <c r="CR20" s="73">
        <v>0</v>
      </c>
      <c r="CS20" s="61" t="s">
        <v>1664</v>
      </c>
      <c r="CT20" s="131">
        <f t="shared" ca="1" si="19"/>
        <v>4.173000000000001E-2</v>
      </c>
      <c r="CU20" s="73">
        <v>0</v>
      </c>
      <c r="CV20" s="73" t="s">
        <v>1901</v>
      </c>
      <c r="CW20" s="61">
        <f t="shared" ca="1" si="20"/>
        <v>5.1530000000000006E-2</v>
      </c>
      <c r="CX20" s="129">
        <v>0</v>
      </c>
      <c r="CY20" s="129" t="s">
        <v>2153</v>
      </c>
      <c r="CZ20" s="131">
        <f t="shared" ca="1" si="21"/>
        <v>9.9750000000000005E-2</v>
      </c>
      <c r="DA20" s="73">
        <v>0</v>
      </c>
      <c r="DB20" s="61" t="s">
        <v>2265</v>
      </c>
      <c r="DC20" s="2">
        <f t="shared" ca="1" si="22"/>
        <v>0.11974000000000001</v>
      </c>
      <c r="DD20" s="2"/>
      <c r="DE20" s="2"/>
      <c r="DF20" s="2">
        <f t="shared" ca="1" si="23"/>
        <v>0.11974000000000001</v>
      </c>
      <c r="DG20" s="2"/>
      <c r="DH20" s="2"/>
      <c r="DI20" s="2">
        <f t="shared" ca="1" si="24"/>
        <v>0.11974000000000001</v>
      </c>
      <c r="DJ20" s="2"/>
      <c r="DK20" s="2"/>
      <c r="DL20" s="2">
        <f t="shared" ca="1" si="25"/>
        <v>0.11974000000000001</v>
      </c>
      <c r="DM20" s="2">
        <f t="shared" ca="1" si="26"/>
        <v>3.5217647058823531E-3</v>
      </c>
      <c r="DN20" s="2">
        <f t="shared" ca="1" si="27"/>
        <v>0.11973999999999997</v>
      </c>
      <c r="DO20" s="1">
        <f ca="1">IFERROR(__xludf.DUMMYFUNCTION("VLOOKUP($L20,IMPORTRANGE(""https://docs.google.com/spreadsheets/d/1meVV27tYgU9DFZnW53viaG4X2auf2qjEBhLCtTwW5ns/edit?gid=428263930#gid=428263930"",""'CUADRO 1S Mensual'!L3:AH6500""),CW$1,0)"),99)</f>
        <v>99</v>
      </c>
      <c r="DP20" s="27">
        <f>VLOOKUP(L20,[1]DEFINITIVO!$P$2:$AQ$390,12,0)</f>
        <v>9378441</v>
      </c>
      <c r="DQ20" s="27">
        <f>VLOOKUP(L20,[1]DEFINITIVO!$P$2:$AQ$390,13,0)</f>
        <v>9378441</v>
      </c>
      <c r="DR20" s="27">
        <f>VLOOKUP(L20,[1]DEFINITIVO!$P$2:$AQ$390,14,0)</f>
        <v>0</v>
      </c>
      <c r="DS20" s="27">
        <f>VLOOKUP(L20,[1]DEFINITIVO!$P$2:$AQ$390,15,0)</f>
        <v>0</v>
      </c>
      <c r="DT20" s="27">
        <f>VLOOKUP(L20,[1]DEFINITIVO!$P$2:$AQ$390,16,0)</f>
        <v>0</v>
      </c>
      <c r="DU20" s="24" t="s">
        <v>196</v>
      </c>
      <c r="DV20" s="24" t="s">
        <v>196</v>
      </c>
      <c r="DW20" s="24" t="s">
        <v>132</v>
      </c>
      <c r="DX20" s="24" t="s">
        <v>197</v>
      </c>
      <c r="DY20" s="2">
        <f t="shared" si="28"/>
        <v>0.47451452143850159</v>
      </c>
      <c r="DZ20" s="2">
        <f t="shared" si="29"/>
        <v>0.76825092312612764</v>
      </c>
      <c r="EA20" s="29" t="s">
        <v>1287</v>
      </c>
    </row>
    <row r="21" spans="1:131" ht="48" hidden="1" customHeight="1">
      <c r="A21" s="24">
        <v>4145</v>
      </c>
      <c r="B21" s="24">
        <v>63</v>
      </c>
      <c r="C21" s="24" t="s">
        <v>185</v>
      </c>
      <c r="D21" s="24">
        <v>6302</v>
      </c>
      <c r="E21" s="24" t="s">
        <v>186</v>
      </c>
      <c r="F21" s="24">
        <v>6302001</v>
      </c>
      <c r="G21" s="24" t="s">
        <v>187</v>
      </c>
      <c r="H21" s="25">
        <v>2024760010068</v>
      </c>
      <c r="I21" s="24" t="s">
        <v>188</v>
      </c>
      <c r="J21" s="24" t="s">
        <v>189</v>
      </c>
      <c r="K21" s="24" t="s">
        <v>116</v>
      </c>
      <c r="L21" s="24" t="s">
        <v>205</v>
      </c>
      <c r="M21" s="24" t="s">
        <v>206</v>
      </c>
      <c r="N21" s="24" t="s">
        <v>207</v>
      </c>
      <c r="O21" s="124">
        <v>0.02</v>
      </c>
      <c r="P21" s="38" t="s">
        <v>1590</v>
      </c>
      <c r="Q21" s="44">
        <v>3</v>
      </c>
      <c r="R21" s="38">
        <v>0</v>
      </c>
      <c r="S21" s="38">
        <v>0</v>
      </c>
      <c r="T21" s="38">
        <v>0</v>
      </c>
      <c r="U21" s="38">
        <v>3</v>
      </c>
      <c r="V21" s="2">
        <f t="shared" si="0"/>
        <v>0</v>
      </c>
      <c r="W21" s="59">
        <v>0</v>
      </c>
      <c r="X21" s="60"/>
      <c r="Y21" s="61">
        <f t="shared" si="1"/>
        <v>0</v>
      </c>
      <c r="Z21" s="62">
        <v>0</v>
      </c>
      <c r="AA21" s="59"/>
      <c r="AB21" s="61">
        <f t="shared" si="2"/>
        <v>0</v>
      </c>
      <c r="AC21" s="67"/>
      <c r="AD21" s="59"/>
      <c r="AE21" s="61">
        <f t="shared" si="3"/>
        <v>0</v>
      </c>
      <c r="AF21" s="61">
        <v>0</v>
      </c>
      <c r="AG21" s="61"/>
      <c r="AH21" s="61">
        <f t="shared" si="4"/>
        <v>0</v>
      </c>
      <c r="AI21" s="61">
        <v>0</v>
      </c>
      <c r="AJ21" s="61"/>
      <c r="AK21" s="61">
        <f t="shared" si="5"/>
        <v>0</v>
      </c>
      <c r="AL21" s="61">
        <v>0</v>
      </c>
      <c r="AM21" s="61"/>
      <c r="AN21" s="61">
        <f t="shared" si="6"/>
        <v>0</v>
      </c>
      <c r="AO21" s="73">
        <v>0</v>
      </c>
      <c r="AP21" s="73">
        <v>0</v>
      </c>
      <c r="AQ21" s="61">
        <v>0</v>
      </c>
      <c r="AR21" s="61"/>
      <c r="AS21" s="61">
        <f t="shared" si="7"/>
        <v>0</v>
      </c>
      <c r="AT21" s="129">
        <v>0</v>
      </c>
      <c r="AU21" s="129">
        <v>0</v>
      </c>
      <c r="AV21" s="131">
        <v>0</v>
      </c>
      <c r="AW21" s="131"/>
      <c r="AX21" s="131">
        <f t="shared" si="8"/>
        <v>0</v>
      </c>
      <c r="AY21" s="73">
        <v>0</v>
      </c>
      <c r="AZ21" s="73">
        <v>0</v>
      </c>
      <c r="BA21" s="61">
        <v>0</v>
      </c>
      <c r="BB21" s="61"/>
      <c r="BC21" s="2">
        <f t="shared" si="9"/>
        <v>0</v>
      </c>
      <c r="BD21" s="35">
        <v>0</v>
      </c>
      <c r="BE21" s="2"/>
      <c r="BF21" s="2"/>
      <c r="BG21" s="2"/>
      <c r="BH21" s="2">
        <f t="shared" si="10"/>
        <v>0</v>
      </c>
      <c r="BI21" s="35">
        <v>0</v>
      </c>
      <c r="BJ21" s="2"/>
      <c r="BK21" s="2"/>
      <c r="BL21" s="2"/>
      <c r="BM21" s="2">
        <f t="shared" si="11"/>
        <v>0</v>
      </c>
      <c r="BN21" s="35">
        <v>1</v>
      </c>
      <c r="BO21" s="2"/>
      <c r="BP21" s="2"/>
      <c r="BQ21" s="2"/>
      <c r="BR21" s="2">
        <f t="shared" si="12"/>
        <v>0</v>
      </c>
      <c r="BS21" s="24">
        <v>63020010029</v>
      </c>
      <c r="BT21" s="24" t="s">
        <v>192</v>
      </c>
      <c r="BU21" s="4">
        <f ca="1">IFERROR(__xludf.DUMMYFUNCTION("VLOOKUP($BA21,IMPORTRANGE(""https://docs.google.com/spreadsheets/d/1meVV27tYgU9DFZnW53viaG4X2auf2qjEBhLCtTwW5ns/edit?gid=428263930#gid=428263930"",""'CUADRO 1S Mensual'!Q3:S6500""),BC$1,0)"),2)</f>
        <v>2</v>
      </c>
      <c r="BV21" s="24" t="s">
        <v>193</v>
      </c>
      <c r="BW21" s="24">
        <v>4599011</v>
      </c>
      <c r="BX21" s="24" t="s">
        <v>194</v>
      </c>
      <c r="BY21" s="4">
        <f ca="1">IFERROR(__xludf.DUMMYFUNCTION("VLOOKUP($BD21,IMPORTRANGE(""https://docs.google.com/spreadsheets/d/1meVV27tYgU9DFZnW53viaG4X2auf2qjEBhLCtTwW5ns/edit?gid=428263930#gid=428263930"",""'CUADRO 1S Mensual'!T3:Y6500""),BG$1,0)"),3)</f>
        <v>3</v>
      </c>
      <c r="BZ21" s="4">
        <f ca="1">IFERROR(__xludf.DUMMYFUNCTION("VLOOKUP($BD21,IMPORTRANGE(""https://docs.google.com/spreadsheets/d/1meVV27tYgU9DFZnW53viaG4X2auf2qjEBhLCtTwW5ns/edit?gid=428263930#gid=428263930"",""'CUADRO 1S Mensual'!T3:Y6500""),BH$1,0)"),1)</f>
        <v>1</v>
      </c>
      <c r="CA21" s="5" t="s">
        <v>126</v>
      </c>
      <c r="CB21" s="26">
        <f t="shared" si="13"/>
        <v>0</v>
      </c>
      <c r="CC21" s="73">
        <v>0</v>
      </c>
      <c r="CD21" s="64"/>
      <c r="CE21" s="61">
        <f t="shared" ca="1" si="14"/>
        <v>1.1200000000000001E-3</v>
      </c>
      <c r="CF21" s="64">
        <v>0</v>
      </c>
      <c r="CG21" s="76"/>
      <c r="CH21" s="61">
        <f t="shared" ca="1" si="15"/>
        <v>1.225E-2</v>
      </c>
      <c r="CI21" s="73">
        <v>0</v>
      </c>
      <c r="CJ21" s="76"/>
      <c r="CK21" s="61">
        <f t="shared" ca="1" si="16"/>
        <v>2.6180000000000002E-2</v>
      </c>
      <c r="CL21" s="64">
        <v>0</v>
      </c>
      <c r="CM21" s="64" t="s">
        <v>214</v>
      </c>
      <c r="CN21" s="61">
        <f t="shared" ca="1" si="17"/>
        <v>2.7570000000000004E-2</v>
      </c>
      <c r="CO21" s="64">
        <v>0</v>
      </c>
      <c r="CP21" s="64" t="s">
        <v>195</v>
      </c>
      <c r="CQ21" s="61">
        <f t="shared" ca="1" si="18"/>
        <v>2.8960000000000007E-2</v>
      </c>
      <c r="CR21" s="73">
        <v>0</v>
      </c>
      <c r="CS21" s="61" t="s">
        <v>1664</v>
      </c>
      <c r="CT21" s="131">
        <f t="shared" ca="1" si="19"/>
        <v>4.173000000000001E-2</v>
      </c>
      <c r="CU21" s="73">
        <v>0</v>
      </c>
      <c r="CV21" s="73" t="s">
        <v>1901</v>
      </c>
      <c r="CW21" s="61">
        <f t="shared" ca="1" si="20"/>
        <v>5.1530000000000006E-2</v>
      </c>
      <c r="CX21" s="129">
        <v>0</v>
      </c>
      <c r="CY21" s="129" t="s">
        <v>2153</v>
      </c>
      <c r="CZ21" s="131">
        <f t="shared" ca="1" si="21"/>
        <v>9.9750000000000005E-2</v>
      </c>
      <c r="DA21" s="73">
        <v>0</v>
      </c>
      <c r="DB21" s="61" t="s">
        <v>2265</v>
      </c>
      <c r="DC21" s="2">
        <f t="shared" ca="1" si="22"/>
        <v>0.11974000000000001</v>
      </c>
      <c r="DD21" s="2"/>
      <c r="DE21" s="2"/>
      <c r="DF21" s="2">
        <f t="shared" ca="1" si="23"/>
        <v>0.11974000000000001</v>
      </c>
      <c r="DG21" s="2"/>
      <c r="DH21" s="2"/>
      <c r="DI21" s="2">
        <f t="shared" ca="1" si="24"/>
        <v>0.11974000000000001</v>
      </c>
      <c r="DJ21" s="2"/>
      <c r="DK21" s="2"/>
      <c r="DL21" s="2">
        <f t="shared" ca="1" si="25"/>
        <v>0.11974000000000001</v>
      </c>
      <c r="DM21" s="2">
        <f t="shared" ca="1" si="26"/>
        <v>3.5217647058823531E-3</v>
      </c>
      <c r="DN21" s="2">
        <f t="shared" ca="1" si="27"/>
        <v>0.11973999999999997</v>
      </c>
      <c r="DO21" s="1">
        <f ca="1">IFERROR(__xludf.DUMMYFUNCTION("VLOOKUP($L21,IMPORTRANGE(""https://docs.google.com/spreadsheets/d/1meVV27tYgU9DFZnW53viaG4X2auf2qjEBhLCtTwW5ns/edit?gid=428263930#gid=428263930"",""'CUADRO 1S Mensual'!L3:AH6500""),CW$1,0)"),99)</f>
        <v>99</v>
      </c>
      <c r="DP21" s="27">
        <f>VLOOKUP(L21,[1]DEFINITIVO!$P$2:$AQ$390,12,0)</f>
        <v>46844112</v>
      </c>
      <c r="DQ21" s="27">
        <f>VLOOKUP(L21,[1]DEFINITIVO!$P$2:$AQ$390,13,0)</f>
        <v>29843059</v>
      </c>
      <c r="DR21" s="27">
        <f>VLOOKUP(L21,[1]DEFINITIVO!$P$2:$AQ$390,14,0)</f>
        <v>0</v>
      </c>
      <c r="DS21" s="27">
        <f>VLOOKUP(L21,[1]DEFINITIVO!$P$2:$AQ$390,15,0)</f>
        <v>0</v>
      </c>
      <c r="DT21" s="27">
        <f>VLOOKUP(L21,[1]DEFINITIVO!$P$2:$AQ$390,16,0)</f>
        <v>0</v>
      </c>
      <c r="DU21" s="24" t="s">
        <v>196</v>
      </c>
      <c r="DV21" s="24" t="s">
        <v>196</v>
      </c>
      <c r="DW21" s="24" t="s">
        <v>132</v>
      </c>
      <c r="DX21" s="24" t="s">
        <v>197</v>
      </c>
      <c r="DY21" s="2">
        <f t="shared" si="28"/>
        <v>0.47451452143850159</v>
      </c>
      <c r="DZ21" s="2">
        <f t="shared" si="29"/>
        <v>0.76825092312612764</v>
      </c>
      <c r="EA21" s="29" t="s">
        <v>1287</v>
      </c>
    </row>
    <row r="22" spans="1:131" ht="48" hidden="1" customHeight="1">
      <c r="A22" s="24">
        <v>4145</v>
      </c>
      <c r="B22" s="24">
        <v>63</v>
      </c>
      <c r="C22" s="24" t="s">
        <v>185</v>
      </c>
      <c r="D22" s="24">
        <v>6302</v>
      </c>
      <c r="E22" s="24" t="s">
        <v>186</v>
      </c>
      <c r="F22" s="24">
        <v>6302001</v>
      </c>
      <c r="G22" s="24" t="s">
        <v>187</v>
      </c>
      <c r="H22" s="25">
        <v>2024760010068</v>
      </c>
      <c r="I22" s="24" t="s">
        <v>188</v>
      </c>
      <c r="J22" s="24" t="s">
        <v>189</v>
      </c>
      <c r="K22" s="24" t="s">
        <v>116</v>
      </c>
      <c r="L22" s="24" t="s">
        <v>208</v>
      </c>
      <c r="M22" s="24" t="s">
        <v>209</v>
      </c>
      <c r="N22" s="24" t="s">
        <v>210</v>
      </c>
      <c r="O22" s="124">
        <v>0.08</v>
      </c>
      <c r="P22" s="38" t="s">
        <v>1592</v>
      </c>
      <c r="Q22" s="44">
        <v>8</v>
      </c>
      <c r="R22" s="38">
        <v>2</v>
      </c>
      <c r="S22" s="38">
        <v>6</v>
      </c>
      <c r="T22" s="38">
        <v>0</v>
      </c>
      <c r="U22" s="38">
        <v>0</v>
      </c>
      <c r="V22" s="2">
        <f t="shared" si="0"/>
        <v>0.43290000000000001</v>
      </c>
      <c r="W22" s="59">
        <v>0</v>
      </c>
      <c r="X22" s="60"/>
      <c r="Y22" s="61">
        <f t="shared" si="1"/>
        <v>0</v>
      </c>
      <c r="Z22" s="62">
        <v>0</v>
      </c>
      <c r="AA22" s="59"/>
      <c r="AB22" s="61">
        <f t="shared" si="2"/>
        <v>0</v>
      </c>
      <c r="AC22" s="63">
        <v>0</v>
      </c>
      <c r="AD22" s="60" t="s">
        <v>211</v>
      </c>
      <c r="AE22" s="61">
        <f t="shared" si="3"/>
        <v>0</v>
      </c>
      <c r="AF22" s="61">
        <v>0</v>
      </c>
      <c r="AG22" s="64" t="s">
        <v>1482</v>
      </c>
      <c r="AH22" s="61">
        <f t="shared" si="4"/>
        <v>0</v>
      </c>
      <c r="AI22" s="61">
        <v>0</v>
      </c>
      <c r="AJ22" s="64" t="s">
        <v>212</v>
      </c>
      <c r="AK22" s="61">
        <f t="shared" si="5"/>
        <v>0</v>
      </c>
      <c r="AL22" s="61">
        <v>0.1138</v>
      </c>
      <c r="AM22" s="65" t="s">
        <v>1296</v>
      </c>
      <c r="AN22" s="61">
        <f t="shared" si="6"/>
        <v>9.1039999999999992E-3</v>
      </c>
      <c r="AO22" s="73">
        <v>0</v>
      </c>
      <c r="AP22" s="73">
        <v>1</v>
      </c>
      <c r="AQ22" s="61">
        <v>2.0400000000000001E-2</v>
      </c>
      <c r="AR22" s="61" t="s">
        <v>1900</v>
      </c>
      <c r="AS22" s="61">
        <f t="shared" si="7"/>
        <v>1.0735999999999999E-2</v>
      </c>
      <c r="AT22" s="129">
        <v>0</v>
      </c>
      <c r="AU22" s="129">
        <v>1</v>
      </c>
      <c r="AV22" s="131">
        <v>0.16070000000000001</v>
      </c>
      <c r="AW22" s="131" t="s">
        <v>2151</v>
      </c>
      <c r="AX22" s="131">
        <f t="shared" si="8"/>
        <v>2.3592000000000002E-2</v>
      </c>
      <c r="AY22" s="73">
        <v>0</v>
      </c>
      <c r="AZ22" s="73">
        <v>0</v>
      </c>
      <c r="BA22" s="61">
        <v>0.13800000000000001</v>
      </c>
      <c r="BB22" s="61" t="s">
        <v>2263</v>
      </c>
      <c r="BC22" s="2">
        <f t="shared" si="9"/>
        <v>3.4632000000000003E-2</v>
      </c>
      <c r="BD22" s="35">
        <v>0</v>
      </c>
      <c r="BE22" s="2"/>
      <c r="BF22" s="2"/>
      <c r="BG22" s="2"/>
      <c r="BH22" s="2">
        <f t="shared" si="10"/>
        <v>3.4632000000000003E-2</v>
      </c>
      <c r="BI22" s="35">
        <v>0</v>
      </c>
      <c r="BJ22" s="2"/>
      <c r="BK22" s="2"/>
      <c r="BL22" s="2"/>
      <c r="BM22" s="2">
        <f t="shared" si="11"/>
        <v>3.4632000000000003E-2</v>
      </c>
      <c r="BN22" s="35">
        <v>0</v>
      </c>
      <c r="BO22" s="2"/>
      <c r="BP22" s="2"/>
      <c r="BQ22" s="2"/>
      <c r="BR22" s="2">
        <f t="shared" si="12"/>
        <v>3.4632000000000003E-2</v>
      </c>
      <c r="BS22" s="24">
        <v>63020010029</v>
      </c>
      <c r="BT22" s="24" t="s">
        <v>192</v>
      </c>
      <c r="BU22" s="4">
        <f ca="1">IFERROR(__xludf.DUMMYFUNCTION("VLOOKUP($BA22,IMPORTRANGE(""https://docs.google.com/spreadsheets/d/1meVV27tYgU9DFZnW53viaG4X2auf2qjEBhLCtTwW5ns/edit?gid=428263930#gid=428263930"",""'CUADRO 1S Mensual'!Q3:S6500""),BC$1,0)"),2)</f>
        <v>2</v>
      </c>
      <c r="BV22" s="24" t="s">
        <v>193</v>
      </c>
      <c r="BW22" s="24">
        <v>4599011</v>
      </c>
      <c r="BX22" s="24" t="s">
        <v>194</v>
      </c>
      <c r="BY22" s="4">
        <f ca="1">IFERROR(__xludf.DUMMYFUNCTION("VLOOKUP($BD22,IMPORTRANGE(""https://docs.google.com/spreadsheets/d/1meVV27tYgU9DFZnW53viaG4X2auf2qjEBhLCtTwW5ns/edit?gid=428263930#gid=428263930"",""'CUADRO 1S Mensual'!T3:Y6500""),BG$1,0)"),3)</f>
        <v>3</v>
      </c>
      <c r="BZ22" s="4">
        <f ca="1">IFERROR(__xludf.DUMMYFUNCTION("VLOOKUP($BD22,IMPORTRANGE(""https://docs.google.com/spreadsheets/d/1meVV27tYgU9DFZnW53viaG4X2auf2qjEBhLCtTwW5ns/edit?gid=428263930#gid=428263930"",""'CUADRO 1S Mensual'!T3:Y6500""),BH$1,0)"),1)</f>
        <v>1</v>
      </c>
      <c r="CA22" s="5" t="s">
        <v>126</v>
      </c>
      <c r="CB22" s="26">
        <f t="shared" si="13"/>
        <v>0</v>
      </c>
      <c r="CC22" s="73">
        <v>0</v>
      </c>
      <c r="CD22" s="64"/>
      <c r="CE22" s="61">
        <f t="shared" ca="1" si="14"/>
        <v>1.1200000000000001E-3</v>
      </c>
      <c r="CF22" s="64">
        <v>0</v>
      </c>
      <c r="CG22" s="76"/>
      <c r="CH22" s="61">
        <f t="shared" ca="1" si="15"/>
        <v>1.225E-2</v>
      </c>
      <c r="CI22" s="64">
        <v>0</v>
      </c>
      <c r="CJ22" s="64" t="s">
        <v>213</v>
      </c>
      <c r="CK22" s="61">
        <f t="shared" ca="1" si="16"/>
        <v>2.6180000000000002E-2</v>
      </c>
      <c r="CL22" s="64">
        <v>0</v>
      </c>
      <c r="CM22" s="64" t="s">
        <v>214</v>
      </c>
      <c r="CN22" s="61">
        <f t="shared" ca="1" si="17"/>
        <v>2.7570000000000004E-2</v>
      </c>
      <c r="CO22" s="64">
        <v>0</v>
      </c>
      <c r="CP22" s="64" t="s">
        <v>195</v>
      </c>
      <c r="CQ22" s="61">
        <f t="shared" ca="1" si="18"/>
        <v>2.8960000000000007E-2</v>
      </c>
      <c r="CR22" s="73">
        <v>0</v>
      </c>
      <c r="CS22" s="61" t="s">
        <v>1664</v>
      </c>
      <c r="CT22" s="131">
        <f t="shared" ca="1" si="19"/>
        <v>4.173000000000001E-2</v>
      </c>
      <c r="CU22" s="73">
        <v>0</v>
      </c>
      <c r="CV22" s="73" t="s">
        <v>1901</v>
      </c>
      <c r="CW22" s="61">
        <f t="shared" ca="1" si="20"/>
        <v>5.1530000000000006E-2</v>
      </c>
      <c r="CX22" s="129">
        <v>0</v>
      </c>
      <c r="CY22" s="129" t="s">
        <v>2153</v>
      </c>
      <c r="CZ22" s="131">
        <f t="shared" ca="1" si="21"/>
        <v>9.9750000000000005E-2</v>
      </c>
      <c r="DA22" s="73">
        <v>0</v>
      </c>
      <c r="DB22" s="61" t="s">
        <v>2265</v>
      </c>
      <c r="DC22" s="2">
        <f t="shared" ca="1" si="22"/>
        <v>0.11974000000000001</v>
      </c>
      <c r="DD22" s="2"/>
      <c r="DE22" s="2"/>
      <c r="DF22" s="2">
        <f t="shared" ca="1" si="23"/>
        <v>0.11974000000000001</v>
      </c>
      <c r="DG22" s="2"/>
      <c r="DH22" s="2"/>
      <c r="DI22" s="2">
        <f t="shared" ca="1" si="24"/>
        <v>0.11974000000000001</v>
      </c>
      <c r="DJ22" s="2"/>
      <c r="DK22" s="2"/>
      <c r="DL22" s="2">
        <f t="shared" ca="1" si="25"/>
        <v>0.11974000000000001</v>
      </c>
      <c r="DM22" s="2">
        <f t="shared" ca="1" si="26"/>
        <v>3.5217647058823531E-3</v>
      </c>
      <c r="DN22" s="2">
        <f t="shared" ca="1" si="27"/>
        <v>0.11973999999999997</v>
      </c>
      <c r="DO22" s="1">
        <f ca="1">IFERROR(__xludf.DUMMYFUNCTION("VLOOKUP($L22,IMPORTRANGE(""https://docs.google.com/spreadsheets/d/1meVV27tYgU9DFZnW53viaG4X2auf2qjEBhLCtTwW5ns/edit?gid=428263930#gid=428263930"",""'CUADRO 1S Mensual'!L3:AH6500""),CW$1,0)"),99)</f>
        <v>99</v>
      </c>
      <c r="DP22" s="27">
        <f>VLOOKUP(L22,[1]DEFINITIVO!$P$2:$AQ$390,12,0)</f>
        <v>285380373</v>
      </c>
      <c r="DQ22" s="27">
        <f>VLOOKUP(L22,[1]DEFINITIVO!$P$2:$AQ$390,13,0)</f>
        <v>206606293</v>
      </c>
      <c r="DR22" s="27">
        <f>VLOOKUP(L22,[1]DEFINITIVO!$P$2:$AQ$390,14,0)</f>
        <v>172624704</v>
      </c>
      <c r="DS22" s="27">
        <f>VLOOKUP(L22,[1]DEFINITIVO!$P$2:$AQ$390,15,0)</f>
        <v>104852543</v>
      </c>
      <c r="DT22" s="27">
        <f>VLOOKUP(L22,[1]DEFINITIVO!$P$2:$AQ$390,16,0)</f>
        <v>104852543</v>
      </c>
      <c r="DU22" s="30">
        <v>45729</v>
      </c>
      <c r="DV22" s="28">
        <v>46022</v>
      </c>
      <c r="DW22" s="24" t="s">
        <v>132</v>
      </c>
      <c r="DX22" s="24" t="s">
        <v>197</v>
      </c>
      <c r="DY22" s="2">
        <f t="shared" si="28"/>
        <v>0.47451452143850159</v>
      </c>
      <c r="DZ22" s="2">
        <f t="shared" si="29"/>
        <v>0.76825092312612764</v>
      </c>
      <c r="EA22" s="29" t="s">
        <v>1287</v>
      </c>
    </row>
    <row r="23" spans="1:131" ht="48" hidden="1" customHeight="1">
      <c r="A23" s="24">
        <v>4145</v>
      </c>
      <c r="B23" s="24">
        <v>63</v>
      </c>
      <c r="C23" s="24" t="s">
        <v>185</v>
      </c>
      <c r="D23" s="24">
        <v>6302</v>
      </c>
      <c r="E23" s="24" t="s">
        <v>186</v>
      </c>
      <c r="F23" s="24">
        <v>6302001</v>
      </c>
      <c r="G23" s="24" t="s">
        <v>187</v>
      </c>
      <c r="H23" s="25">
        <v>2024760010068</v>
      </c>
      <c r="I23" s="24" t="s">
        <v>188</v>
      </c>
      <c r="J23" s="24" t="s">
        <v>189</v>
      </c>
      <c r="K23" s="24" t="s">
        <v>116</v>
      </c>
      <c r="L23" s="24" t="s">
        <v>215</v>
      </c>
      <c r="M23" s="24" t="s">
        <v>216</v>
      </c>
      <c r="N23" s="24">
        <v>0</v>
      </c>
      <c r="O23" s="124">
        <v>0.06</v>
      </c>
      <c r="P23" s="44" t="s">
        <v>1726</v>
      </c>
      <c r="Q23" s="44">
        <v>12</v>
      </c>
      <c r="R23" s="38">
        <v>0</v>
      </c>
      <c r="S23" s="38">
        <v>0</v>
      </c>
      <c r="T23" s="38">
        <v>0</v>
      </c>
      <c r="U23" s="38">
        <v>12</v>
      </c>
      <c r="V23" s="2">
        <f t="shared" si="0"/>
        <v>0.62670000000000003</v>
      </c>
      <c r="W23" s="59">
        <v>1.6E-2</v>
      </c>
      <c r="X23" s="60" t="s">
        <v>217</v>
      </c>
      <c r="Y23" s="61">
        <f t="shared" si="1"/>
        <v>9.6000000000000002E-4</v>
      </c>
      <c r="Z23" s="62">
        <v>0.159</v>
      </c>
      <c r="AA23" s="60" t="s">
        <v>218</v>
      </c>
      <c r="AB23" s="61">
        <f t="shared" si="2"/>
        <v>1.0500000000000001E-2</v>
      </c>
      <c r="AC23" s="63">
        <v>0.19900000000000001</v>
      </c>
      <c r="AD23" s="60" t="s">
        <v>219</v>
      </c>
      <c r="AE23" s="61">
        <f t="shared" si="3"/>
        <v>2.2440000000000002E-2</v>
      </c>
      <c r="AF23" s="61">
        <v>1.3899999999999999E-2</v>
      </c>
      <c r="AG23" s="64" t="s">
        <v>1483</v>
      </c>
      <c r="AH23" s="61">
        <f t="shared" si="4"/>
        <v>2.3274000000000003E-2</v>
      </c>
      <c r="AI23" s="61">
        <v>1.3899999999999999E-2</v>
      </c>
      <c r="AJ23" s="64" t="s">
        <v>220</v>
      </c>
      <c r="AK23" s="61">
        <f t="shared" si="5"/>
        <v>2.4108000000000004E-2</v>
      </c>
      <c r="AL23" s="61">
        <v>1.3899999999999999E-2</v>
      </c>
      <c r="AM23" s="65" t="s">
        <v>1674</v>
      </c>
      <c r="AN23" s="61">
        <f t="shared" si="6"/>
        <v>2.4942000000000006E-2</v>
      </c>
      <c r="AO23" s="73">
        <v>0</v>
      </c>
      <c r="AP23" s="73">
        <v>0</v>
      </c>
      <c r="AQ23" s="61">
        <v>7.7600000000000002E-2</v>
      </c>
      <c r="AR23" s="61" t="s">
        <v>1899</v>
      </c>
      <c r="AS23" s="61">
        <f t="shared" si="7"/>
        <v>2.9598000000000006E-2</v>
      </c>
      <c r="AT23" s="129">
        <v>0</v>
      </c>
      <c r="AU23" s="129">
        <v>0</v>
      </c>
      <c r="AV23" s="131">
        <v>7.1499999999999994E-2</v>
      </c>
      <c r="AW23" s="131" t="s">
        <v>2154</v>
      </c>
      <c r="AX23" s="131">
        <f t="shared" si="8"/>
        <v>3.3888000000000008E-2</v>
      </c>
      <c r="AY23" s="73">
        <v>0</v>
      </c>
      <c r="AZ23" s="73">
        <v>0</v>
      </c>
      <c r="BA23" s="61">
        <v>6.1899999999999997E-2</v>
      </c>
      <c r="BB23" s="61" t="s">
        <v>2266</v>
      </c>
      <c r="BC23" s="2">
        <f t="shared" si="9"/>
        <v>3.760200000000001E-2</v>
      </c>
      <c r="BD23" s="35">
        <v>0</v>
      </c>
      <c r="BE23" s="2"/>
      <c r="BF23" s="2"/>
      <c r="BG23" s="2"/>
      <c r="BH23" s="2">
        <f t="shared" si="10"/>
        <v>3.760200000000001E-2</v>
      </c>
      <c r="BI23" s="35">
        <v>0</v>
      </c>
      <c r="BJ23" s="2"/>
      <c r="BK23" s="2"/>
      <c r="BL23" s="2"/>
      <c r="BM23" s="2">
        <f t="shared" si="11"/>
        <v>3.760200000000001E-2</v>
      </c>
      <c r="BN23" s="54">
        <v>12</v>
      </c>
      <c r="BO23" s="2"/>
      <c r="BP23" s="2"/>
      <c r="BQ23" s="2"/>
      <c r="BR23" s="2">
        <f t="shared" si="12"/>
        <v>3.760200000000001E-2</v>
      </c>
      <c r="BS23" s="24">
        <v>63020010029</v>
      </c>
      <c r="BT23" s="24" t="s">
        <v>192</v>
      </c>
      <c r="BU23" s="4">
        <f ca="1">IFERROR(__xludf.DUMMYFUNCTION("VLOOKUP($BA23,IMPORTRANGE(""https://docs.google.com/spreadsheets/d/1meVV27tYgU9DFZnW53viaG4X2auf2qjEBhLCtTwW5ns/edit?gid=428263930#gid=428263930"",""'CUADRO 1S Mensual'!Q3:S6500""),BC$1,0)"),2)</f>
        <v>2</v>
      </c>
      <c r="BV23" s="24" t="s">
        <v>193</v>
      </c>
      <c r="BW23" s="24">
        <v>4599011</v>
      </c>
      <c r="BX23" s="24" t="s">
        <v>194</v>
      </c>
      <c r="BY23" s="4">
        <f ca="1">IFERROR(__xludf.DUMMYFUNCTION("VLOOKUP($BD23,IMPORTRANGE(""https://docs.google.com/spreadsheets/d/1meVV27tYgU9DFZnW53viaG4X2auf2qjEBhLCtTwW5ns/edit?gid=428263930#gid=428263930"",""'CUADRO 1S Mensual'!T3:Y6500""),BG$1,0)"),3)</f>
        <v>3</v>
      </c>
      <c r="BZ23" s="4">
        <f ca="1">IFERROR(__xludf.DUMMYFUNCTION("VLOOKUP($BD23,IMPORTRANGE(""https://docs.google.com/spreadsheets/d/1meVV27tYgU9DFZnW53viaG4X2auf2qjEBhLCtTwW5ns/edit?gid=428263930#gid=428263930"",""'CUADRO 1S Mensual'!T3:Y6500""),BH$1,0)"),1)</f>
        <v>1</v>
      </c>
      <c r="CA23" s="5" t="s">
        <v>126</v>
      </c>
      <c r="CB23" s="26">
        <f t="shared" si="13"/>
        <v>0</v>
      </c>
      <c r="CC23" s="73">
        <v>0</v>
      </c>
      <c r="CD23" s="64" t="s">
        <v>221</v>
      </c>
      <c r="CE23" s="61">
        <f t="shared" ca="1" si="14"/>
        <v>1.1200000000000001E-3</v>
      </c>
      <c r="CF23" s="64">
        <v>0</v>
      </c>
      <c r="CG23" s="64" t="s">
        <v>222</v>
      </c>
      <c r="CH23" s="61">
        <f t="shared" ca="1" si="15"/>
        <v>1.225E-2</v>
      </c>
      <c r="CI23" s="64">
        <v>0</v>
      </c>
      <c r="CJ23" s="64" t="s">
        <v>223</v>
      </c>
      <c r="CK23" s="61">
        <f t="shared" ca="1" si="16"/>
        <v>2.6180000000000002E-2</v>
      </c>
      <c r="CL23" s="64">
        <v>0</v>
      </c>
      <c r="CM23" s="64" t="s">
        <v>214</v>
      </c>
      <c r="CN23" s="61">
        <f t="shared" ca="1" si="17"/>
        <v>2.7570000000000004E-2</v>
      </c>
      <c r="CO23" s="64">
        <v>0</v>
      </c>
      <c r="CP23" s="64" t="s">
        <v>224</v>
      </c>
      <c r="CQ23" s="61">
        <f t="shared" ca="1" si="18"/>
        <v>2.8960000000000007E-2</v>
      </c>
      <c r="CR23" s="73">
        <v>0</v>
      </c>
      <c r="CS23" s="61" t="s">
        <v>1664</v>
      </c>
      <c r="CT23" s="131">
        <f t="shared" ca="1" si="19"/>
        <v>4.173000000000001E-2</v>
      </c>
      <c r="CU23" s="73">
        <v>0</v>
      </c>
      <c r="CV23" s="73" t="s">
        <v>1901</v>
      </c>
      <c r="CW23" s="61">
        <f t="shared" ca="1" si="20"/>
        <v>5.1530000000000006E-2</v>
      </c>
      <c r="CX23" s="129">
        <v>0</v>
      </c>
      <c r="CY23" s="129" t="s">
        <v>2153</v>
      </c>
      <c r="CZ23" s="131">
        <f t="shared" ca="1" si="21"/>
        <v>9.9750000000000005E-2</v>
      </c>
      <c r="DA23" s="73">
        <v>0</v>
      </c>
      <c r="DB23" s="61" t="s">
        <v>2265</v>
      </c>
      <c r="DC23" s="2">
        <f t="shared" ca="1" si="22"/>
        <v>0.11974000000000001</v>
      </c>
      <c r="DD23" s="2"/>
      <c r="DE23" s="2"/>
      <c r="DF23" s="2">
        <f t="shared" ca="1" si="23"/>
        <v>0.11974000000000001</v>
      </c>
      <c r="DG23" s="2"/>
      <c r="DH23" s="2"/>
      <c r="DI23" s="2">
        <f t="shared" ca="1" si="24"/>
        <v>0.11974000000000001</v>
      </c>
      <c r="DJ23" s="2"/>
      <c r="DK23" s="2"/>
      <c r="DL23" s="2">
        <f t="shared" ca="1" si="25"/>
        <v>0.11974000000000001</v>
      </c>
      <c r="DM23" s="2">
        <f t="shared" ca="1" si="26"/>
        <v>3.5217647058823531E-3</v>
      </c>
      <c r="DN23" s="2">
        <f t="shared" ca="1" si="27"/>
        <v>0.11973999999999997</v>
      </c>
      <c r="DO23" s="1">
        <f ca="1">IFERROR(__xludf.DUMMYFUNCTION("VLOOKUP($L23,IMPORTRANGE(""https://docs.google.com/spreadsheets/d/1meVV27tYgU9DFZnW53viaG4X2auf2qjEBhLCtTwW5ns/edit?gid=428263930#gid=428263930"",""'CUADRO 1S Mensual'!L3:AH6500""),CW$1,0)"),99)</f>
        <v>99</v>
      </c>
      <c r="DP23" s="27">
        <f>VLOOKUP(L23,[1]DEFINITIVO!$P$2:$AQ$390,12,0)</f>
        <v>725432528</v>
      </c>
      <c r="DQ23" s="27">
        <f>VLOOKUP(L23,[1]DEFINITIVO!$P$2:$AQ$390,13,0)</f>
        <v>725432528</v>
      </c>
      <c r="DR23" s="27">
        <f>VLOOKUP(L23,[1]DEFINITIVO!$P$2:$AQ$390,14,0)</f>
        <v>665050500</v>
      </c>
      <c r="DS23" s="27">
        <f>VLOOKUP(L23,[1]DEFINITIVO!$P$2:$AQ$390,15,0)</f>
        <v>590686500</v>
      </c>
      <c r="DT23" s="27">
        <f>VLOOKUP(L23,[1]DEFINITIVO!$P$2:$AQ$390,16,0)</f>
        <v>588001500</v>
      </c>
      <c r="DU23" s="36">
        <v>45672</v>
      </c>
      <c r="DV23" s="28">
        <v>46022</v>
      </c>
      <c r="DW23" s="24" t="s">
        <v>132</v>
      </c>
      <c r="DX23" s="24" t="s">
        <v>197</v>
      </c>
      <c r="DY23" s="2">
        <f t="shared" si="28"/>
        <v>0.47451452143850159</v>
      </c>
      <c r="DZ23" s="2">
        <f t="shared" si="29"/>
        <v>0.76825092312612764</v>
      </c>
      <c r="EA23" s="29" t="s">
        <v>1287</v>
      </c>
    </row>
    <row r="24" spans="1:131" ht="48" hidden="1" customHeight="1">
      <c r="A24" s="24">
        <v>4145</v>
      </c>
      <c r="B24" s="24">
        <v>63</v>
      </c>
      <c r="C24" s="24" t="s">
        <v>185</v>
      </c>
      <c r="D24" s="24">
        <v>6302</v>
      </c>
      <c r="E24" s="24" t="s">
        <v>186</v>
      </c>
      <c r="F24" s="24">
        <v>6302001</v>
      </c>
      <c r="G24" s="24" t="s">
        <v>187</v>
      </c>
      <c r="H24" s="25">
        <v>2024760010068</v>
      </c>
      <c r="I24" s="24" t="s">
        <v>188</v>
      </c>
      <c r="J24" s="24" t="s">
        <v>189</v>
      </c>
      <c r="K24" s="24" t="s">
        <v>116</v>
      </c>
      <c r="L24" s="24" t="s">
        <v>225</v>
      </c>
      <c r="M24" s="24" t="s">
        <v>209</v>
      </c>
      <c r="N24" s="24" t="s">
        <v>210</v>
      </c>
      <c r="O24" s="2">
        <v>0.02</v>
      </c>
      <c r="P24" s="38" t="s">
        <v>1592</v>
      </c>
      <c r="Q24" s="44">
        <v>0</v>
      </c>
      <c r="R24" s="40">
        <v>0</v>
      </c>
      <c r="S24" s="40">
        <v>0</v>
      </c>
      <c r="T24" s="40">
        <v>0</v>
      </c>
      <c r="U24" s="40">
        <v>0</v>
      </c>
      <c r="V24" s="2">
        <f t="shared" si="0"/>
        <v>0.43290000000000001</v>
      </c>
      <c r="W24" s="59">
        <v>0</v>
      </c>
      <c r="X24" s="60"/>
      <c r="Y24" s="61">
        <f t="shared" si="1"/>
        <v>0</v>
      </c>
      <c r="Z24" s="62">
        <v>0</v>
      </c>
      <c r="AA24" s="59"/>
      <c r="AB24" s="61">
        <f t="shared" si="2"/>
        <v>0</v>
      </c>
      <c r="AC24" s="67"/>
      <c r="AD24" s="59"/>
      <c r="AE24" s="61">
        <f t="shared" si="3"/>
        <v>0</v>
      </c>
      <c r="AF24" s="61">
        <v>0</v>
      </c>
      <c r="AG24" s="61" t="s">
        <v>1482</v>
      </c>
      <c r="AH24" s="61">
        <f t="shared" si="4"/>
        <v>0</v>
      </c>
      <c r="AI24" s="61">
        <v>0</v>
      </c>
      <c r="AJ24" s="66" t="s">
        <v>212</v>
      </c>
      <c r="AK24" s="61">
        <f t="shared" si="5"/>
        <v>0</v>
      </c>
      <c r="AL24" s="61">
        <v>0.1138</v>
      </c>
      <c r="AM24" s="65" t="s">
        <v>1295</v>
      </c>
      <c r="AN24" s="61">
        <f t="shared" si="6"/>
        <v>2.2759999999999998E-3</v>
      </c>
      <c r="AO24" s="73">
        <v>0</v>
      </c>
      <c r="AP24" s="73">
        <v>0</v>
      </c>
      <c r="AQ24" s="61">
        <v>2.0400000000000001E-2</v>
      </c>
      <c r="AR24" s="61" t="s">
        <v>1900</v>
      </c>
      <c r="AS24" s="61">
        <f t="shared" si="7"/>
        <v>2.6839999999999998E-3</v>
      </c>
      <c r="AT24" s="129">
        <v>0</v>
      </c>
      <c r="AU24" s="129">
        <v>0</v>
      </c>
      <c r="AV24" s="131">
        <v>0.16070000000000001</v>
      </c>
      <c r="AW24" s="131" t="s">
        <v>2151</v>
      </c>
      <c r="AX24" s="131">
        <f t="shared" si="8"/>
        <v>5.8980000000000005E-3</v>
      </c>
      <c r="AY24" s="73">
        <v>0</v>
      </c>
      <c r="AZ24" s="73">
        <v>0</v>
      </c>
      <c r="BA24" s="61">
        <v>0.13800000000000001</v>
      </c>
      <c r="BB24" s="61" t="s">
        <v>2263</v>
      </c>
      <c r="BC24" s="2">
        <f t="shared" si="9"/>
        <v>8.6580000000000008E-3</v>
      </c>
      <c r="BD24" s="35">
        <v>0</v>
      </c>
      <c r="BE24" s="35">
        <v>0</v>
      </c>
      <c r="BF24" s="2"/>
      <c r="BG24" s="2"/>
      <c r="BH24" s="2">
        <f t="shared" si="10"/>
        <v>8.6580000000000008E-3</v>
      </c>
      <c r="BI24" s="35">
        <v>0</v>
      </c>
      <c r="BJ24" s="35">
        <v>0</v>
      </c>
      <c r="BK24" s="2"/>
      <c r="BL24" s="2"/>
      <c r="BM24" s="2">
        <f t="shared" si="11"/>
        <v>8.6580000000000008E-3</v>
      </c>
      <c r="BN24" s="35">
        <v>0</v>
      </c>
      <c r="BO24" s="35">
        <v>0</v>
      </c>
      <c r="BP24" s="2"/>
      <c r="BQ24" s="2"/>
      <c r="BR24" s="2">
        <f t="shared" si="12"/>
        <v>8.6580000000000008E-3</v>
      </c>
      <c r="BS24" s="24">
        <v>63020010029</v>
      </c>
      <c r="BT24" s="24" t="s">
        <v>192</v>
      </c>
      <c r="BU24" s="4">
        <f ca="1">IFERROR(__xludf.DUMMYFUNCTION("VLOOKUP($BA24,IMPORTRANGE(""https://docs.google.com/spreadsheets/d/1meVV27tYgU9DFZnW53viaG4X2auf2qjEBhLCtTwW5ns/edit?gid=428263930#gid=428263930"",""'CUADRO 1S Mensual'!Q3:S6500""),BC$1,0)"),2)</f>
        <v>2</v>
      </c>
      <c r="BV24" s="24" t="s">
        <v>193</v>
      </c>
      <c r="BW24" s="24">
        <v>4599011</v>
      </c>
      <c r="BX24" s="24" t="s">
        <v>194</v>
      </c>
      <c r="BY24" s="4">
        <f ca="1">IFERROR(__xludf.DUMMYFUNCTION("VLOOKUP($BD24,IMPORTRANGE(""https://docs.google.com/spreadsheets/d/1meVV27tYgU9DFZnW53viaG4X2auf2qjEBhLCtTwW5ns/edit?gid=428263930#gid=428263930"",""'CUADRO 1S Mensual'!T3:Y6500""),BG$1,0)"),3)</f>
        <v>3</v>
      </c>
      <c r="BZ24" s="4">
        <f ca="1">IFERROR(__xludf.DUMMYFUNCTION("VLOOKUP($BD24,IMPORTRANGE(""https://docs.google.com/spreadsheets/d/1meVV27tYgU9DFZnW53viaG4X2auf2qjEBhLCtTwW5ns/edit?gid=428263930#gid=428263930"",""'CUADRO 1S Mensual'!T3:Y6500""),BH$1,0)"),1)</f>
        <v>1</v>
      </c>
      <c r="CA24" s="5" t="s">
        <v>126</v>
      </c>
      <c r="CB24" s="26">
        <f t="shared" si="13"/>
        <v>0</v>
      </c>
      <c r="CC24" s="73">
        <v>0</v>
      </c>
      <c r="CD24" s="64"/>
      <c r="CE24" s="61">
        <f t="shared" ca="1" si="14"/>
        <v>1.1200000000000001E-3</v>
      </c>
      <c r="CF24" s="64">
        <v>0</v>
      </c>
      <c r="CG24" s="76"/>
      <c r="CH24" s="61">
        <f t="shared" ca="1" si="15"/>
        <v>1.225E-2</v>
      </c>
      <c r="CI24" s="73">
        <v>0</v>
      </c>
      <c r="CJ24" s="76"/>
      <c r="CK24" s="61">
        <f t="shared" ca="1" si="16"/>
        <v>2.6180000000000002E-2</v>
      </c>
      <c r="CL24" s="64">
        <v>0</v>
      </c>
      <c r="CM24" s="64" t="s">
        <v>214</v>
      </c>
      <c r="CN24" s="61">
        <f t="shared" ca="1" si="17"/>
        <v>2.7570000000000004E-2</v>
      </c>
      <c r="CO24" s="64">
        <v>0</v>
      </c>
      <c r="CP24" s="64" t="s">
        <v>195</v>
      </c>
      <c r="CQ24" s="61">
        <f t="shared" ca="1" si="18"/>
        <v>2.8960000000000007E-2</v>
      </c>
      <c r="CR24" s="73">
        <v>0</v>
      </c>
      <c r="CS24" s="61" t="s">
        <v>1664</v>
      </c>
      <c r="CT24" s="131">
        <f t="shared" ca="1" si="19"/>
        <v>4.173000000000001E-2</v>
      </c>
      <c r="CU24" s="73">
        <v>0</v>
      </c>
      <c r="CV24" s="73" t="s">
        <v>1901</v>
      </c>
      <c r="CW24" s="61">
        <f t="shared" ca="1" si="20"/>
        <v>5.1530000000000006E-2</v>
      </c>
      <c r="CX24" s="129">
        <v>0</v>
      </c>
      <c r="CY24" s="129" t="s">
        <v>2153</v>
      </c>
      <c r="CZ24" s="131">
        <f t="shared" ca="1" si="21"/>
        <v>9.9750000000000005E-2</v>
      </c>
      <c r="DA24" s="73">
        <v>0</v>
      </c>
      <c r="DB24" s="61" t="s">
        <v>2265</v>
      </c>
      <c r="DC24" s="2">
        <f t="shared" ca="1" si="22"/>
        <v>0.11974000000000001</v>
      </c>
      <c r="DD24" s="2"/>
      <c r="DE24" s="2"/>
      <c r="DF24" s="2">
        <f t="shared" ca="1" si="23"/>
        <v>0.11974000000000001</v>
      </c>
      <c r="DG24" s="2"/>
      <c r="DH24" s="2"/>
      <c r="DI24" s="2">
        <f t="shared" ca="1" si="24"/>
        <v>0.11974000000000001</v>
      </c>
      <c r="DJ24" s="2"/>
      <c r="DK24" s="2"/>
      <c r="DL24" s="2">
        <f t="shared" ca="1" si="25"/>
        <v>0.11974000000000001</v>
      </c>
      <c r="DM24" s="2">
        <f t="shared" ca="1" si="26"/>
        <v>3.5217647058823531E-3</v>
      </c>
      <c r="DN24" s="2">
        <f t="shared" ca="1" si="27"/>
        <v>0.11973999999999997</v>
      </c>
      <c r="DO24" s="1">
        <f ca="1">IFERROR(__xludf.DUMMYFUNCTION("VLOOKUP($L24,IMPORTRANGE(""https://docs.google.com/spreadsheets/d/1meVV27tYgU9DFZnW53viaG4X2auf2qjEBhLCtTwW5ns/edit?gid=428263930#gid=428263930"",""'CUADRO 1S Mensual'!L3:AH6500""),CW$1,0)"),99)</f>
        <v>99</v>
      </c>
      <c r="DP24" s="27">
        <f>VLOOKUP(L24,[1]DEFINITIVO!$P$2:$AQ$390,12,0)</f>
        <v>68312590</v>
      </c>
      <c r="DQ24" s="27">
        <f>VLOOKUP(L24,[1]DEFINITIVO!$P$2:$AQ$390,13,0)</f>
        <v>68312590</v>
      </c>
      <c r="DR24" s="27">
        <f>VLOOKUP(L24,[1]DEFINITIVO!$P$2:$AQ$390,14,0)</f>
        <v>60693733</v>
      </c>
      <c r="DS24" s="27">
        <f>VLOOKUP(L24,[1]DEFINITIVO!$P$2:$AQ$390,15,0)</f>
        <v>53179121</v>
      </c>
      <c r="DT24" s="27">
        <f>VLOOKUP(L24,[1]DEFINITIVO!$P$2:$AQ$390,16,0)</f>
        <v>53179121</v>
      </c>
      <c r="DU24" s="36">
        <v>45729</v>
      </c>
      <c r="DV24" s="36">
        <v>46022</v>
      </c>
      <c r="DW24" s="24" t="s">
        <v>132</v>
      </c>
      <c r="DX24" s="24" t="s">
        <v>197</v>
      </c>
      <c r="DY24" s="2">
        <f t="shared" si="28"/>
        <v>0.47451452143850159</v>
      </c>
      <c r="DZ24" s="2">
        <f t="shared" si="29"/>
        <v>0.76825092312612764</v>
      </c>
      <c r="EA24" s="29" t="s">
        <v>1287</v>
      </c>
    </row>
    <row r="25" spans="1:131" ht="48" hidden="1" customHeight="1">
      <c r="A25" s="24">
        <v>4145</v>
      </c>
      <c r="B25" s="24">
        <v>63</v>
      </c>
      <c r="C25" s="24" t="s">
        <v>185</v>
      </c>
      <c r="D25" s="24">
        <v>6302</v>
      </c>
      <c r="E25" s="24" t="s">
        <v>186</v>
      </c>
      <c r="F25" s="24">
        <v>6302001</v>
      </c>
      <c r="G25" s="24" t="s">
        <v>187</v>
      </c>
      <c r="H25" s="25">
        <v>2024760010068</v>
      </c>
      <c r="I25" s="24" t="s">
        <v>188</v>
      </c>
      <c r="J25" s="24" t="s">
        <v>189</v>
      </c>
      <c r="K25" s="24" t="s">
        <v>116</v>
      </c>
      <c r="L25" s="24" t="s">
        <v>226</v>
      </c>
      <c r="M25" s="24" t="s">
        <v>216</v>
      </c>
      <c r="N25" s="24">
        <v>0</v>
      </c>
      <c r="O25" s="2">
        <v>0.01</v>
      </c>
      <c r="P25" s="44" t="s">
        <v>1726</v>
      </c>
      <c r="Q25" s="44">
        <v>0</v>
      </c>
      <c r="R25" s="38">
        <v>0</v>
      </c>
      <c r="S25" s="38">
        <v>0</v>
      </c>
      <c r="T25" s="38">
        <v>0</v>
      </c>
      <c r="U25" s="39">
        <v>0</v>
      </c>
      <c r="V25" s="2">
        <f t="shared" si="0"/>
        <v>0.62670000000000003</v>
      </c>
      <c r="W25" s="59">
        <v>1.6E-2</v>
      </c>
      <c r="X25" s="60" t="s">
        <v>217</v>
      </c>
      <c r="Y25" s="61">
        <f t="shared" si="1"/>
        <v>1.6000000000000001E-4</v>
      </c>
      <c r="Z25" s="62">
        <v>0.159</v>
      </c>
      <c r="AA25" s="60" t="s">
        <v>218</v>
      </c>
      <c r="AB25" s="61">
        <f t="shared" si="2"/>
        <v>1.75E-3</v>
      </c>
      <c r="AC25" s="63">
        <v>0.19900000000000001</v>
      </c>
      <c r="AD25" s="60" t="s">
        <v>219</v>
      </c>
      <c r="AE25" s="61">
        <f t="shared" si="3"/>
        <v>3.7400000000000003E-3</v>
      </c>
      <c r="AF25" s="61">
        <v>1.3899999999999999E-2</v>
      </c>
      <c r="AG25" s="64" t="s">
        <v>1483</v>
      </c>
      <c r="AH25" s="61">
        <f t="shared" si="4"/>
        <v>3.8790000000000001E-3</v>
      </c>
      <c r="AI25" s="61">
        <v>1.3899999999999999E-2</v>
      </c>
      <c r="AJ25" s="64" t="s">
        <v>220</v>
      </c>
      <c r="AK25" s="61">
        <f t="shared" si="5"/>
        <v>4.0179999999999999E-3</v>
      </c>
      <c r="AL25" s="61">
        <v>1.3899999999999999E-2</v>
      </c>
      <c r="AM25" s="65" t="s">
        <v>1297</v>
      </c>
      <c r="AN25" s="61">
        <f t="shared" si="6"/>
        <v>4.1570000000000001E-3</v>
      </c>
      <c r="AO25" s="73">
        <v>0</v>
      </c>
      <c r="AP25" s="73">
        <v>0</v>
      </c>
      <c r="AQ25" s="61">
        <v>7.7600000000000002E-2</v>
      </c>
      <c r="AR25" s="61" t="s">
        <v>1899</v>
      </c>
      <c r="AS25" s="61">
        <f t="shared" si="7"/>
        <v>4.9329999999999999E-3</v>
      </c>
      <c r="AT25" s="129">
        <v>0</v>
      </c>
      <c r="AU25" s="129">
        <v>0</v>
      </c>
      <c r="AV25" s="131">
        <v>7.1499999999999994E-2</v>
      </c>
      <c r="AW25" s="131" t="s">
        <v>2154</v>
      </c>
      <c r="AX25" s="131">
        <f t="shared" si="8"/>
        <v>5.6480000000000002E-3</v>
      </c>
      <c r="AY25" s="73">
        <v>0</v>
      </c>
      <c r="AZ25" s="73">
        <v>0</v>
      </c>
      <c r="BA25" s="61">
        <v>6.1899999999999997E-2</v>
      </c>
      <c r="BB25" s="61" t="s">
        <v>2266</v>
      </c>
      <c r="BC25" s="2">
        <f t="shared" si="9"/>
        <v>6.267E-3</v>
      </c>
      <c r="BD25" s="35">
        <v>0</v>
      </c>
      <c r="BE25" s="35">
        <v>0</v>
      </c>
      <c r="BF25" s="2"/>
      <c r="BG25" s="2"/>
      <c r="BH25" s="2">
        <f t="shared" si="10"/>
        <v>6.267E-3</v>
      </c>
      <c r="BI25" s="35">
        <v>0</v>
      </c>
      <c r="BJ25" s="35">
        <v>0</v>
      </c>
      <c r="BK25" s="2"/>
      <c r="BL25" s="2"/>
      <c r="BM25" s="2">
        <f t="shared" si="11"/>
        <v>6.267E-3</v>
      </c>
      <c r="BN25" s="35">
        <v>0</v>
      </c>
      <c r="BO25" s="35">
        <v>0</v>
      </c>
      <c r="BP25" s="2"/>
      <c r="BQ25" s="2"/>
      <c r="BR25" s="2">
        <f t="shared" si="12"/>
        <v>6.267E-3</v>
      </c>
      <c r="BS25" s="24">
        <v>63020010029</v>
      </c>
      <c r="BT25" s="24" t="s">
        <v>192</v>
      </c>
      <c r="BU25" s="4">
        <f ca="1">IFERROR(__xludf.DUMMYFUNCTION("VLOOKUP($BA25,IMPORTRANGE(""https://docs.google.com/spreadsheets/d/1meVV27tYgU9DFZnW53viaG4X2auf2qjEBhLCtTwW5ns/edit?gid=428263930#gid=428263930"",""'CUADRO 1S Mensual'!Q3:S6500""),BC$1,0)"),2)</f>
        <v>2</v>
      </c>
      <c r="BV25" s="24" t="s">
        <v>193</v>
      </c>
      <c r="BW25" s="24">
        <v>4599011</v>
      </c>
      <c r="BX25" s="24" t="s">
        <v>194</v>
      </c>
      <c r="BY25" s="4">
        <f ca="1">IFERROR(__xludf.DUMMYFUNCTION("VLOOKUP($BD25,IMPORTRANGE(""https://docs.google.com/spreadsheets/d/1meVV27tYgU9DFZnW53viaG4X2auf2qjEBhLCtTwW5ns/edit?gid=428263930#gid=428263930"",""'CUADRO 1S Mensual'!T3:Y6500""),BG$1,0)"),3)</f>
        <v>3</v>
      </c>
      <c r="BZ25" s="4">
        <f ca="1">IFERROR(__xludf.DUMMYFUNCTION("VLOOKUP($BD25,IMPORTRANGE(""https://docs.google.com/spreadsheets/d/1meVV27tYgU9DFZnW53viaG4X2auf2qjEBhLCtTwW5ns/edit?gid=428263930#gid=428263930"",""'CUADRO 1S Mensual'!T3:Y6500""),BH$1,0)"),1)</f>
        <v>1</v>
      </c>
      <c r="CA25" s="5" t="s">
        <v>126</v>
      </c>
      <c r="CB25" s="26">
        <f t="shared" si="13"/>
        <v>0</v>
      </c>
      <c r="CC25" s="73">
        <v>0</v>
      </c>
      <c r="CD25" s="64" t="s">
        <v>221</v>
      </c>
      <c r="CE25" s="61">
        <f t="shared" ca="1" si="14"/>
        <v>1.1200000000000001E-3</v>
      </c>
      <c r="CF25" s="64">
        <v>0</v>
      </c>
      <c r="CG25" s="64" t="s">
        <v>222</v>
      </c>
      <c r="CH25" s="61">
        <f t="shared" ca="1" si="15"/>
        <v>1.225E-2</v>
      </c>
      <c r="CI25" s="64">
        <v>0</v>
      </c>
      <c r="CJ25" s="64" t="s">
        <v>223</v>
      </c>
      <c r="CK25" s="61">
        <f t="shared" ca="1" si="16"/>
        <v>2.6180000000000002E-2</v>
      </c>
      <c r="CL25" s="64">
        <v>0</v>
      </c>
      <c r="CM25" s="64" t="s">
        <v>214</v>
      </c>
      <c r="CN25" s="61">
        <f t="shared" ca="1" si="17"/>
        <v>2.7570000000000004E-2</v>
      </c>
      <c r="CO25" s="64">
        <v>0</v>
      </c>
      <c r="CP25" s="64" t="s">
        <v>224</v>
      </c>
      <c r="CQ25" s="61">
        <f t="shared" ca="1" si="18"/>
        <v>2.8960000000000007E-2</v>
      </c>
      <c r="CR25" s="73">
        <v>0</v>
      </c>
      <c r="CS25" s="61" t="s">
        <v>1664</v>
      </c>
      <c r="CT25" s="131">
        <f t="shared" ca="1" si="19"/>
        <v>4.173000000000001E-2</v>
      </c>
      <c r="CU25" s="73">
        <v>0</v>
      </c>
      <c r="CV25" s="73" t="s">
        <v>1901</v>
      </c>
      <c r="CW25" s="61">
        <f t="shared" ca="1" si="20"/>
        <v>5.1530000000000006E-2</v>
      </c>
      <c r="CX25" s="129">
        <v>0</v>
      </c>
      <c r="CY25" s="129" t="s">
        <v>2153</v>
      </c>
      <c r="CZ25" s="131">
        <f t="shared" ca="1" si="21"/>
        <v>9.9750000000000005E-2</v>
      </c>
      <c r="DA25" s="73">
        <v>0</v>
      </c>
      <c r="DB25" s="61" t="s">
        <v>2265</v>
      </c>
      <c r="DC25" s="2">
        <f t="shared" ca="1" si="22"/>
        <v>0.11974000000000001</v>
      </c>
      <c r="DD25" s="2"/>
      <c r="DE25" s="2"/>
      <c r="DF25" s="2">
        <f t="shared" ca="1" si="23"/>
        <v>0.11974000000000001</v>
      </c>
      <c r="DG25" s="2"/>
      <c r="DH25" s="2"/>
      <c r="DI25" s="2">
        <f t="shared" ca="1" si="24"/>
        <v>0.11974000000000001</v>
      </c>
      <c r="DJ25" s="2"/>
      <c r="DK25" s="2"/>
      <c r="DL25" s="2">
        <f t="shared" ca="1" si="25"/>
        <v>0.11974000000000001</v>
      </c>
      <c r="DM25" s="2">
        <f t="shared" ca="1" si="26"/>
        <v>3.5217647058823531E-3</v>
      </c>
      <c r="DN25" s="2">
        <f t="shared" ca="1" si="27"/>
        <v>0.11973999999999997</v>
      </c>
      <c r="DO25" s="1">
        <f ca="1">IFERROR(__xludf.DUMMYFUNCTION("VLOOKUP($L25,IMPORTRANGE(""https://docs.google.com/spreadsheets/d/1meVV27tYgU9DFZnW53viaG4X2auf2qjEBhLCtTwW5ns/edit?gid=428263930#gid=428263930"",""'CUADRO 1S Mensual'!L3:AH6500""),CW$1,0)"),99)</f>
        <v>99</v>
      </c>
      <c r="DP25" s="27">
        <f>VLOOKUP(L25,[1]DEFINITIVO!$P$2:$AQ$390,12,0)</f>
        <v>113057816</v>
      </c>
      <c r="DQ25" s="27">
        <f>VLOOKUP(L25,[1]DEFINITIVO!$P$2:$AQ$390,13,0)</f>
        <v>113057816</v>
      </c>
      <c r="DR25" s="27">
        <f>VLOOKUP(L25,[1]DEFINITIVO!$P$2:$AQ$390,14,0)</f>
        <v>110286000</v>
      </c>
      <c r="DS25" s="27">
        <f>VLOOKUP(L25,[1]DEFINITIVO!$P$2:$AQ$390,15,0)</f>
        <v>106872000</v>
      </c>
      <c r="DT25" s="27">
        <f>VLOOKUP(L25,[1]DEFINITIVO!$P$2:$AQ$390,16,0)</f>
        <v>106872000</v>
      </c>
      <c r="DU25" s="36">
        <v>45672</v>
      </c>
      <c r="DV25" s="28">
        <v>46022</v>
      </c>
      <c r="DW25" s="24" t="s">
        <v>132</v>
      </c>
      <c r="DX25" s="24" t="s">
        <v>197</v>
      </c>
      <c r="DY25" s="2">
        <f t="shared" si="28"/>
        <v>0.47451452143850159</v>
      </c>
      <c r="DZ25" s="2">
        <f t="shared" si="29"/>
        <v>0.76825092312612764</v>
      </c>
      <c r="EA25" s="29" t="s">
        <v>1287</v>
      </c>
    </row>
    <row r="26" spans="1:131" ht="48" hidden="1" customHeight="1">
      <c r="A26" s="24">
        <v>4145</v>
      </c>
      <c r="B26" s="24">
        <v>63</v>
      </c>
      <c r="C26" s="24" t="s">
        <v>185</v>
      </c>
      <c r="D26" s="24">
        <v>6302</v>
      </c>
      <c r="E26" s="24" t="s">
        <v>186</v>
      </c>
      <c r="F26" s="24">
        <v>6302001</v>
      </c>
      <c r="G26" s="24" t="s">
        <v>187</v>
      </c>
      <c r="H26" s="25">
        <v>2024760010068</v>
      </c>
      <c r="I26" s="24" t="s">
        <v>188</v>
      </c>
      <c r="J26" s="24" t="s">
        <v>189</v>
      </c>
      <c r="K26" s="24" t="s">
        <v>116</v>
      </c>
      <c r="L26" s="24" t="s">
        <v>227</v>
      </c>
      <c r="M26" s="24" t="s">
        <v>191</v>
      </c>
      <c r="N26" s="24">
        <v>0</v>
      </c>
      <c r="O26" s="2">
        <v>0.01</v>
      </c>
      <c r="P26" s="38" t="s">
        <v>1590</v>
      </c>
      <c r="Q26" s="44">
        <v>0</v>
      </c>
      <c r="R26" s="40">
        <v>0</v>
      </c>
      <c r="S26" s="40">
        <v>0</v>
      </c>
      <c r="T26" s="40">
        <v>0</v>
      </c>
      <c r="U26" s="40">
        <v>0</v>
      </c>
      <c r="V26" s="2">
        <f t="shared" si="0"/>
        <v>0</v>
      </c>
      <c r="W26" s="59">
        <v>0</v>
      </c>
      <c r="X26" s="60"/>
      <c r="Y26" s="61">
        <f t="shared" si="1"/>
        <v>0</v>
      </c>
      <c r="Z26" s="62">
        <v>0</v>
      </c>
      <c r="AA26" s="59"/>
      <c r="AB26" s="61">
        <f t="shared" si="2"/>
        <v>0</v>
      </c>
      <c r="AC26" s="67"/>
      <c r="AD26" s="59"/>
      <c r="AE26" s="61">
        <f t="shared" si="3"/>
        <v>0</v>
      </c>
      <c r="AF26" s="61">
        <v>0</v>
      </c>
      <c r="AG26" s="61"/>
      <c r="AH26" s="61">
        <f t="shared" si="4"/>
        <v>0</v>
      </c>
      <c r="AI26" s="61">
        <v>0</v>
      </c>
      <c r="AJ26" s="61"/>
      <c r="AK26" s="61">
        <f t="shared" si="5"/>
        <v>0</v>
      </c>
      <c r="AL26" s="61">
        <v>0</v>
      </c>
      <c r="AM26" s="61"/>
      <c r="AN26" s="61">
        <f t="shared" si="6"/>
        <v>0</v>
      </c>
      <c r="AO26" s="73">
        <v>0</v>
      </c>
      <c r="AP26" s="73">
        <v>0</v>
      </c>
      <c r="AQ26" s="61">
        <v>0</v>
      </c>
      <c r="AR26" s="61"/>
      <c r="AS26" s="61">
        <f t="shared" si="7"/>
        <v>0</v>
      </c>
      <c r="AT26" s="129">
        <v>0</v>
      </c>
      <c r="AU26" s="129">
        <v>0</v>
      </c>
      <c r="AV26" s="131">
        <v>0</v>
      </c>
      <c r="AW26" s="131"/>
      <c r="AX26" s="131">
        <f t="shared" si="8"/>
        <v>0</v>
      </c>
      <c r="AY26" s="73">
        <v>0</v>
      </c>
      <c r="AZ26" s="73">
        <v>0</v>
      </c>
      <c r="BA26" s="61">
        <v>0</v>
      </c>
      <c r="BB26" s="212" t="s">
        <v>2356</v>
      </c>
      <c r="BC26" s="2">
        <f t="shared" si="9"/>
        <v>0</v>
      </c>
      <c r="BD26" s="35">
        <v>0</v>
      </c>
      <c r="BE26" s="35">
        <v>0</v>
      </c>
      <c r="BF26" s="2"/>
      <c r="BG26" s="2"/>
      <c r="BH26" s="2">
        <f t="shared" si="10"/>
        <v>0</v>
      </c>
      <c r="BI26" s="35">
        <v>0</v>
      </c>
      <c r="BJ26" s="35">
        <v>0</v>
      </c>
      <c r="BK26" s="2"/>
      <c r="BL26" s="2"/>
      <c r="BM26" s="2">
        <f t="shared" si="11"/>
        <v>0</v>
      </c>
      <c r="BN26" s="35">
        <v>0</v>
      </c>
      <c r="BO26" s="35">
        <v>0</v>
      </c>
      <c r="BP26" s="2"/>
      <c r="BQ26" s="2"/>
      <c r="BR26" s="2">
        <f t="shared" si="12"/>
        <v>0</v>
      </c>
      <c r="BS26" s="24">
        <v>63020010029</v>
      </c>
      <c r="BT26" s="24" t="s">
        <v>192</v>
      </c>
      <c r="BU26" s="4">
        <f ca="1">IFERROR(__xludf.DUMMYFUNCTION("VLOOKUP($BA26,IMPORTRANGE(""https://docs.google.com/spreadsheets/d/1meVV27tYgU9DFZnW53viaG4X2auf2qjEBhLCtTwW5ns/edit?gid=428263930#gid=428263930"",""'CUADRO 1S Mensual'!Q3:S6500""),BC$1,0)"),2)</f>
        <v>2</v>
      </c>
      <c r="BV26" s="24" t="s">
        <v>193</v>
      </c>
      <c r="BW26" s="24">
        <v>4599011</v>
      </c>
      <c r="BX26" s="24" t="s">
        <v>194</v>
      </c>
      <c r="BY26" s="4">
        <f ca="1">IFERROR(__xludf.DUMMYFUNCTION("VLOOKUP($BD26,IMPORTRANGE(""https://docs.google.com/spreadsheets/d/1meVV27tYgU9DFZnW53viaG4X2auf2qjEBhLCtTwW5ns/edit?gid=428263930#gid=428263930"",""'CUADRO 1S Mensual'!T3:Y6500""),BG$1,0)"),3)</f>
        <v>3</v>
      </c>
      <c r="BZ26" s="4">
        <f ca="1">IFERROR(__xludf.DUMMYFUNCTION("VLOOKUP($BD26,IMPORTRANGE(""https://docs.google.com/spreadsheets/d/1meVV27tYgU9DFZnW53viaG4X2auf2qjEBhLCtTwW5ns/edit?gid=428263930#gid=428263930"",""'CUADRO 1S Mensual'!T3:Y6500""),BH$1,0)"),1)</f>
        <v>1</v>
      </c>
      <c r="CA26" s="5" t="s">
        <v>126</v>
      </c>
      <c r="CB26" s="26">
        <f t="shared" si="13"/>
        <v>0</v>
      </c>
      <c r="CC26" s="73">
        <v>0</v>
      </c>
      <c r="CD26" s="64"/>
      <c r="CE26" s="61">
        <f t="shared" ca="1" si="14"/>
        <v>1.1200000000000001E-3</v>
      </c>
      <c r="CF26" s="64">
        <v>0</v>
      </c>
      <c r="CG26" s="76"/>
      <c r="CH26" s="61">
        <f t="shared" ca="1" si="15"/>
        <v>1.225E-2</v>
      </c>
      <c r="CI26" s="73">
        <v>0</v>
      </c>
      <c r="CJ26" s="76"/>
      <c r="CK26" s="61">
        <f t="shared" ca="1" si="16"/>
        <v>2.6180000000000002E-2</v>
      </c>
      <c r="CL26" s="64">
        <v>0</v>
      </c>
      <c r="CM26" s="64" t="s">
        <v>214</v>
      </c>
      <c r="CN26" s="61">
        <f t="shared" ca="1" si="17"/>
        <v>2.7570000000000004E-2</v>
      </c>
      <c r="CO26" s="64">
        <v>0</v>
      </c>
      <c r="CP26" s="64" t="s">
        <v>195</v>
      </c>
      <c r="CQ26" s="61">
        <f t="shared" ca="1" si="18"/>
        <v>2.8960000000000007E-2</v>
      </c>
      <c r="CR26" s="73">
        <v>0</v>
      </c>
      <c r="CS26" s="61" t="s">
        <v>1664</v>
      </c>
      <c r="CT26" s="131">
        <f t="shared" ca="1" si="19"/>
        <v>4.173000000000001E-2</v>
      </c>
      <c r="CU26" s="73">
        <v>0</v>
      </c>
      <c r="CV26" s="73" t="s">
        <v>1901</v>
      </c>
      <c r="CW26" s="61">
        <f t="shared" ca="1" si="20"/>
        <v>5.1530000000000006E-2</v>
      </c>
      <c r="CX26" s="129">
        <v>0</v>
      </c>
      <c r="CY26" s="129" t="s">
        <v>2153</v>
      </c>
      <c r="CZ26" s="131">
        <f t="shared" ca="1" si="21"/>
        <v>9.9750000000000005E-2</v>
      </c>
      <c r="DA26" s="73">
        <v>0</v>
      </c>
      <c r="DB26" s="61" t="s">
        <v>2265</v>
      </c>
      <c r="DC26" s="2">
        <f t="shared" ca="1" si="22"/>
        <v>0.11974000000000001</v>
      </c>
      <c r="DD26" s="2"/>
      <c r="DE26" s="2"/>
      <c r="DF26" s="2">
        <f t="shared" ca="1" si="23"/>
        <v>0.11974000000000001</v>
      </c>
      <c r="DG26" s="2"/>
      <c r="DH26" s="2"/>
      <c r="DI26" s="2">
        <f t="shared" ca="1" si="24"/>
        <v>0.11974000000000001</v>
      </c>
      <c r="DJ26" s="2"/>
      <c r="DK26" s="2"/>
      <c r="DL26" s="2">
        <f t="shared" ca="1" si="25"/>
        <v>0.11974000000000001</v>
      </c>
      <c r="DM26" s="2">
        <f t="shared" ca="1" si="26"/>
        <v>3.5217647058823531E-3</v>
      </c>
      <c r="DN26" s="2">
        <f t="shared" ca="1" si="27"/>
        <v>0.11973999999999997</v>
      </c>
      <c r="DO26" s="1">
        <f ca="1">IFERROR(__xludf.DUMMYFUNCTION("VLOOKUP($L26,IMPORTRANGE(""https://docs.google.com/spreadsheets/d/1meVV27tYgU9DFZnW53viaG4X2auf2qjEBhLCtTwW5ns/edit?gid=428263930#gid=428263930"",""'CUADRO 1S Mensual'!L3:AH6500""),CW$1,0)"),99)</f>
        <v>99</v>
      </c>
      <c r="DP26" s="27">
        <f>VLOOKUP(L26,[1]DEFINITIVO!$P$2:$AQ$390,12,0)</f>
        <v>23458660</v>
      </c>
      <c r="DQ26" s="27">
        <f>VLOOKUP(L26,[1]DEFINITIVO!$P$2:$AQ$390,13,0)</f>
        <v>23458660</v>
      </c>
      <c r="DR26" s="27">
        <f>VLOOKUP(L26,[1]DEFINITIVO!$P$2:$AQ$390,14,0)</f>
        <v>23454859</v>
      </c>
      <c r="DS26" s="27">
        <f>VLOOKUP(L26,[1]DEFINITIVO!$P$2:$AQ$390,15,0)</f>
        <v>0</v>
      </c>
      <c r="DT26" s="27">
        <f>VLOOKUP(L26,[1]DEFINITIVO!$P$2:$AQ$390,16,0)</f>
        <v>0</v>
      </c>
      <c r="DU26" s="203">
        <v>45929</v>
      </c>
      <c r="DV26" s="203">
        <v>46022</v>
      </c>
      <c r="DW26" s="24" t="s">
        <v>132</v>
      </c>
      <c r="DX26" s="24" t="s">
        <v>197</v>
      </c>
      <c r="DY26" s="2">
        <f t="shared" si="28"/>
        <v>0.47451452143850159</v>
      </c>
      <c r="DZ26" s="2">
        <f t="shared" si="29"/>
        <v>0.76825092312612764</v>
      </c>
      <c r="EA26" s="29" t="s">
        <v>1287</v>
      </c>
    </row>
    <row r="27" spans="1:131" ht="48" hidden="1" customHeight="1">
      <c r="A27" s="24">
        <v>4145</v>
      </c>
      <c r="B27" s="24">
        <v>63</v>
      </c>
      <c r="C27" s="24" t="s">
        <v>185</v>
      </c>
      <c r="D27" s="24">
        <v>6302</v>
      </c>
      <c r="E27" s="24" t="s">
        <v>186</v>
      </c>
      <c r="F27" s="24">
        <v>6302001</v>
      </c>
      <c r="G27" s="24" t="s">
        <v>187</v>
      </c>
      <c r="H27" s="25">
        <v>2024760010068</v>
      </c>
      <c r="I27" s="24" t="s">
        <v>188</v>
      </c>
      <c r="J27" s="24" t="s">
        <v>189</v>
      </c>
      <c r="K27" s="24" t="s">
        <v>116</v>
      </c>
      <c r="L27" s="24" t="s">
        <v>228</v>
      </c>
      <c r="M27" s="24" t="s">
        <v>191</v>
      </c>
      <c r="N27" s="24">
        <v>0</v>
      </c>
      <c r="O27" s="124">
        <v>0.02</v>
      </c>
      <c r="P27" s="38" t="s">
        <v>1590</v>
      </c>
      <c r="Q27" s="44">
        <v>0</v>
      </c>
      <c r="R27" s="40">
        <v>0</v>
      </c>
      <c r="S27" s="40">
        <v>0</v>
      </c>
      <c r="T27" s="40">
        <v>0</v>
      </c>
      <c r="U27" s="40">
        <v>0</v>
      </c>
      <c r="V27" s="2">
        <f t="shared" si="0"/>
        <v>0</v>
      </c>
      <c r="W27" s="59">
        <v>0</v>
      </c>
      <c r="X27" s="60"/>
      <c r="Y27" s="61">
        <f t="shared" si="1"/>
        <v>0</v>
      </c>
      <c r="Z27" s="62">
        <v>0</v>
      </c>
      <c r="AA27" s="59"/>
      <c r="AB27" s="61">
        <f t="shared" si="2"/>
        <v>0</v>
      </c>
      <c r="AC27" s="67"/>
      <c r="AD27" s="59"/>
      <c r="AE27" s="61">
        <f t="shared" si="3"/>
        <v>0</v>
      </c>
      <c r="AF27" s="61">
        <v>0</v>
      </c>
      <c r="AG27" s="61"/>
      <c r="AH27" s="61">
        <f t="shared" si="4"/>
        <v>0</v>
      </c>
      <c r="AI27" s="61">
        <v>0</v>
      </c>
      <c r="AJ27" s="61"/>
      <c r="AK27" s="61">
        <f t="shared" si="5"/>
        <v>0</v>
      </c>
      <c r="AL27" s="61">
        <v>0</v>
      </c>
      <c r="AM27" s="61"/>
      <c r="AN27" s="61">
        <f t="shared" si="6"/>
        <v>0</v>
      </c>
      <c r="AO27" s="73">
        <v>0</v>
      </c>
      <c r="AP27" s="73">
        <v>0</v>
      </c>
      <c r="AQ27" s="61">
        <v>0</v>
      </c>
      <c r="AR27" s="61"/>
      <c r="AS27" s="61">
        <f t="shared" si="7"/>
        <v>0</v>
      </c>
      <c r="AT27" s="129">
        <v>0</v>
      </c>
      <c r="AU27" s="129">
        <v>0</v>
      </c>
      <c r="AV27" s="131">
        <v>0</v>
      </c>
      <c r="AW27" s="131"/>
      <c r="AX27" s="131">
        <f t="shared" si="8"/>
        <v>0</v>
      </c>
      <c r="AY27" s="73">
        <v>0</v>
      </c>
      <c r="AZ27" s="73">
        <v>0</v>
      </c>
      <c r="BA27" s="61">
        <v>0</v>
      </c>
      <c r="BB27" s="212" t="s">
        <v>2356</v>
      </c>
      <c r="BC27" s="2">
        <f t="shared" si="9"/>
        <v>0</v>
      </c>
      <c r="BD27" s="35">
        <v>0</v>
      </c>
      <c r="BE27" s="35">
        <v>0</v>
      </c>
      <c r="BF27" s="2"/>
      <c r="BG27" s="2"/>
      <c r="BH27" s="2">
        <f t="shared" si="10"/>
        <v>0</v>
      </c>
      <c r="BI27" s="35">
        <v>0</v>
      </c>
      <c r="BJ27" s="35">
        <v>0</v>
      </c>
      <c r="BK27" s="2"/>
      <c r="BL27" s="2"/>
      <c r="BM27" s="2">
        <f t="shared" si="11"/>
        <v>0</v>
      </c>
      <c r="BN27" s="35">
        <v>0</v>
      </c>
      <c r="BO27" s="35">
        <v>0</v>
      </c>
      <c r="BP27" s="2"/>
      <c r="BQ27" s="2"/>
      <c r="BR27" s="2">
        <f t="shared" si="12"/>
        <v>0</v>
      </c>
      <c r="BS27" s="24">
        <v>63020010029</v>
      </c>
      <c r="BT27" s="24" t="s">
        <v>192</v>
      </c>
      <c r="BU27" s="4">
        <f ca="1">IFERROR(__xludf.DUMMYFUNCTION("VLOOKUP($BA27,IMPORTRANGE(""https://docs.google.com/spreadsheets/d/1meVV27tYgU9DFZnW53viaG4X2auf2qjEBhLCtTwW5ns/edit?gid=428263930#gid=428263930"",""'CUADRO 1S Mensual'!Q3:S6500""),BC$1,0)"),2)</f>
        <v>2</v>
      </c>
      <c r="BV27" s="24" t="s">
        <v>193</v>
      </c>
      <c r="BW27" s="24">
        <v>4599011</v>
      </c>
      <c r="BX27" s="24" t="s">
        <v>194</v>
      </c>
      <c r="BY27" s="4">
        <f ca="1">IFERROR(__xludf.DUMMYFUNCTION("VLOOKUP($BD27,IMPORTRANGE(""https://docs.google.com/spreadsheets/d/1meVV27tYgU9DFZnW53viaG4X2auf2qjEBhLCtTwW5ns/edit?gid=428263930#gid=428263930"",""'CUADRO 1S Mensual'!T3:Y6500""),BG$1,0)"),3)</f>
        <v>3</v>
      </c>
      <c r="BZ27" s="4">
        <f ca="1">IFERROR(__xludf.DUMMYFUNCTION("VLOOKUP($BD27,IMPORTRANGE(""https://docs.google.com/spreadsheets/d/1meVV27tYgU9DFZnW53viaG4X2auf2qjEBhLCtTwW5ns/edit?gid=428263930#gid=428263930"",""'CUADRO 1S Mensual'!T3:Y6500""),BH$1,0)"),1)</f>
        <v>1</v>
      </c>
      <c r="CA27" s="5" t="s">
        <v>126</v>
      </c>
      <c r="CB27" s="26">
        <f t="shared" si="13"/>
        <v>0</v>
      </c>
      <c r="CC27" s="73">
        <v>0</v>
      </c>
      <c r="CD27" s="64"/>
      <c r="CE27" s="61">
        <f t="shared" ca="1" si="14"/>
        <v>1.1200000000000001E-3</v>
      </c>
      <c r="CF27" s="64">
        <v>0</v>
      </c>
      <c r="CG27" s="76"/>
      <c r="CH27" s="61">
        <f t="shared" ca="1" si="15"/>
        <v>1.225E-2</v>
      </c>
      <c r="CI27" s="73">
        <v>0</v>
      </c>
      <c r="CJ27" s="76"/>
      <c r="CK27" s="61">
        <f t="shared" ca="1" si="16"/>
        <v>2.6180000000000002E-2</v>
      </c>
      <c r="CL27" s="64">
        <v>0</v>
      </c>
      <c r="CM27" s="64" t="s">
        <v>214</v>
      </c>
      <c r="CN27" s="61">
        <f t="shared" ca="1" si="17"/>
        <v>2.7570000000000004E-2</v>
      </c>
      <c r="CO27" s="64">
        <v>0</v>
      </c>
      <c r="CP27" s="64" t="s">
        <v>195</v>
      </c>
      <c r="CQ27" s="61">
        <f t="shared" ca="1" si="18"/>
        <v>2.8960000000000007E-2</v>
      </c>
      <c r="CR27" s="73">
        <v>0</v>
      </c>
      <c r="CS27" s="61" t="s">
        <v>1664</v>
      </c>
      <c r="CT27" s="131">
        <f t="shared" ca="1" si="19"/>
        <v>4.173000000000001E-2</v>
      </c>
      <c r="CU27" s="73">
        <v>0</v>
      </c>
      <c r="CV27" s="73" t="s">
        <v>1901</v>
      </c>
      <c r="CW27" s="61">
        <f t="shared" ca="1" si="20"/>
        <v>5.1530000000000006E-2</v>
      </c>
      <c r="CX27" s="129">
        <v>0</v>
      </c>
      <c r="CY27" s="129" t="s">
        <v>2153</v>
      </c>
      <c r="CZ27" s="131">
        <f t="shared" ca="1" si="21"/>
        <v>9.9750000000000005E-2</v>
      </c>
      <c r="DA27" s="73">
        <v>0</v>
      </c>
      <c r="DB27" s="61" t="s">
        <v>2265</v>
      </c>
      <c r="DC27" s="2">
        <f t="shared" ca="1" si="22"/>
        <v>0.11974000000000001</v>
      </c>
      <c r="DD27" s="2"/>
      <c r="DE27" s="2"/>
      <c r="DF27" s="2">
        <f t="shared" ca="1" si="23"/>
        <v>0.11974000000000001</v>
      </c>
      <c r="DG27" s="2"/>
      <c r="DH27" s="2"/>
      <c r="DI27" s="2">
        <f t="shared" ca="1" si="24"/>
        <v>0.11974000000000001</v>
      </c>
      <c r="DJ27" s="2"/>
      <c r="DK27" s="2"/>
      <c r="DL27" s="2">
        <f t="shared" ca="1" si="25"/>
        <v>0.11974000000000001</v>
      </c>
      <c r="DM27" s="2">
        <f t="shared" ca="1" si="26"/>
        <v>3.5217647058823531E-3</v>
      </c>
      <c r="DN27" s="2">
        <f t="shared" ca="1" si="27"/>
        <v>0.11973999999999997</v>
      </c>
      <c r="DO27" s="1">
        <f ca="1">IFERROR(__xludf.DUMMYFUNCTION("VLOOKUP($L27,IMPORTRANGE(""https://docs.google.com/spreadsheets/d/1meVV27tYgU9DFZnW53viaG4X2auf2qjEBhLCtTwW5ns/edit?gid=428263930#gid=428263930"",""'CUADRO 1S Mensual'!L3:AH6500""),CW$1,0)"),99)</f>
        <v>99</v>
      </c>
      <c r="DP27" s="27">
        <f>VLOOKUP(L27,[1]DEFINITIVO!$P$2:$AQ$390,12,0)</f>
        <v>100468123</v>
      </c>
      <c r="DQ27" s="27">
        <f>VLOOKUP(L27,[1]DEFINITIVO!$P$2:$AQ$390,13,0)</f>
        <v>100468123</v>
      </c>
      <c r="DR27" s="27">
        <f>VLOOKUP(L27,[1]DEFINITIVO!$P$2:$AQ$390,14,0)</f>
        <v>73812443</v>
      </c>
      <c r="DS27" s="27">
        <f>VLOOKUP(L27,[1]DEFINITIVO!$P$2:$AQ$390,15,0)</f>
        <v>0</v>
      </c>
      <c r="DT27" s="27">
        <f>VLOOKUP(L27,[1]DEFINITIVO!$P$2:$AQ$390,16,0)</f>
        <v>0</v>
      </c>
      <c r="DU27" s="203">
        <v>45929</v>
      </c>
      <c r="DV27" s="203">
        <v>46022</v>
      </c>
      <c r="DW27" s="24" t="s">
        <v>132</v>
      </c>
      <c r="DX27" s="24" t="s">
        <v>197</v>
      </c>
      <c r="DY27" s="2">
        <f t="shared" si="28"/>
        <v>0.47451452143850159</v>
      </c>
      <c r="DZ27" s="2">
        <f t="shared" si="29"/>
        <v>0.76825092312612764</v>
      </c>
      <c r="EA27" s="29" t="s">
        <v>1287</v>
      </c>
    </row>
    <row r="28" spans="1:131" ht="48" hidden="1" customHeight="1">
      <c r="A28" s="24">
        <v>4145</v>
      </c>
      <c r="B28" s="24">
        <v>63</v>
      </c>
      <c r="C28" s="24" t="s">
        <v>185</v>
      </c>
      <c r="D28" s="24">
        <v>6302</v>
      </c>
      <c r="E28" s="24" t="s">
        <v>186</v>
      </c>
      <c r="F28" s="24">
        <v>6302001</v>
      </c>
      <c r="G28" s="24" t="s">
        <v>187</v>
      </c>
      <c r="H28" s="25">
        <v>2024760010068</v>
      </c>
      <c r="I28" s="24" t="s">
        <v>188</v>
      </c>
      <c r="J28" s="24" t="s">
        <v>189</v>
      </c>
      <c r="K28" s="24" t="s">
        <v>116</v>
      </c>
      <c r="L28" s="24" t="s">
        <v>229</v>
      </c>
      <c r="M28" s="24" t="s">
        <v>191</v>
      </c>
      <c r="N28" s="24">
        <v>0</v>
      </c>
      <c r="O28" s="2">
        <v>0.01</v>
      </c>
      <c r="P28" s="38" t="s">
        <v>1590</v>
      </c>
      <c r="Q28" s="44">
        <v>0</v>
      </c>
      <c r="R28" s="40">
        <v>0</v>
      </c>
      <c r="S28" s="40">
        <v>0</v>
      </c>
      <c r="T28" s="40">
        <v>0</v>
      </c>
      <c r="U28" s="40">
        <v>0</v>
      </c>
      <c r="V28" s="2">
        <f t="shared" si="0"/>
        <v>0</v>
      </c>
      <c r="W28" s="59">
        <v>0</v>
      </c>
      <c r="X28" s="60"/>
      <c r="Y28" s="61">
        <f t="shared" si="1"/>
        <v>0</v>
      </c>
      <c r="Z28" s="62">
        <v>0</v>
      </c>
      <c r="AA28" s="59"/>
      <c r="AB28" s="61">
        <f t="shared" si="2"/>
        <v>0</v>
      </c>
      <c r="AC28" s="67"/>
      <c r="AD28" s="59"/>
      <c r="AE28" s="61">
        <f t="shared" si="3"/>
        <v>0</v>
      </c>
      <c r="AF28" s="61">
        <v>0</v>
      </c>
      <c r="AG28" s="61"/>
      <c r="AH28" s="61">
        <f t="shared" si="4"/>
        <v>0</v>
      </c>
      <c r="AI28" s="61">
        <v>0</v>
      </c>
      <c r="AJ28" s="61"/>
      <c r="AK28" s="61">
        <f t="shared" si="5"/>
        <v>0</v>
      </c>
      <c r="AL28" s="61">
        <v>0</v>
      </c>
      <c r="AM28" s="61"/>
      <c r="AN28" s="61">
        <f t="shared" si="6"/>
        <v>0</v>
      </c>
      <c r="AO28" s="73">
        <v>0</v>
      </c>
      <c r="AP28" s="73">
        <v>0</v>
      </c>
      <c r="AQ28" s="61">
        <v>0</v>
      </c>
      <c r="AR28" s="61"/>
      <c r="AS28" s="61">
        <f t="shared" si="7"/>
        <v>0</v>
      </c>
      <c r="AT28" s="129">
        <v>0</v>
      </c>
      <c r="AU28" s="129">
        <v>0</v>
      </c>
      <c r="AV28" s="131">
        <v>0</v>
      </c>
      <c r="AW28" s="131"/>
      <c r="AX28" s="131">
        <f t="shared" si="8"/>
        <v>0</v>
      </c>
      <c r="AY28" s="73">
        <v>0</v>
      </c>
      <c r="AZ28" s="73">
        <v>0</v>
      </c>
      <c r="BA28" s="61">
        <v>0</v>
      </c>
      <c r="BB28" s="212" t="s">
        <v>2356</v>
      </c>
      <c r="BC28" s="2">
        <f t="shared" si="9"/>
        <v>0</v>
      </c>
      <c r="BD28" s="35">
        <v>0</v>
      </c>
      <c r="BE28" s="35">
        <v>0</v>
      </c>
      <c r="BF28" s="2"/>
      <c r="BG28" s="2"/>
      <c r="BH28" s="2">
        <f t="shared" si="10"/>
        <v>0</v>
      </c>
      <c r="BI28" s="35">
        <v>0</v>
      </c>
      <c r="BJ28" s="35">
        <v>0</v>
      </c>
      <c r="BK28" s="2"/>
      <c r="BL28" s="2"/>
      <c r="BM28" s="2">
        <f t="shared" si="11"/>
        <v>0</v>
      </c>
      <c r="BN28" s="35">
        <v>0</v>
      </c>
      <c r="BO28" s="35">
        <v>0</v>
      </c>
      <c r="BP28" s="2"/>
      <c r="BQ28" s="2"/>
      <c r="BR28" s="2">
        <f t="shared" si="12"/>
        <v>0</v>
      </c>
      <c r="BS28" s="24">
        <v>63020010029</v>
      </c>
      <c r="BT28" s="24" t="s">
        <v>192</v>
      </c>
      <c r="BU28" s="4">
        <f ca="1">IFERROR(__xludf.DUMMYFUNCTION("VLOOKUP($BA28,IMPORTRANGE(""https://docs.google.com/spreadsheets/d/1meVV27tYgU9DFZnW53viaG4X2auf2qjEBhLCtTwW5ns/edit?gid=428263930#gid=428263930"",""'CUADRO 1S Mensual'!Q3:S6500""),BC$1,0)"),2)</f>
        <v>2</v>
      </c>
      <c r="BV28" s="24" t="s">
        <v>193</v>
      </c>
      <c r="BW28" s="24">
        <v>4599011</v>
      </c>
      <c r="BX28" s="24" t="s">
        <v>194</v>
      </c>
      <c r="BY28" s="4">
        <f ca="1">IFERROR(__xludf.DUMMYFUNCTION("VLOOKUP($BD28,IMPORTRANGE(""https://docs.google.com/spreadsheets/d/1meVV27tYgU9DFZnW53viaG4X2auf2qjEBhLCtTwW5ns/edit?gid=428263930#gid=428263930"",""'CUADRO 1S Mensual'!T3:Y6500""),BG$1,0)"),3)</f>
        <v>3</v>
      </c>
      <c r="BZ28" s="4">
        <f ca="1">IFERROR(__xludf.DUMMYFUNCTION("VLOOKUP($BD28,IMPORTRANGE(""https://docs.google.com/spreadsheets/d/1meVV27tYgU9DFZnW53viaG4X2auf2qjEBhLCtTwW5ns/edit?gid=428263930#gid=428263930"",""'CUADRO 1S Mensual'!T3:Y6500""),BH$1,0)"),1)</f>
        <v>1</v>
      </c>
      <c r="CA28" s="5" t="s">
        <v>126</v>
      </c>
      <c r="CB28" s="26">
        <f t="shared" si="13"/>
        <v>0</v>
      </c>
      <c r="CC28" s="73">
        <v>0</v>
      </c>
      <c r="CD28" s="64"/>
      <c r="CE28" s="61">
        <f t="shared" ca="1" si="14"/>
        <v>1.1200000000000001E-3</v>
      </c>
      <c r="CF28" s="64">
        <v>0</v>
      </c>
      <c r="CG28" s="76"/>
      <c r="CH28" s="61">
        <f t="shared" ca="1" si="15"/>
        <v>1.225E-2</v>
      </c>
      <c r="CI28" s="73">
        <v>0</v>
      </c>
      <c r="CJ28" s="76"/>
      <c r="CK28" s="61">
        <f t="shared" ca="1" si="16"/>
        <v>2.6180000000000002E-2</v>
      </c>
      <c r="CL28" s="64">
        <v>0</v>
      </c>
      <c r="CM28" s="64" t="s">
        <v>214</v>
      </c>
      <c r="CN28" s="61">
        <f t="shared" ca="1" si="17"/>
        <v>2.7570000000000004E-2</v>
      </c>
      <c r="CO28" s="64">
        <v>0</v>
      </c>
      <c r="CP28" s="64" t="s">
        <v>195</v>
      </c>
      <c r="CQ28" s="61">
        <f t="shared" ca="1" si="18"/>
        <v>2.8960000000000007E-2</v>
      </c>
      <c r="CR28" s="73">
        <v>0</v>
      </c>
      <c r="CS28" s="61" t="s">
        <v>1664</v>
      </c>
      <c r="CT28" s="131">
        <f t="shared" ca="1" si="19"/>
        <v>4.173000000000001E-2</v>
      </c>
      <c r="CU28" s="73">
        <v>0</v>
      </c>
      <c r="CV28" s="73" t="s">
        <v>1901</v>
      </c>
      <c r="CW28" s="61">
        <f t="shared" ca="1" si="20"/>
        <v>5.1530000000000006E-2</v>
      </c>
      <c r="CX28" s="129">
        <v>0</v>
      </c>
      <c r="CY28" s="129" t="s">
        <v>2153</v>
      </c>
      <c r="CZ28" s="131">
        <f t="shared" ca="1" si="21"/>
        <v>9.9750000000000005E-2</v>
      </c>
      <c r="DA28" s="73">
        <v>0</v>
      </c>
      <c r="DB28" s="61" t="s">
        <v>2265</v>
      </c>
      <c r="DC28" s="2">
        <f t="shared" ca="1" si="22"/>
        <v>0.11974000000000001</v>
      </c>
      <c r="DD28" s="2"/>
      <c r="DE28" s="2"/>
      <c r="DF28" s="2">
        <f t="shared" ca="1" si="23"/>
        <v>0.11974000000000001</v>
      </c>
      <c r="DG28" s="2"/>
      <c r="DH28" s="2"/>
      <c r="DI28" s="2">
        <f t="shared" ca="1" si="24"/>
        <v>0.11974000000000001</v>
      </c>
      <c r="DJ28" s="2"/>
      <c r="DK28" s="2"/>
      <c r="DL28" s="2">
        <f t="shared" ca="1" si="25"/>
        <v>0.11974000000000001</v>
      </c>
      <c r="DM28" s="2">
        <f t="shared" ca="1" si="26"/>
        <v>3.5217647058823531E-3</v>
      </c>
      <c r="DN28" s="2">
        <f t="shared" ca="1" si="27"/>
        <v>0.11973999999999997</v>
      </c>
      <c r="DO28" s="1">
        <f ca="1">IFERROR(__xludf.DUMMYFUNCTION("VLOOKUP($L28,IMPORTRANGE(""https://docs.google.com/spreadsheets/d/1meVV27tYgU9DFZnW53viaG4X2auf2qjEBhLCtTwW5ns/edit?gid=428263930#gid=428263930"",""'CUADRO 1S Mensual'!L3:AH6500""),CW$1,0)"),99)</f>
        <v>99</v>
      </c>
      <c r="DP28" s="27">
        <f>VLOOKUP(L28,[1]DEFINITIVO!$P$2:$AQ$390,12,0)</f>
        <v>1984204</v>
      </c>
      <c r="DQ28" s="27">
        <f>VLOOKUP(L28,[1]DEFINITIVO!$P$2:$AQ$390,13,0)</f>
        <v>1984204</v>
      </c>
      <c r="DR28" s="27">
        <f>VLOOKUP(L28,[1]DEFINITIVO!$P$2:$AQ$390,14,0)</f>
        <v>1957003</v>
      </c>
      <c r="DS28" s="27">
        <f>VLOOKUP(L28,[1]DEFINITIVO!$P$2:$AQ$390,15,0)</f>
        <v>0</v>
      </c>
      <c r="DT28" s="27">
        <f>VLOOKUP(L28,[1]DEFINITIVO!$P$2:$AQ$390,16,0)</f>
        <v>0</v>
      </c>
      <c r="DU28" s="203">
        <v>45929</v>
      </c>
      <c r="DV28" s="203">
        <v>46022</v>
      </c>
      <c r="DW28" s="24" t="s">
        <v>132</v>
      </c>
      <c r="DX28" s="24" t="s">
        <v>197</v>
      </c>
      <c r="DY28" s="2">
        <f t="shared" si="28"/>
        <v>0.47451452143850159</v>
      </c>
      <c r="DZ28" s="2">
        <f t="shared" si="29"/>
        <v>0.76825092312612764</v>
      </c>
      <c r="EA28" s="29" t="s">
        <v>1287</v>
      </c>
    </row>
    <row r="29" spans="1:131" ht="48" hidden="1" customHeight="1">
      <c r="A29" s="24">
        <v>4145</v>
      </c>
      <c r="B29" s="24">
        <v>63</v>
      </c>
      <c r="C29" s="24" t="s">
        <v>185</v>
      </c>
      <c r="D29" s="24">
        <v>6302</v>
      </c>
      <c r="E29" s="24" t="s">
        <v>186</v>
      </c>
      <c r="F29" s="24">
        <v>6302001</v>
      </c>
      <c r="G29" s="24" t="s">
        <v>187</v>
      </c>
      <c r="H29" s="25">
        <v>2024760010068</v>
      </c>
      <c r="I29" s="24" t="s">
        <v>188</v>
      </c>
      <c r="J29" s="24" t="s">
        <v>189</v>
      </c>
      <c r="K29" s="24" t="s">
        <v>116</v>
      </c>
      <c r="L29" s="24" t="s">
        <v>230</v>
      </c>
      <c r="M29" s="24" t="s">
        <v>231</v>
      </c>
      <c r="N29" s="24" t="s">
        <v>207</v>
      </c>
      <c r="O29" s="124">
        <v>0.2</v>
      </c>
      <c r="P29" s="38" t="s">
        <v>1593</v>
      </c>
      <c r="Q29" s="44">
        <v>1</v>
      </c>
      <c r="R29" s="38">
        <v>0</v>
      </c>
      <c r="S29" s="38">
        <v>0</v>
      </c>
      <c r="T29" s="38">
        <v>0</v>
      </c>
      <c r="U29" s="38">
        <v>1</v>
      </c>
      <c r="V29" s="2">
        <f t="shared" si="0"/>
        <v>0</v>
      </c>
      <c r="W29" s="59">
        <v>0</v>
      </c>
      <c r="X29" s="60"/>
      <c r="Y29" s="61">
        <f t="shared" si="1"/>
        <v>0</v>
      </c>
      <c r="Z29" s="62">
        <v>0</v>
      </c>
      <c r="AA29" s="59"/>
      <c r="AB29" s="61">
        <f t="shared" si="2"/>
        <v>0</v>
      </c>
      <c r="AC29" s="67"/>
      <c r="AD29" s="59"/>
      <c r="AE29" s="61">
        <f t="shared" si="3"/>
        <v>0</v>
      </c>
      <c r="AF29" s="61">
        <v>0</v>
      </c>
      <c r="AG29" s="61"/>
      <c r="AH29" s="61">
        <f t="shared" si="4"/>
        <v>0</v>
      </c>
      <c r="AI29" s="61">
        <v>0</v>
      </c>
      <c r="AJ29" s="61"/>
      <c r="AK29" s="61">
        <f t="shared" si="5"/>
        <v>0</v>
      </c>
      <c r="AL29" s="61">
        <v>0</v>
      </c>
      <c r="AM29" s="61"/>
      <c r="AN29" s="61">
        <f t="shared" si="6"/>
        <v>0</v>
      </c>
      <c r="AO29" s="73">
        <v>0</v>
      </c>
      <c r="AP29" s="73">
        <v>0</v>
      </c>
      <c r="AQ29" s="61">
        <v>0</v>
      </c>
      <c r="AR29" s="111" t="s">
        <v>1898</v>
      </c>
      <c r="AS29" s="61">
        <f t="shared" si="7"/>
        <v>0</v>
      </c>
      <c r="AT29" s="129">
        <v>0</v>
      </c>
      <c r="AU29" s="129">
        <v>0</v>
      </c>
      <c r="AV29" s="131">
        <v>0</v>
      </c>
      <c r="AW29" s="131" t="s">
        <v>2152</v>
      </c>
      <c r="AX29" s="131">
        <f t="shared" si="8"/>
        <v>0</v>
      </c>
      <c r="AY29" s="73">
        <v>0</v>
      </c>
      <c r="AZ29" s="73">
        <v>0</v>
      </c>
      <c r="BA29" s="61">
        <v>0</v>
      </c>
      <c r="BB29" s="61" t="s">
        <v>2264</v>
      </c>
      <c r="BC29" s="2">
        <f t="shared" si="9"/>
        <v>0</v>
      </c>
      <c r="BD29" s="35">
        <v>0</v>
      </c>
      <c r="BE29" s="2"/>
      <c r="BF29" s="2"/>
      <c r="BG29" s="2"/>
      <c r="BH29" s="2">
        <f t="shared" si="10"/>
        <v>0</v>
      </c>
      <c r="BI29" s="35">
        <v>0</v>
      </c>
      <c r="BJ29" s="2"/>
      <c r="BK29" s="2"/>
      <c r="BL29" s="2"/>
      <c r="BM29" s="2">
        <f t="shared" si="11"/>
        <v>0</v>
      </c>
      <c r="BN29" s="54">
        <v>1</v>
      </c>
      <c r="BO29" s="2"/>
      <c r="BP29" s="2"/>
      <c r="BQ29" s="2"/>
      <c r="BR29" s="2">
        <f t="shared" si="12"/>
        <v>0</v>
      </c>
      <c r="BS29" s="24">
        <v>63020010029</v>
      </c>
      <c r="BT29" s="24" t="s">
        <v>192</v>
      </c>
      <c r="BU29" s="4">
        <f ca="1">IFERROR(__xludf.DUMMYFUNCTION("VLOOKUP($BA29,IMPORTRANGE(""https://docs.google.com/spreadsheets/d/1meVV27tYgU9DFZnW53viaG4X2auf2qjEBhLCtTwW5ns/edit?gid=428263930#gid=428263930"",""'CUADRO 1S Mensual'!Q3:S6500""),BC$1,0)"),2)</f>
        <v>2</v>
      </c>
      <c r="BV29" s="24" t="s">
        <v>193</v>
      </c>
      <c r="BW29" s="24">
        <v>4599011</v>
      </c>
      <c r="BX29" s="24" t="s">
        <v>194</v>
      </c>
      <c r="BY29" s="4">
        <f ca="1">IFERROR(__xludf.DUMMYFUNCTION("VLOOKUP($BD29,IMPORTRANGE(""https://docs.google.com/spreadsheets/d/1meVV27tYgU9DFZnW53viaG4X2auf2qjEBhLCtTwW5ns/edit?gid=428263930#gid=428263930"",""'CUADRO 1S Mensual'!T3:Y6500""),BG$1,0)"),3)</f>
        <v>3</v>
      </c>
      <c r="BZ29" s="4">
        <f ca="1">IFERROR(__xludf.DUMMYFUNCTION("VLOOKUP($BD29,IMPORTRANGE(""https://docs.google.com/spreadsheets/d/1meVV27tYgU9DFZnW53viaG4X2auf2qjEBhLCtTwW5ns/edit?gid=428263930#gid=428263930"",""'CUADRO 1S Mensual'!T3:Y6500""),BH$1,0)"),1)</f>
        <v>1</v>
      </c>
      <c r="CA29" s="5" t="s">
        <v>126</v>
      </c>
      <c r="CB29" s="26">
        <f t="shared" si="13"/>
        <v>0</v>
      </c>
      <c r="CC29" s="73">
        <v>0</v>
      </c>
      <c r="CD29" s="64"/>
      <c r="CE29" s="61">
        <f t="shared" ca="1" si="14"/>
        <v>1.1200000000000001E-3</v>
      </c>
      <c r="CF29" s="64">
        <v>0</v>
      </c>
      <c r="CG29" s="76"/>
      <c r="CH29" s="61">
        <f t="shared" ca="1" si="15"/>
        <v>1.225E-2</v>
      </c>
      <c r="CI29" s="73">
        <v>0</v>
      </c>
      <c r="CJ29" s="76"/>
      <c r="CK29" s="61">
        <f t="shared" ca="1" si="16"/>
        <v>2.6180000000000002E-2</v>
      </c>
      <c r="CL29" s="64">
        <v>0</v>
      </c>
      <c r="CM29" s="64" t="s">
        <v>214</v>
      </c>
      <c r="CN29" s="61">
        <f t="shared" ca="1" si="17"/>
        <v>2.7570000000000004E-2</v>
      </c>
      <c r="CO29" s="64">
        <v>0</v>
      </c>
      <c r="CP29" s="64" t="s">
        <v>195</v>
      </c>
      <c r="CQ29" s="61">
        <f t="shared" ca="1" si="18"/>
        <v>2.8960000000000007E-2</v>
      </c>
      <c r="CR29" s="73">
        <v>0</v>
      </c>
      <c r="CS29" s="61" t="s">
        <v>1664</v>
      </c>
      <c r="CT29" s="131">
        <f t="shared" ca="1" si="19"/>
        <v>4.173000000000001E-2</v>
      </c>
      <c r="CU29" s="73">
        <v>0</v>
      </c>
      <c r="CV29" s="73" t="s">
        <v>1901</v>
      </c>
      <c r="CW29" s="61">
        <f t="shared" ca="1" si="20"/>
        <v>5.1530000000000006E-2</v>
      </c>
      <c r="CX29" s="129">
        <v>0</v>
      </c>
      <c r="CY29" s="129" t="s">
        <v>2153</v>
      </c>
      <c r="CZ29" s="131">
        <f t="shared" ca="1" si="21"/>
        <v>9.9750000000000005E-2</v>
      </c>
      <c r="DA29" s="73">
        <v>0</v>
      </c>
      <c r="DB29" s="61" t="s">
        <v>2265</v>
      </c>
      <c r="DC29" s="2">
        <f t="shared" ca="1" si="22"/>
        <v>0.11974000000000001</v>
      </c>
      <c r="DD29" s="2"/>
      <c r="DE29" s="2"/>
      <c r="DF29" s="2">
        <f t="shared" ca="1" si="23"/>
        <v>0.11974000000000001</v>
      </c>
      <c r="DG29" s="2"/>
      <c r="DH29" s="2"/>
      <c r="DI29" s="2">
        <f t="shared" ca="1" si="24"/>
        <v>0.11974000000000001</v>
      </c>
      <c r="DJ29" s="2"/>
      <c r="DK29" s="2"/>
      <c r="DL29" s="2">
        <f t="shared" ca="1" si="25"/>
        <v>0.11974000000000001</v>
      </c>
      <c r="DM29" s="2">
        <f t="shared" ca="1" si="26"/>
        <v>3.5217647058823531E-3</v>
      </c>
      <c r="DN29" s="2">
        <f t="shared" ca="1" si="27"/>
        <v>0.11973999999999997</v>
      </c>
      <c r="DO29" s="1">
        <f ca="1">IFERROR(__xludf.DUMMYFUNCTION("VLOOKUP($L29,IMPORTRANGE(""https://docs.google.com/spreadsheets/d/1meVV27tYgU9DFZnW53viaG4X2auf2qjEBhLCtTwW5ns/edit?gid=428263930#gid=428263930"",""'CUADRO 1S Mensual'!L3:AH6500""),CW$1,0)"),99)</f>
        <v>99</v>
      </c>
      <c r="DP29" s="27">
        <f>VLOOKUP(L29,[1]DEFINITIVO!$P$2:$AQ$390,12,0)</f>
        <v>175933219</v>
      </c>
      <c r="DQ29" s="27">
        <f>VLOOKUP(L29,[1]DEFINITIVO!$P$2:$AQ$390,13,0)</f>
        <v>175933219</v>
      </c>
      <c r="DR29" s="27">
        <f>VLOOKUP(L29,[1]DEFINITIVO!$P$2:$AQ$390,14,0)</f>
        <v>144720640</v>
      </c>
      <c r="DS29" s="27">
        <f>VLOOKUP(L29,[1]DEFINITIVO!$P$2:$AQ$390,15,0)</f>
        <v>0</v>
      </c>
      <c r="DT29" s="27">
        <f>VLOOKUP(L29,[1]DEFINITIVO!$P$2:$AQ$390,16,0)</f>
        <v>0</v>
      </c>
      <c r="DU29" s="203">
        <v>45853</v>
      </c>
      <c r="DV29" s="203">
        <v>46022</v>
      </c>
      <c r="DW29" s="24" t="s">
        <v>132</v>
      </c>
      <c r="DX29" s="24" t="s">
        <v>197</v>
      </c>
      <c r="DY29" s="2">
        <f t="shared" si="28"/>
        <v>0.47451452143850159</v>
      </c>
      <c r="DZ29" s="2">
        <f t="shared" si="29"/>
        <v>0.76825092312612764</v>
      </c>
      <c r="EA29" s="29" t="s">
        <v>1287</v>
      </c>
    </row>
    <row r="30" spans="1:131" ht="48" hidden="1" customHeight="1">
      <c r="A30" s="24">
        <v>4145</v>
      </c>
      <c r="B30" s="24">
        <v>63</v>
      </c>
      <c r="C30" s="24" t="s">
        <v>185</v>
      </c>
      <c r="D30" s="24">
        <v>6302</v>
      </c>
      <c r="E30" s="24" t="s">
        <v>186</v>
      </c>
      <c r="F30" s="24">
        <v>6302001</v>
      </c>
      <c r="G30" s="24" t="s">
        <v>187</v>
      </c>
      <c r="H30" s="25">
        <v>2024760010068</v>
      </c>
      <c r="I30" s="24" t="s">
        <v>188</v>
      </c>
      <c r="J30" s="24" t="s">
        <v>189</v>
      </c>
      <c r="K30" s="24" t="s">
        <v>116</v>
      </c>
      <c r="L30" s="24" t="s">
        <v>232</v>
      </c>
      <c r="M30" s="24" t="s">
        <v>233</v>
      </c>
      <c r="N30" s="24">
        <v>0</v>
      </c>
      <c r="O30" s="196">
        <v>0</v>
      </c>
      <c r="P30" s="38" t="s">
        <v>1594</v>
      </c>
      <c r="Q30" s="44">
        <v>0</v>
      </c>
      <c r="R30" s="38">
        <v>0</v>
      </c>
      <c r="S30" s="38">
        <v>0</v>
      </c>
      <c r="T30" s="38">
        <v>0</v>
      </c>
      <c r="U30" s="38">
        <v>0</v>
      </c>
      <c r="V30" s="2">
        <f t="shared" si="0"/>
        <v>0</v>
      </c>
      <c r="W30" s="59">
        <v>0</v>
      </c>
      <c r="X30" s="60"/>
      <c r="Y30" s="61">
        <f t="shared" si="1"/>
        <v>0</v>
      </c>
      <c r="Z30" s="62">
        <v>0</v>
      </c>
      <c r="AA30" s="59"/>
      <c r="AB30" s="61">
        <f t="shared" si="2"/>
        <v>0</v>
      </c>
      <c r="AC30" s="67"/>
      <c r="AD30" s="59"/>
      <c r="AE30" s="61">
        <f t="shared" si="3"/>
        <v>0</v>
      </c>
      <c r="AF30" s="61">
        <v>0</v>
      </c>
      <c r="AG30" s="61"/>
      <c r="AH30" s="61">
        <f t="shared" si="4"/>
        <v>0</v>
      </c>
      <c r="AI30" s="61">
        <v>0</v>
      </c>
      <c r="AJ30" s="61"/>
      <c r="AK30" s="61">
        <f t="shared" si="5"/>
        <v>0</v>
      </c>
      <c r="AL30" s="61">
        <v>0</v>
      </c>
      <c r="AM30" s="61"/>
      <c r="AN30" s="61">
        <f t="shared" si="6"/>
        <v>0</v>
      </c>
      <c r="AO30" s="73">
        <v>0</v>
      </c>
      <c r="AP30" s="73">
        <v>0</v>
      </c>
      <c r="AQ30" s="61">
        <v>0</v>
      </c>
      <c r="AR30" s="61"/>
      <c r="AS30" s="61">
        <f t="shared" si="7"/>
        <v>0</v>
      </c>
      <c r="AT30" s="129">
        <v>0</v>
      </c>
      <c r="AU30" s="129">
        <v>0</v>
      </c>
      <c r="AV30" s="131">
        <v>0</v>
      </c>
      <c r="AW30" s="131"/>
      <c r="AX30" s="131">
        <f t="shared" si="8"/>
        <v>0</v>
      </c>
      <c r="AY30" s="73">
        <v>0</v>
      </c>
      <c r="AZ30" s="73">
        <v>0</v>
      </c>
      <c r="BA30" s="61">
        <v>0</v>
      </c>
      <c r="BB30" s="61"/>
      <c r="BC30" s="2">
        <f t="shared" si="9"/>
        <v>0</v>
      </c>
      <c r="BD30" s="35">
        <v>0</v>
      </c>
      <c r="BE30" s="2"/>
      <c r="BF30" s="2"/>
      <c r="BG30" s="2"/>
      <c r="BH30" s="2">
        <f t="shared" si="10"/>
        <v>0</v>
      </c>
      <c r="BI30" s="35">
        <v>0</v>
      </c>
      <c r="BJ30" s="2"/>
      <c r="BK30" s="2"/>
      <c r="BL30" s="2"/>
      <c r="BM30" s="2">
        <f t="shared" si="11"/>
        <v>0</v>
      </c>
      <c r="BN30" s="35">
        <v>1</v>
      </c>
      <c r="BO30" s="2"/>
      <c r="BP30" s="2"/>
      <c r="BQ30" s="2"/>
      <c r="BR30" s="2">
        <f t="shared" si="12"/>
        <v>0</v>
      </c>
      <c r="BS30" s="24">
        <v>63020010029</v>
      </c>
      <c r="BT30" s="24" t="s">
        <v>192</v>
      </c>
      <c r="BU30" s="4">
        <f ca="1">IFERROR(__xludf.DUMMYFUNCTION("VLOOKUP($BA30,IMPORTRANGE(""https://docs.google.com/spreadsheets/d/1meVV27tYgU9DFZnW53viaG4X2auf2qjEBhLCtTwW5ns/edit?gid=428263930#gid=428263930"",""'CUADRO 1S Mensual'!Q3:S6500""),BC$1,0)"),2)</f>
        <v>2</v>
      </c>
      <c r="BV30" s="24" t="s">
        <v>193</v>
      </c>
      <c r="BW30" s="24">
        <v>4599011</v>
      </c>
      <c r="BX30" s="24" t="s">
        <v>194</v>
      </c>
      <c r="BY30" s="4">
        <f ca="1">IFERROR(__xludf.DUMMYFUNCTION("VLOOKUP($BD30,IMPORTRANGE(""https://docs.google.com/spreadsheets/d/1meVV27tYgU9DFZnW53viaG4X2auf2qjEBhLCtTwW5ns/edit?gid=428263930#gid=428263930"",""'CUADRO 1S Mensual'!T3:Y6500""),BG$1,0)"),3)</f>
        <v>3</v>
      </c>
      <c r="BZ30" s="4">
        <f ca="1">IFERROR(__xludf.DUMMYFUNCTION("VLOOKUP($BD30,IMPORTRANGE(""https://docs.google.com/spreadsheets/d/1meVV27tYgU9DFZnW53viaG4X2auf2qjEBhLCtTwW5ns/edit?gid=428263930#gid=428263930"",""'CUADRO 1S Mensual'!T3:Y6500""),BH$1,0)"),1)</f>
        <v>1</v>
      </c>
      <c r="CA30" s="5" t="s">
        <v>126</v>
      </c>
      <c r="CB30" s="26">
        <f t="shared" si="13"/>
        <v>0</v>
      </c>
      <c r="CC30" s="73">
        <v>0</v>
      </c>
      <c r="CD30" s="64"/>
      <c r="CE30" s="61">
        <f t="shared" ca="1" si="14"/>
        <v>1.1200000000000001E-3</v>
      </c>
      <c r="CF30" s="64">
        <v>0</v>
      </c>
      <c r="CG30" s="76"/>
      <c r="CH30" s="61">
        <f t="shared" ca="1" si="15"/>
        <v>1.225E-2</v>
      </c>
      <c r="CI30" s="73">
        <v>0</v>
      </c>
      <c r="CJ30" s="76"/>
      <c r="CK30" s="61">
        <f t="shared" ca="1" si="16"/>
        <v>2.6180000000000002E-2</v>
      </c>
      <c r="CL30" s="64">
        <v>0</v>
      </c>
      <c r="CM30" s="64" t="s">
        <v>214</v>
      </c>
      <c r="CN30" s="61">
        <f t="shared" ca="1" si="17"/>
        <v>2.7570000000000004E-2</v>
      </c>
      <c r="CO30" s="64">
        <v>0</v>
      </c>
      <c r="CP30" s="64" t="s">
        <v>195</v>
      </c>
      <c r="CQ30" s="61">
        <f t="shared" ca="1" si="18"/>
        <v>2.8960000000000007E-2</v>
      </c>
      <c r="CR30" s="73">
        <v>0</v>
      </c>
      <c r="CS30" s="61" t="s">
        <v>1664</v>
      </c>
      <c r="CT30" s="131">
        <f t="shared" ca="1" si="19"/>
        <v>4.173000000000001E-2</v>
      </c>
      <c r="CU30" s="73">
        <v>0</v>
      </c>
      <c r="CV30" s="73" t="s">
        <v>1901</v>
      </c>
      <c r="CW30" s="61">
        <f t="shared" ca="1" si="20"/>
        <v>5.1530000000000006E-2</v>
      </c>
      <c r="CX30" s="129">
        <v>0</v>
      </c>
      <c r="CY30" s="129" t="s">
        <v>2153</v>
      </c>
      <c r="CZ30" s="131">
        <f t="shared" ca="1" si="21"/>
        <v>9.9750000000000005E-2</v>
      </c>
      <c r="DA30" s="73">
        <v>0</v>
      </c>
      <c r="DB30" s="61" t="s">
        <v>2265</v>
      </c>
      <c r="DC30" s="2">
        <f t="shared" ca="1" si="22"/>
        <v>0.11974000000000001</v>
      </c>
      <c r="DD30" s="2"/>
      <c r="DE30" s="2"/>
      <c r="DF30" s="2">
        <f t="shared" ca="1" si="23"/>
        <v>0.11974000000000001</v>
      </c>
      <c r="DG30" s="2"/>
      <c r="DH30" s="2"/>
      <c r="DI30" s="2">
        <f t="shared" ca="1" si="24"/>
        <v>0.11974000000000001</v>
      </c>
      <c r="DJ30" s="2"/>
      <c r="DK30" s="2"/>
      <c r="DL30" s="2">
        <f t="shared" ca="1" si="25"/>
        <v>0.11974000000000001</v>
      </c>
      <c r="DM30" s="2">
        <f t="shared" ca="1" si="26"/>
        <v>3.5217647058823531E-3</v>
      </c>
      <c r="DN30" s="2">
        <f t="shared" ca="1" si="27"/>
        <v>0.11973999999999997</v>
      </c>
      <c r="DO30" s="1">
        <f ca="1">IFERROR(__xludf.DUMMYFUNCTION("VLOOKUP($L30,IMPORTRANGE(""https://docs.google.com/spreadsheets/d/1meVV27tYgU9DFZnW53viaG4X2auf2qjEBhLCtTwW5ns/edit?gid=428263930#gid=428263930"",""'CUADRO 1S Mensual'!L3:AH6500""),CW$1,0)"),99)</f>
        <v>99</v>
      </c>
      <c r="DP30" s="27">
        <f>VLOOKUP(L30,[1]DEFINITIVO!$P$2:$AQ$390,12,0)</f>
        <v>75000000</v>
      </c>
      <c r="DQ30" s="27">
        <f>VLOOKUP(L30,[1]DEFINITIVO!$P$2:$AQ$390,13,0)</f>
        <v>0</v>
      </c>
      <c r="DR30" s="27">
        <f>VLOOKUP(L30,[1]DEFINITIVO!$P$2:$AQ$390,14,0)</f>
        <v>0</v>
      </c>
      <c r="DS30" s="27">
        <f>VLOOKUP(L30,[1]DEFINITIVO!$P$2:$AQ$390,15,0)</f>
        <v>0</v>
      </c>
      <c r="DT30" s="27">
        <f>VLOOKUP(L30,[1]DEFINITIVO!$P$2:$AQ$390,16,0)</f>
        <v>0</v>
      </c>
      <c r="DU30" s="24" t="s">
        <v>196</v>
      </c>
      <c r="DV30" s="24" t="s">
        <v>196</v>
      </c>
      <c r="DW30" s="24" t="s">
        <v>132</v>
      </c>
      <c r="DX30" s="24" t="s">
        <v>197</v>
      </c>
      <c r="DY30" s="2">
        <f t="shared" si="28"/>
        <v>0.47451452143850159</v>
      </c>
      <c r="DZ30" s="2">
        <f t="shared" si="29"/>
        <v>0.76825092312612764</v>
      </c>
      <c r="EA30" s="29" t="s">
        <v>1287</v>
      </c>
    </row>
    <row r="31" spans="1:131" ht="48" hidden="1" customHeight="1">
      <c r="A31" s="24">
        <v>4145</v>
      </c>
      <c r="B31" s="24">
        <v>63</v>
      </c>
      <c r="C31" s="24" t="s">
        <v>185</v>
      </c>
      <c r="D31" s="24">
        <v>6302</v>
      </c>
      <c r="E31" s="24" t="s">
        <v>186</v>
      </c>
      <c r="F31" s="24">
        <v>6302001</v>
      </c>
      <c r="G31" s="24" t="s">
        <v>187</v>
      </c>
      <c r="H31" s="25">
        <v>2024760010068</v>
      </c>
      <c r="I31" s="24" t="s">
        <v>188</v>
      </c>
      <c r="J31" s="24" t="s">
        <v>189</v>
      </c>
      <c r="K31" s="24" t="s">
        <v>116</v>
      </c>
      <c r="L31" s="24" t="s">
        <v>234</v>
      </c>
      <c r="M31" s="24" t="s">
        <v>216</v>
      </c>
      <c r="N31" s="24">
        <v>0</v>
      </c>
      <c r="O31" s="2">
        <v>0.03</v>
      </c>
      <c r="P31" s="44" t="s">
        <v>1726</v>
      </c>
      <c r="Q31" s="44">
        <v>0</v>
      </c>
      <c r="R31" s="38">
        <v>0</v>
      </c>
      <c r="S31" s="38">
        <v>0</v>
      </c>
      <c r="T31" s="38">
        <v>0</v>
      </c>
      <c r="U31" s="39">
        <v>0</v>
      </c>
      <c r="V31" s="2">
        <f t="shared" si="0"/>
        <v>0.25269999999999998</v>
      </c>
      <c r="W31" s="59">
        <v>0</v>
      </c>
      <c r="X31" s="60"/>
      <c r="Y31" s="61">
        <f t="shared" si="1"/>
        <v>0</v>
      </c>
      <c r="Z31" s="62">
        <v>0</v>
      </c>
      <c r="AA31" s="59"/>
      <c r="AB31" s="61">
        <f t="shared" si="2"/>
        <v>0</v>
      </c>
      <c r="AC31" s="67"/>
      <c r="AD31" s="59"/>
      <c r="AE31" s="61">
        <f t="shared" si="3"/>
        <v>0</v>
      </c>
      <c r="AF31" s="61">
        <v>1.3899999999999999E-2</v>
      </c>
      <c r="AG31" s="61" t="s">
        <v>1483</v>
      </c>
      <c r="AH31" s="61">
        <f t="shared" si="4"/>
        <v>4.1699999999999994E-4</v>
      </c>
      <c r="AI31" s="61">
        <v>1.3899999999999999E-2</v>
      </c>
      <c r="AJ31" s="61" t="s">
        <v>220</v>
      </c>
      <c r="AK31" s="61">
        <f t="shared" si="5"/>
        <v>8.3399999999999989E-4</v>
      </c>
      <c r="AL31" s="61">
        <v>1.3899999999999999E-2</v>
      </c>
      <c r="AM31" s="65" t="s">
        <v>1297</v>
      </c>
      <c r="AN31" s="61">
        <f t="shared" si="6"/>
        <v>1.2509999999999999E-3</v>
      </c>
      <c r="AO31" s="73">
        <v>0</v>
      </c>
      <c r="AP31" s="73">
        <v>0</v>
      </c>
      <c r="AQ31" s="61">
        <v>7.7600000000000002E-2</v>
      </c>
      <c r="AR31" s="61" t="s">
        <v>1899</v>
      </c>
      <c r="AS31" s="61">
        <f t="shared" si="7"/>
        <v>3.5789999999999997E-3</v>
      </c>
      <c r="AT31" s="129">
        <v>0</v>
      </c>
      <c r="AU31" s="129">
        <v>0</v>
      </c>
      <c r="AV31" s="131">
        <v>7.1499999999999994E-2</v>
      </c>
      <c r="AW31" s="131" t="s">
        <v>2154</v>
      </c>
      <c r="AX31" s="131">
        <f t="shared" si="8"/>
        <v>5.7239999999999999E-3</v>
      </c>
      <c r="AY31" s="73">
        <v>0</v>
      </c>
      <c r="AZ31" s="73">
        <v>0</v>
      </c>
      <c r="BA31" s="61">
        <v>6.1899999999999997E-2</v>
      </c>
      <c r="BB31" s="61" t="s">
        <v>2266</v>
      </c>
      <c r="BC31" s="2">
        <f t="shared" si="9"/>
        <v>7.5810000000000001E-3</v>
      </c>
      <c r="BD31" s="35">
        <v>0</v>
      </c>
      <c r="BE31" s="35">
        <v>0</v>
      </c>
      <c r="BF31" s="2"/>
      <c r="BG31" s="2"/>
      <c r="BH31" s="2">
        <f t="shared" si="10"/>
        <v>7.5810000000000001E-3</v>
      </c>
      <c r="BI31" s="35">
        <v>0</v>
      </c>
      <c r="BJ31" s="35">
        <v>0</v>
      </c>
      <c r="BK31" s="2"/>
      <c r="BL31" s="2"/>
      <c r="BM31" s="2">
        <f t="shared" si="11"/>
        <v>7.5810000000000001E-3</v>
      </c>
      <c r="BN31" s="35">
        <v>0</v>
      </c>
      <c r="BO31" s="35">
        <v>0</v>
      </c>
      <c r="BP31" s="2"/>
      <c r="BQ31" s="2"/>
      <c r="BR31" s="2">
        <f t="shared" si="12"/>
        <v>7.5810000000000001E-3</v>
      </c>
      <c r="BS31" s="24">
        <v>63020010029</v>
      </c>
      <c r="BT31" s="24" t="s">
        <v>192</v>
      </c>
      <c r="BU31" s="4">
        <f ca="1">IFERROR(__xludf.DUMMYFUNCTION("VLOOKUP($BA31,IMPORTRANGE(""https://docs.google.com/spreadsheets/d/1meVV27tYgU9DFZnW53viaG4X2auf2qjEBhLCtTwW5ns/edit?gid=428263930#gid=428263930"",""'CUADRO 1S Mensual'!Q3:S6500""),BC$1,0)"),2)</f>
        <v>2</v>
      </c>
      <c r="BV31" s="24" t="s">
        <v>193</v>
      </c>
      <c r="BW31" s="24">
        <v>4599011</v>
      </c>
      <c r="BX31" s="24" t="s">
        <v>194</v>
      </c>
      <c r="BY31" s="4">
        <f ca="1">IFERROR(__xludf.DUMMYFUNCTION("VLOOKUP($BD31,IMPORTRANGE(""https://docs.google.com/spreadsheets/d/1meVV27tYgU9DFZnW53viaG4X2auf2qjEBhLCtTwW5ns/edit?gid=428263930#gid=428263930"",""'CUADRO 1S Mensual'!T3:Y6500""),BG$1,0)"),3)</f>
        <v>3</v>
      </c>
      <c r="BZ31" s="4">
        <f ca="1">IFERROR(__xludf.DUMMYFUNCTION("VLOOKUP($BD31,IMPORTRANGE(""https://docs.google.com/spreadsheets/d/1meVV27tYgU9DFZnW53viaG4X2auf2qjEBhLCtTwW5ns/edit?gid=428263930#gid=428263930"",""'CUADRO 1S Mensual'!T3:Y6500""),BH$1,0)"),1)</f>
        <v>1</v>
      </c>
      <c r="CA31" s="5" t="s">
        <v>126</v>
      </c>
      <c r="CB31" s="26">
        <f t="shared" si="13"/>
        <v>0</v>
      </c>
      <c r="CC31" s="73">
        <v>0</v>
      </c>
      <c r="CD31" s="64"/>
      <c r="CE31" s="61">
        <f t="shared" ca="1" si="14"/>
        <v>1.1200000000000001E-3</v>
      </c>
      <c r="CF31" s="64">
        <v>0</v>
      </c>
      <c r="CG31" s="76"/>
      <c r="CH31" s="61">
        <f t="shared" ca="1" si="15"/>
        <v>1.225E-2</v>
      </c>
      <c r="CI31" s="73">
        <v>0</v>
      </c>
      <c r="CJ31" s="76"/>
      <c r="CK31" s="61">
        <f t="shared" ca="1" si="16"/>
        <v>2.6180000000000002E-2</v>
      </c>
      <c r="CL31" s="64">
        <v>0</v>
      </c>
      <c r="CM31" s="64" t="s">
        <v>214</v>
      </c>
      <c r="CN31" s="61">
        <f t="shared" ca="1" si="17"/>
        <v>2.7570000000000004E-2</v>
      </c>
      <c r="CO31" s="64">
        <v>0</v>
      </c>
      <c r="CP31" s="64" t="s">
        <v>195</v>
      </c>
      <c r="CQ31" s="61">
        <f t="shared" ca="1" si="18"/>
        <v>2.8960000000000007E-2</v>
      </c>
      <c r="CR31" s="73">
        <v>0</v>
      </c>
      <c r="CS31" s="61" t="s">
        <v>1664</v>
      </c>
      <c r="CT31" s="131">
        <f t="shared" ca="1" si="19"/>
        <v>4.173000000000001E-2</v>
      </c>
      <c r="CU31" s="73">
        <v>0</v>
      </c>
      <c r="CV31" s="73" t="s">
        <v>1901</v>
      </c>
      <c r="CW31" s="61">
        <f t="shared" ca="1" si="20"/>
        <v>5.1530000000000006E-2</v>
      </c>
      <c r="CX31" s="129">
        <v>0</v>
      </c>
      <c r="CY31" s="129" t="s">
        <v>2153</v>
      </c>
      <c r="CZ31" s="131">
        <f t="shared" ca="1" si="21"/>
        <v>9.9750000000000005E-2</v>
      </c>
      <c r="DA31" s="73">
        <v>0</v>
      </c>
      <c r="DB31" s="61" t="s">
        <v>2265</v>
      </c>
      <c r="DC31" s="2">
        <f t="shared" ca="1" si="22"/>
        <v>0.11974000000000001</v>
      </c>
      <c r="DD31" s="2"/>
      <c r="DE31" s="2"/>
      <c r="DF31" s="2">
        <f t="shared" ca="1" si="23"/>
        <v>0.11974000000000001</v>
      </c>
      <c r="DG31" s="2"/>
      <c r="DH31" s="2"/>
      <c r="DI31" s="2">
        <f t="shared" ca="1" si="24"/>
        <v>0.11974000000000001</v>
      </c>
      <c r="DJ31" s="2"/>
      <c r="DK31" s="2"/>
      <c r="DL31" s="2">
        <f t="shared" ca="1" si="25"/>
        <v>0.11974000000000001</v>
      </c>
      <c r="DM31" s="2">
        <f t="shared" ca="1" si="26"/>
        <v>3.5217647058823531E-3</v>
      </c>
      <c r="DN31" s="2">
        <f t="shared" ca="1" si="27"/>
        <v>0.11973999999999997</v>
      </c>
      <c r="DO31" s="1">
        <f ca="1">IFERROR(__xludf.DUMMYFUNCTION("VLOOKUP($L31,IMPORTRANGE(""https://docs.google.com/spreadsheets/d/1meVV27tYgU9DFZnW53viaG4X2auf2qjEBhLCtTwW5ns/edit?gid=428263930#gid=428263930"",""'CUADRO 1S Mensual'!L3:AH6500""),CW$1,0)"),99)</f>
        <v>99</v>
      </c>
      <c r="DP31" s="27">
        <f>VLOOKUP(L31,[1]DEFINITIVO!$P$2:$AQ$390,12,0)</f>
        <v>339658448</v>
      </c>
      <c r="DQ31" s="27">
        <f>VLOOKUP(L31,[1]DEFINITIVO!$P$2:$AQ$390,13,0)</f>
        <v>339658448</v>
      </c>
      <c r="DR31" s="27">
        <f>VLOOKUP(L31,[1]DEFINITIVO!$P$2:$AQ$390,14,0)</f>
        <v>285126000</v>
      </c>
      <c r="DS31" s="27">
        <f>VLOOKUP(L31,[1]DEFINITIVO!$P$2:$AQ$390,15,0)</f>
        <v>158400000</v>
      </c>
      <c r="DT31" s="27">
        <f>VLOOKUP(L31,[1]DEFINITIVO!$P$2:$AQ$390,16,0)</f>
        <v>148335000</v>
      </c>
      <c r="DU31" s="36">
        <v>45672</v>
      </c>
      <c r="DV31" s="36">
        <v>46022</v>
      </c>
      <c r="DW31" s="24" t="s">
        <v>132</v>
      </c>
      <c r="DX31" s="24" t="s">
        <v>197</v>
      </c>
      <c r="DY31" s="2">
        <f t="shared" si="28"/>
        <v>0.47451452143850159</v>
      </c>
      <c r="DZ31" s="2">
        <f t="shared" si="29"/>
        <v>0.76825092312612764</v>
      </c>
      <c r="EA31" s="29" t="s">
        <v>1287</v>
      </c>
    </row>
    <row r="32" spans="1:131" ht="48" hidden="1" customHeight="1">
      <c r="A32" s="24">
        <v>4145</v>
      </c>
      <c r="B32" s="24">
        <v>63</v>
      </c>
      <c r="C32" s="24" t="s">
        <v>185</v>
      </c>
      <c r="D32" s="24">
        <v>6302</v>
      </c>
      <c r="E32" s="24" t="s">
        <v>186</v>
      </c>
      <c r="F32" s="24">
        <v>6302001</v>
      </c>
      <c r="G32" s="24" t="s">
        <v>187</v>
      </c>
      <c r="H32" s="25">
        <v>2024760010068</v>
      </c>
      <c r="I32" s="24" t="s">
        <v>188</v>
      </c>
      <c r="J32" s="24" t="s">
        <v>189</v>
      </c>
      <c r="K32" s="24" t="s">
        <v>116</v>
      </c>
      <c r="L32" s="24" t="s">
        <v>235</v>
      </c>
      <c r="M32" s="24" t="s">
        <v>200</v>
      </c>
      <c r="N32" s="24" t="s">
        <v>201</v>
      </c>
      <c r="O32" s="125">
        <f ca="1">IFERROR(__xludf.DUMMYFUNCTION("VLOOKUP($M32,IMPORTRANGE(""https://docs.google.com/spreadsheets/d/1meVV27tYgU9DFZnW53viaG4X2auf2qjEBhLCtTwW5ns/edit?gid=428263930#gid=428263930"",""'CUADRO 1S Mensual'!L3:O6500""),P$1,0)"),0.05)</f>
        <v>0.05</v>
      </c>
      <c r="P32" s="38" t="s">
        <v>1591</v>
      </c>
      <c r="Q32" s="44">
        <v>0</v>
      </c>
      <c r="R32" s="40">
        <v>0</v>
      </c>
      <c r="S32" s="40">
        <v>0</v>
      </c>
      <c r="T32" s="40">
        <v>0</v>
      </c>
      <c r="U32" s="40">
        <v>0</v>
      </c>
      <c r="V32" s="2">
        <f t="shared" si="0"/>
        <v>0</v>
      </c>
      <c r="W32" s="59">
        <v>0</v>
      </c>
      <c r="X32" s="60"/>
      <c r="Y32" s="61">
        <f t="shared" ca="1" si="1"/>
        <v>0</v>
      </c>
      <c r="Z32" s="62">
        <v>0</v>
      </c>
      <c r="AA32" s="59"/>
      <c r="AB32" s="61">
        <f t="shared" ca="1" si="2"/>
        <v>0</v>
      </c>
      <c r="AC32" s="67"/>
      <c r="AD32" s="59"/>
      <c r="AE32" s="61">
        <f t="shared" ca="1" si="3"/>
        <v>0</v>
      </c>
      <c r="AF32" s="61">
        <v>0</v>
      </c>
      <c r="AG32" s="61"/>
      <c r="AH32" s="61">
        <f t="shared" ca="1" si="4"/>
        <v>0</v>
      </c>
      <c r="AI32" s="61">
        <v>0</v>
      </c>
      <c r="AJ32" s="61"/>
      <c r="AK32" s="61">
        <f t="shared" ca="1" si="5"/>
        <v>0</v>
      </c>
      <c r="AL32" s="61">
        <v>0</v>
      </c>
      <c r="AM32" s="61"/>
      <c r="AN32" s="61">
        <f t="shared" ca="1" si="6"/>
        <v>0</v>
      </c>
      <c r="AO32" s="73">
        <v>0</v>
      </c>
      <c r="AP32" s="73">
        <v>0</v>
      </c>
      <c r="AQ32" s="61">
        <v>0</v>
      </c>
      <c r="AR32" s="61"/>
      <c r="AS32" s="61">
        <f t="shared" ca="1" si="7"/>
        <v>0</v>
      </c>
      <c r="AT32" s="129">
        <v>0</v>
      </c>
      <c r="AU32" s="129">
        <v>0</v>
      </c>
      <c r="AV32" s="131">
        <v>0</v>
      </c>
      <c r="AW32" s="131"/>
      <c r="AX32" s="131">
        <f t="shared" ca="1" si="8"/>
        <v>0</v>
      </c>
      <c r="AY32" s="73">
        <v>0</v>
      </c>
      <c r="AZ32" s="73">
        <v>0</v>
      </c>
      <c r="BA32" s="61">
        <v>0</v>
      </c>
      <c r="BB32" s="61"/>
      <c r="BC32" s="2">
        <f t="shared" ca="1" si="9"/>
        <v>0</v>
      </c>
      <c r="BD32" s="35">
        <v>0</v>
      </c>
      <c r="BE32" s="35">
        <v>0</v>
      </c>
      <c r="BF32" s="2"/>
      <c r="BG32" s="2"/>
      <c r="BH32" s="2">
        <f t="shared" ca="1" si="10"/>
        <v>0</v>
      </c>
      <c r="BI32" s="35">
        <v>0</v>
      </c>
      <c r="BJ32" s="35">
        <v>0</v>
      </c>
      <c r="BK32" s="2"/>
      <c r="BL32" s="2"/>
      <c r="BM32" s="2">
        <f t="shared" ca="1" si="11"/>
        <v>0</v>
      </c>
      <c r="BN32" s="35">
        <v>0</v>
      </c>
      <c r="BO32" s="35">
        <v>0</v>
      </c>
      <c r="BP32" s="2"/>
      <c r="BQ32" s="2"/>
      <c r="BR32" s="2">
        <f t="shared" ca="1" si="12"/>
        <v>0</v>
      </c>
      <c r="BS32" s="24">
        <v>63020010029</v>
      </c>
      <c r="BT32" s="24" t="s">
        <v>192</v>
      </c>
      <c r="BU32" s="4">
        <f ca="1">IFERROR(__xludf.DUMMYFUNCTION("VLOOKUP($BA32,IMPORTRANGE(""https://docs.google.com/spreadsheets/d/1meVV27tYgU9DFZnW53viaG4X2auf2qjEBhLCtTwW5ns/edit?gid=428263930#gid=428263930"",""'CUADRO 1S Mensual'!Q3:S6500""),BC$1,0)"),2)</f>
        <v>2</v>
      </c>
      <c r="BV32" s="24" t="s">
        <v>193</v>
      </c>
      <c r="BW32" s="24">
        <v>4599011</v>
      </c>
      <c r="BX32" s="24" t="s">
        <v>194</v>
      </c>
      <c r="BY32" s="4">
        <f ca="1">IFERROR(__xludf.DUMMYFUNCTION("VLOOKUP($BD32,IMPORTRANGE(""https://docs.google.com/spreadsheets/d/1meVV27tYgU9DFZnW53viaG4X2auf2qjEBhLCtTwW5ns/edit?gid=428263930#gid=428263930"",""'CUADRO 1S Mensual'!T3:Y6500""),BG$1,0)"),3)</f>
        <v>3</v>
      </c>
      <c r="BZ32" s="4">
        <f ca="1">IFERROR(__xludf.DUMMYFUNCTION("VLOOKUP($BD32,IMPORTRANGE(""https://docs.google.com/spreadsheets/d/1meVV27tYgU9DFZnW53viaG4X2auf2qjEBhLCtTwW5ns/edit?gid=428263930#gid=428263930"",""'CUADRO 1S Mensual'!T3:Y6500""),BH$1,0)"),1)</f>
        <v>1</v>
      </c>
      <c r="CA32" s="5" t="s">
        <v>126</v>
      </c>
      <c r="CB32" s="26">
        <f t="shared" si="13"/>
        <v>0</v>
      </c>
      <c r="CC32" s="73">
        <v>0</v>
      </c>
      <c r="CD32" s="64"/>
      <c r="CE32" s="61">
        <f t="shared" ca="1" si="14"/>
        <v>1.1200000000000001E-3</v>
      </c>
      <c r="CF32" s="64">
        <v>0</v>
      </c>
      <c r="CG32" s="76"/>
      <c r="CH32" s="61">
        <f t="shared" ca="1" si="15"/>
        <v>1.225E-2</v>
      </c>
      <c r="CI32" s="73">
        <v>0</v>
      </c>
      <c r="CJ32" s="76"/>
      <c r="CK32" s="61">
        <f t="shared" ca="1" si="16"/>
        <v>2.6180000000000002E-2</v>
      </c>
      <c r="CL32" s="64">
        <v>0</v>
      </c>
      <c r="CM32" s="64" t="s">
        <v>214</v>
      </c>
      <c r="CN32" s="61">
        <f t="shared" ca="1" si="17"/>
        <v>2.7570000000000004E-2</v>
      </c>
      <c r="CO32" s="64">
        <v>0</v>
      </c>
      <c r="CP32" s="64" t="s">
        <v>195</v>
      </c>
      <c r="CQ32" s="61">
        <f t="shared" ca="1" si="18"/>
        <v>2.8960000000000007E-2</v>
      </c>
      <c r="CR32" s="73">
        <v>0</v>
      </c>
      <c r="CS32" s="61" t="s">
        <v>1664</v>
      </c>
      <c r="CT32" s="131">
        <f t="shared" ca="1" si="19"/>
        <v>4.173000000000001E-2</v>
      </c>
      <c r="CU32" s="73">
        <v>0</v>
      </c>
      <c r="CV32" s="73" t="s">
        <v>1901</v>
      </c>
      <c r="CW32" s="61">
        <f t="shared" ca="1" si="20"/>
        <v>5.1530000000000006E-2</v>
      </c>
      <c r="CX32" s="129">
        <v>0</v>
      </c>
      <c r="CY32" s="129" t="s">
        <v>2153</v>
      </c>
      <c r="CZ32" s="131">
        <f t="shared" ca="1" si="21"/>
        <v>9.9750000000000005E-2</v>
      </c>
      <c r="DA32" s="73">
        <v>0</v>
      </c>
      <c r="DB32" s="61" t="s">
        <v>2265</v>
      </c>
      <c r="DC32" s="2">
        <f t="shared" ca="1" si="22"/>
        <v>0.11974000000000001</v>
      </c>
      <c r="DD32" s="2"/>
      <c r="DE32" s="2"/>
      <c r="DF32" s="2">
        <f t="shared" ca="1" si="23"/>
        <v>0.11974000000000001</v>
      </c>
      <c r="DG32" s="2"/>
      <c r="DH32" s="2"/>
      <c r="DI32" s="2">
        <f t="shared" ca="1" si="24"/>
        <v>0.11974000000000001</v>
      </c>
      <c r="DJ32" s="2"/>
      <c r="DK32" s="2"/>
      <c r="DL32" s="2">
        <f t="shared" ca="1" si="25"/>
        <v>0.11974000000000001</v>
      </c>
      <c r="DM32" s="2">
        <f t="shared" ca="1" si="26"/>
        <v>3.5217647058823531E-3</v>
      </c>
      <c r="DN32" s="2">
        <f t="shared" ca="1" si="27"/>
        <v>0.11973999999999997</v>
      </c>
      <c r="DO32" s="1">
        <f ca="1">IFERROR(__xludf.DUMMYFUNCTION("VLOOKUP($L32,IMPORTRANGE(""https://docs.google.com/spreadsheets/d/1meVV27tYgU9DFZnW53viaG4X2auf2qjEBhLCtTwW5ns/edit?gid=428263930#gid=428263930"",""'CUADRO 1S Mensual'!L3:AH6500""),CW$1,0)"),99)</f>
        <v>99</v>
      </c>
      <c r="DP32" s="27">
        <f>VLOOKUP(L32,[1]DEFINITIVO!$P$2:$AQ$390,12,0)</f>
        <v>484654235</v>
      </c>
      <c r="DQ32" s="27">
        <f>VLOOKUP(L32,[1]DEFINITIVO!$P$2:$AQ$390,13,0)</f>
        <v>484654235</v>
      </c>
      <c r="DR32" s="27">
        <f>VLOOKUP(L32,[1]DEFINITIVO!$P$2:$AQ$390,14,0)</f>
        <v>0</v>
      </c>
      <c r="DS32" s="27">
        <f>VLOOKUP(L32,[1]DEFINITIVO!$P$2:$AQ$390,15,0)</f>
        <v>0</v>
      </c>
      <c r="DT32" s="27">
        <f>VLOOKUP(L32,[1]DEFINITIVO!$P$2:$AQ$390,16,0)</f>
        <v>0</v>
      </c>
      <c r="DU32" s="24" t="s">
        <v>196</v>
      </c>
      <c r="DV32" s="24" t="s">
        <v>196</v>
      </c>
      <c r="DW32" s="24" t="s">
        <v>132</v>
      </c>
      <c r="DX32" s="24" t="s">
        <v>197</v>
      </c>
      <c r="DY32" s="2">
        <f t="shared" si="28"/>
        <v>0.47451452143850159</v>
      </c>
      <c r="DZ32" s="2">
        <f t="shared" si="29"/>
        <v>0.76825092312612764</v>
      </c>
      <c r="EA32" s="29" t="s">
        <v>1287</v>
      </c>
    </row>
    <row r="33" spans="1:131" ht="48" hidden="1" customHeight="1">
      <c r="A33" s="24">
        <v>4145</v>
      </c>
      <c r="B33" s="24">
        <v>63</v>
      </c>
      <c r="C33" s="24" t="s">
        <v>185</v>
      </c>
      <c r="D33" s="24">
        <v>6302</v>
      </c>
      <c r="E33" s="24" t="s">
        <v>186</v>
      </c>
      <c r="F33" s="24">
        <v>6302001</v>
      </c>
      <c r="G33" s="24" t="s">
        <v>187</v>
      </c>
      <c r="H33" s="25">
        <v>2024760010068</v>
      </c>
      <c r="I33" s="24" t="s">
        <v>188</v>
      </c>
      <c r="J33" s="24" t="s">
        <v>189</v>
      </c>
      <c r="K33" s="24" t="s">
        <v>116</v>
      </c>
      <c r="L33" s="24" t="s">
        <v>236</v>
      </c>
      <c r="M33" s="24" t="s">
        <v>237</v>
      </c>
      <c r="N33" s="24">
        <v>0</v>
      </c>
      <c r="O33" s="2">
        <v>0.05</v>
      </c>
      <c r="P33" s="38" t="s">
        <v>1590</v>
      </c>
      <c r="Q33" s="44">
        <v>1</v>
      </c>
      <c r="R33" s="38">
        <v>0</v>
      </c>
      <c r="S33" s="38">
        <v>0</v>
      </c>
      <c r="T33" s="38">
        <v>0</v>
      </c>
      <c r="U33" s="38">
        <v>1</v>
      </c>
      <c r="V33" s="2">
        <f t="shared" si="0"/>
        <v>0</v>
      </c>
      <c r="W33" s="59">
        <v>0</v>
      </c>
      <c r="X33" s="60"/>
      <c r="Y33" s="61">
        <f t="shared" si="1"/>
        <v>0</v>
      </c>
      <c r="Z33" s="62">
        <v>0</v>
      </c>
      <c r="AA33" s="59"/>
      <c r="AB33" s="61">
        <f t="shared" si="2"/>
        <v>0</v>
      </c>
      <c r="AC33" s="67"/>
      <c r="AD33" s="59"/>
      <c r="AE33" s="61">
        <f t="shared" si="3"/>
        <v>0</v>
      </c>
      <c r="AF33" s="61">
        <v>0</v>
      </c>
      <c r="AG33" s="61"/>
      <c r="AH33" s="61">
        <f t="shared" si="4"/>
        <v>0</v>
      </c>
      <c r="AI33" s="61">
        <v>0</v>
      </c>
      <c r="AJ33" s="61"/>
      <c r="AK33" s="61">
        <f t="shared" si="5"/>
        <v>0</v>
      </c>
      <c r="AL33" s="61">
        <v>0</v>
      </c>
      <c r="AM33" s="61"/>
      <c r="AN33" s="61">
        <f t="shared" si="6"/>
        <v>0</v>
      </c>
      <c r="AO33" s="73">
        <v>0</v>
      </c>
      <c r="AP33" s="73">
        <v>0</v>
      </c>
      <c r="AQ33" s="61">
        <v>0</v>
      </c>
      <c r="AR33" s="61"/>
      <c r="AS33" s="61">
        <f t="shared" si="7"/>
        <v>0</v>
      </c>
      <c r="AT33" s="129">
        <v>0</v>
      </c>
      <c r="AU33" s="129">
        <v>0</v>
      </c>
      <c r="AV33" s="131">
        <v>0</v>
      </c>
      <c r="AW33" s="131"/>
      <c r="AX33" s="131">
        <f t="shared" si="8"/>
        <v>0</v>
      </c>
      <c r="AY33" s="73">
        <v>0</v>
      </c>
      <c r="AZ33" s="73">
        <v>0</v>
      </c>
      <c r="BA33" s="61">
        <v>0</v>
      </c>
      <c r="BB33" s="61"/>
      <c r="BC33" s="2">
        <f t="shared" si="9"/>
        <v>0</v>
      </c>
      <c r="BD33" s="35">
        <v>0</v>
      </c>
      <c r="BE33" s="2"/>
      <c r="BF33" s="2"/>
      <c r="BG33" s="2"/>
      <c r="BH33" s="2">
        <f t="shared" si="10"/>
        <v>0</v>
      </c>
      <c r="BI33" s="35">
        <v>0</v>
      </c>
      <c r="BJ33" s="2"/>
      <c r="BK33" s="2"/>
      <c r="BL33" s="2"/>
      <c r="BM33" s="2">
        <f t="shared" si="11"/>
        <v>0</v>
      </c>
      <c r="BN33" s="35">
        <v>1</v>
      </c>
      <c r="BO33" s="2"/>
      <c r="BP33" s="2"/>
      <c r="BQ33" s="2"/>
      <c r="BR33" s="2">
        <f t="shared" si="12"/>
        <v>0</v>
      </c>
      <c r="BS33" s="24">
        <v>63020010029</v>
      </c>
      <c r="BT33" s="24" t="s">
        <v>192</v>
      </c>
      <c r="BU33" s="4">
        <f ca="1">IFERROR(__xludf.DUMMYFUNCTION("VLOOKUP($BA33,IMPORTRANGE(""https://docs.google.com/spreadsheets/d/1meVV27tYgU9DFZnW53viaG4X2auf2qjEBhLCtTwW5ns/edit?gid=428263930#gid=428263930"",""'CUADRO 1S Mensual'!Q3:S6500""),BC$1,0)"),2)</f>
        <v>2</v>
      </c>
      <c r="BV33" s="24" t="s">
        <v>193</v>
      </c>
      <c r="BW33" s="24">
        <v>4599011</v>
      </c>
      <c r="BX33" s="24" t="s">
        <v>194</v>
      </c>
      <c r="BY33" s="4">
        <f ca="1">IFERROR(__xludf.DUMMYFUNCTION("VLOOKUP($BD33,IMPORTRANGE(""https://docs.google.com/spreadsheets/d/1meVV27tYgU9DFZnW53viaG4X2auf2qjEBhLCtTwW5ns/edit?gid=428263930#gid=428263930"",""'CUADRO 1S Mensual'!T3:Y6500""),BG$1,0)"),3)</f>
        <v>3</v>
      </c>
      <c r="BZ33" s="4">
        <f ca="1">IFERROR(__xludf.DUMMYFUNCTION("VLOOKUP($BD33,IMPORTRANGE(""https://docs.google.com/spreadsheets/d/1meVV27tYgU9DFZnW53viaG4X2auf2qjEBhLCtTwW5ns/edit?gid=428263930#gid=428263930"",""'CUADRO 1S Mensual'!T3:Y6500""),BH$1,0)"),1)</f>
        <v>1</v>
      </c>
      <c r="CA33" s="5" t="s">
        <v>126</v>
      </c>
      <c r="CB33" s="26">
        <f t="shared" si="13"/>
        <v>0</v>
      </c>
      <c r="CC33" s="73">
        <v>0</v>
      </c>
      <c r="CD33" s="64"/>
      <c r="CE33" s="61">
        <f t="shared" ca="1" si="14"/>
        <v>1.1200000000000001E-3</v>
      </c>
      <c r="CF33" s="64">
        <v>0</v>
      </c>
      <c r="CG33" s="76"/>
      <c r="CH33" s="61">
        <f t="shared" ca="1" si="15"/>
        <v>1.225E-2</v>
      </c>
      <c r="CI33" s="73">
        <v>0</v>
      </c>
      <c r="CJ33" s="76"/>
      <c r="CK33" s="61">
        <f t="shared" ca="1" si="16"/>
        <v>2.6180000000000002E-2</v>
      </c>
      <c r="CL33" s="64">
        <v>0</v>
      </c>
      <c r="CM33" s="64" t="s">
        <v>214</v>
      </c>
      <c r="CN33" s="61">
        <f t="shared" ca="1" si="17"/>
        <v>2.7570000000000004E-2</v>
      </c>
      <c r="CO33" s="64">
        <v>0</v>
      </c>
      <c r="CP33" s="64" t="s">
        <v>195</v>
      </c>
      <c r="CQ33" s="61">
        <f t="shared" ca="1" si="18"/>
        <v>2.8960000000000007E-2</v>
      </c>
      <c r="CR33" s="73">
        <v>0</v>
      </c>
      <c r="CS33" s="61" t="s">
        <v>1664</v>
      </c>
      <c r="CT33" s="131">
        <f t="shared" ca="1" si="19"/>
        <v>4.173000000000001E-2</v>
      </c>
      <c r="CU33" s="73">
        <v>0</v>
      </c>
      <c r="CV33" s="73" t="s">
        <v>1901</v>
      </c>
      <c r="CW33" s="61">
        <f t="shared" ca="1" si="20"/>
        <v>5.1530000000000006E-2</v>
      </c>
      <c r="CX33" s="129">
        <v>0</v>
      </c>
      <c r="CY33" s="129" t="s">
        <v>2153</v>
      </c>
      <c r="CZ33" s="131">
        <f t="shared" ca="1" si="21"/>
        <v>9.9750000000000005E-2</v>
      </c>
      <c r="DA33" s="73">
        <v>0</v>
      </c>
      <c r="DB33" s="61" t="s">
        <v>2265</v>
      </c>
      <c r="DC33" s="2">
        <f t="shared" ca="1" si="22"/>
        <v>0.11974000000000001</v>
      </c>
      <c r="DD33" s="2"/>
      <c r="DE33" s="2"/>
      <c r="DF33" s="2">
        <f t="shared" ca="1" si="23"/>
        <v>0.11974000000000001</v>
      </c>
      <c r="DG33" s="2"/>
      <c r="DH33" s="2"/>
      <c r="DI33" s="2">
        <f t="shared" ca="1" si="24"/>
        <v>0.11974000000000001</v>
      </c>
      <c r="DJ33" s="2"/>
      <c r="DK33" s="2"/>
      <c r="DL33" s="2">
        <f t="shared" ca="1" si="25"/>
        <v>0.11974000000000001</v>
      </c>
      <c r="DM33" s="2">
        <f t="shared" ca="1" si="26"/>
        <v>3.5217647058823531E-3</v>
      </c>
      <c r="DN33" s="2">
        <f t="shared" ca="1" si="27"/>
        <v>0.11973999999999997</v>
      </c>
      <c r="DO33" s="1">
        <f ca="1">IFERROR(__xludf.DUMMYFUNCTION("VLOOKUP($L33,IMPORTRANGE(""https://docs.google.com/spreadsheets/d/1meVV27tYgU9DFZnW53viaG4X2auf2qjEBhLCtTwW5ns/edit?gid=428263930#gid=428263930"",""'CUADRO 1S Mensual'!L3:AH6500""),CW$1,0)"),99)</f>
        <v>99</v>
      </c>
      <c r="DP33" s="27">
        <f>VLOOKUP(L33,[1]DEFINITIVO!$P$2:$AQ$390,12,0)</f>
        <v>151838998</v>
      </c>
      <c r="DQ33" s="27">
        <f>VLOOKUP(L33,[1]DEFINITIVO!$P$2:$AQ$390,13,0)</f>
        <v>142350000</v>
      </c>
      <c r="DR33" s="27">
        <f>VLOOKUP(L33,[1]DEFINITIVO!$P$2:$AQ$390,14,0)</f>
        <v>0</v>
      </c>
      <c r="DS33" s="27">
        <f>VLOOKUP(L33,[1]DEFINITIVO!$P$2:$AQ$390,15,0)</f>
        <v>0</v>
      </c>
      <c r="DT33" s="27">
        <f>VLOOKUP(L33,[1]DEFINITIVO!$P$2:$AQ$390,16,0)</f>
        <v>0</v>
      </c>
      <c r="DU33" s="24" t="s">
        <v>196</v>
      </c>
      <c r="DV33" s="24" t="s">
        <v>196</v>
      </c>
      <c r="DW33" s="24" t="s">
        <v>132</v>
      </c>
      <c r="DX33" s="24" t="s">
        <v>197</v>
      </c>
      <c r="DY33" s="2">
        <f t="shared" si="28"/>
        <v>0.47451452143850159</v>
      </c>
      <c r="DZ33" s="2">
        <f t="shared" si="29"/>
        <v>0.76825092312612764</v>
      </c>
      <c r="EA33" s="29" t="s">
        <v>1287</v>
      </c>
    </row>
    <row r="34" spans="1:131" ht="48" hidden="1" customHeight="1">
      <c r="A34" s="24">
        <v>4145</v>
      </c>
      <c r="B34" s="24">
        <v>63</v>
      </c>
      <c r="C34" s="24" t="s">
        <v>185</v>
      </c>
      <c r="D34" s="24">
        <v>6302</v>
      </c>
      <c r="E34" s="24" t="s">
        <v>186</v>
      </c>
      <c r="F34" s="24">
        <v>6302001</v>
      </c>
      <c r="G34" s="24" t="s">
        <v>187</v>
      </c>
      <c r="H34" s="25">
        <v>2024760010068</v>
      </c>
      <c r="I34" s="24" t="s">
        <v>188</v>
      </c>
      <c r="J34" s="24" t="s">
        <v>189</v>
      </c>
      <c r="K34" s="24" t="s">
        <v>116</v>
      </c>
      <c r="L34" s="24" t="s">
        <v>238</v>
      </c>
      <c r="M34" s="24" t="s">
        <v>239</v>
      </c>
      <c r="N34" s="24">
        <v>0</v>
      </c>
      <c r="O34" s="2">
        <v>0.05</v>
      </c>
      <c r="P34" s="38" t="s">
        <v>1590</v>
      </c>
      <c r="Q34" s="44">
        <v>1</v>
      </c>
      <c r="R34" s="38">
        <v>0</v>
      </c>
      <c r="S34" s="38">
        <v>0</v>
      </c>
      <c r="T34" s="38">
        <v>0</v>
      </c>
      <c r="U34" s="38">
        <v>1</v>
      </c>
      <c r="V34" s="2">
        <f t="shared" si="0"/>
        <v>0</v>
      </c>
      <c r="W34" s="59">
        <v>0</v>
      </c>
      <c r="X34" s="60"/>
      <c r="Y34" s="61">
        <f t="shared" si="1"/>
        <v>0</v>
      </c>
      <c r="Z34" s="62">
        <v>0</v>
      </c>
      <c r="AA34" s="59"/>
      <c r="AB34" s="61">
        <f t="shared" si="2"/>
        <v>0</v>
      </c>
      <c r="AC34" s="67"/>
      <c r="AD34" s="59"/>
      <c r="AE34" s="61">
        <f t="shared" si="3"/>
        <v>0</v>
      </c>
      <c r="AF34" s="61">
        <v>0</v>
      </c>
      <c r="AG34" s="61"/>
      <c r="AH34" s="61">
        <f t="shared" si="4"/>
        <v>0</v>
      </c>
      <c r="AI34" s="61">
        <v>0</v>
      </c>
      <c r="AJ34" s="61"/>
      <c r="AK34" s="61">
        <f t="shared" si="5"/>
        <v>0</v>
      </c>
      <c r="AL34" s="61">
        <v>0</v>
      </c>
      <c r="AM34" s="61"/>
      <c r="AN34" s="61">
        <f t="shared" si="6"/>
        <v>0</v>
      </c>
      <c r="AO34" s="73">
        <v>0</v>
      </c>
      <c r="AP34" s="73">
        <v>0</v>
      </c>
      <c r="AQ34" s="104">
        <v>0</v>
      </c>
      <c r="AR34" s="61"/>
      <c r="AS34" s="61">
        <f t="shared" si="7"/>
        <v>0</v>
      </c>
      <c r="AT34" s="129">
        <v>0</v>
      </c>
      <c r="AU34" s="129">
        <v>0</v>
      </c>
      <c r="AV34" s="131">
        <v>0</v>
      </c>
      <c r="AW34" s="131"/>
      <c r="AX34" s="131">
        <f t="shared" si="8"/>
        <v>0</v>
      </c>
      <c r="AY34" s="73">
        <v>0</v>
      </c>
      <c r="AZ34" s="73">
        <v>0</v>
      </c>
      <c r="BA34" s="61">
        <v>0</v>
      </c>
      <c r="BB34" s="61"/>
      <c r="BC34" s="2">
        <f t="shared" si="9"/>
        <v>0</v>
      </c>
      <c r="BD34" s="35">
        <v>0</v>
      </c>
      <c r="BE34" s="2"/>
      <c r="BF34" s="2"/>
      <c r="BG34" s="2"/>
      <c r="BH34" s="2">
        <f t="shared" si="10"/>
        <v>0</v>
      </c>
      <c r="BI34" s="35">
        <v>0</v>
      </c>
      <c r="BJ34" s="2"/>
      <c r="BK34" s="2"/>
      <c r="BL34" s="2"/>
      <c r="BM34" s="2">
        <f t="shared" si="11"/>
        <v>0</v>
      </c>
      <c r="BN34" s="35">
        <v>1</v>
      </c>
      <c r="BO34" s="2"/>
      <c r="BP34" s="2"/>
      <c r="BQ34" s="2"/>
      <c r="BR34" s="2">
        <f t="shared" si="12"/>
        <v>0</v>
      </c>
      <c r="BS34" s="24">
        <v>63020010029</v>
      </c>
      <c r="BT34" s="24" t="s">
        <v>192</v>
      </c>
      <c r="BU34" s="4">
        <f ca="1">IFERROR(__xludf.DUMMYFUNCTION("VLOOKUP($BA34,IMPORTRANGE(""https://docs.google.com/spreadsheets/d/1meVV27tYgU9DFZnW53viaG4X2auf2qjEBhLCtTwW5ns/edit?gid=428263930#gid=428263930"",""'CUADRO 1S Mensual'!Q3:S6500""),BC$1,0)"),2)</f>
        <v>2</v>
      </c>
      <c r="BV34" s="24" t="s">
        <v>193</v>
      </c>
      <c r="BW34" s="24">
        <v>4599011</v>
      </c>
      <c r="BX34" s="24" t="s">
        <v>194</v>
      </c>
      <c r="BY34" s="4">
        <f ca="1">IFERROR(__xludf.DUMMYFUNCTION("VLOOKUP($BD34,IMPORTRANGE(""https://docs.google.com/spreadsheets/d/1meVV27tYgU9DFZnW53viaG4X2auf2qjEBhLCtTwW5ns/edit?gid=428263930#gid=428263930"",""'CUADRO 1S Mensual'!T3:Y6500""),BG$1,0)"),3)</f>
        <v>3</v>
      </c>
      <c r="BZ34" s="4">
        <f ca="1">IFERROR(__xludf.DUMMYFUNCTION("VLOOKUP($BD34,IMPORTRANGE(""https://docs.google.com/spreadsheets/d/1meVV27tYgU9DFZnW53viaG4X2auf2qjEBhLCtTwW5ns/edit?gid=428263930#gid=428263930"",""'CUADRO 1S Mensual'!T3:Y6500""),BH$1,0)"),1)</f>
        <v>1</v>
      </c>
      <c r="CA34" s="5" t="s">
        <v>126</v>
      </c>
      <c r="CB34" s="26">
        <f t="shared" si="13"/>
        <v>0</v>
      </c>
      <c r="CC34" s="73">
        <v>0</v>
      </c>
      <c r="CD34" s="64"/>
      <c r="CE34" s="61">
        <f t="shared" ca="1" si="14"/>
        <v>1.1200000000000001E-3</v>
      </c>
      <c r="CF34" s="64">
        <v>0</v>
      </c>
      <c r="CG34" s="76"/>
      <c r="CH34" s="61">
        <f t="shared" ca="1" si="15"/>
        <v>1.225E-2</v>
      </c>
      <c r="CI34" s="73">
        <v>0</v>
      </c>
      <c r="CJ34" s="76"/>
      <c r="CK34" s="61">
        <f t="shared" ca="1" si="16"/>
        <v>2.6180000000000002E-2</v>
      </c>
      <c r="CL34" s="64">
        <v>0</v>
      </c>
      <c r="CM34" s="64" t="s">
        <v>214</v>
      </c>
      <c r="CN34" s="61">
        <f t="shared" ca="1" si="17"/>
        <v>2.7570000000000004E-2</v>
      </c>
      <c r="CO34" s="64">
        <v>0</v>
      </c>
      <c r="CP34" s="64" t="s">
        <v>195</v>
      </c>
      <c r="CQ34" s="61">
        <f t="shared" ca="1" si="18"/>
        <v>2.8960000000000007E-2</v>
      </c>
      <c r="CR34" s="73">
        <v>0</v>
      </c>
      <c r="CS34" s="61" t="s">
        <v>1664</v>
      </c>
      <c r="CT34" s="131">
        <f t="shared" ca="1" si="19"/>
        <v>4.173000000000001E-2</v>
      </c>
      <c r="CU34" s="73">
        <v>0</v>
      </c>
      <c r="CV34" s="73" t="s">
        <v>1901</v>
      </c>
      <c r="CW34" s="61">
        <f t="shared" ca="1" si="20"/>
        <v>5.1530000000000006E-2</v>
      </c>
      <c r="CX34" s="129">
        <v>0</v>
      </c>
      <c r="CY34" s="129" t="s">
        <v>2153</v>
      </c>
      <c r="CZ34" s="131">
        <f t="shared" ca="1" si="21"/>
        <v>9.9750000000000005E-2</v>
      </c>
      <c r="DA34" s="73">
        <v>0</v>
      </c>
      <c r="DB34" s="61" t="s">
        <v>2265</v>
      </c>
      <c r="DC34" s="2">
        <f t="shared" ca="1" si="22"/>
        <v>0.11974000000000001</v>
      </c>
      <c r="DD34" s="2"/>
      <c r="DE34" s="2"/>
      <c r="DF34" s="2">
        <f t="shared" ca="1" si="23"/>
        <v>0.11974000000000001</v>
      </c>
      <c r="DG34" s="2"/>
      <c r="DH34" s="2"/>
      <c r="DI34" s="2">
        <f t="shared" ca="1" si="24"/>
        <v>0.11974000000000001</v>
      </c>
      <c r="DJ34" s="2"/>
      <c r="DK34" s="2"/>
      <c r="DL34" s="2">
        <f t="shared" ca="1" si="25"/>
        <v>0.11974000000000001</v>
      </c>
      <c r="DM34" s="2">
        <f t="shared" ca="1" si="26"/>
        <v>3.5217647058823531E-3</v>
      </c>
      <c r="DN34" s="2">
        <f t="shared" ca="1" si="27"/>
        <v>0.11973999999999997</v>
      </c>
      <c r="DO34" s="1">
        <f ca="1">IFERROR(__xludf.DUMMYFUNCTION("VLOOKUP($L34,IMPORTRANGE(""https://docs.google.com/spreadsheets/d/1meVV27tYgU9DFZnW53viaG4X2auf2qjEBhLCtTwW5ns/edit?gid=428263930#gid=428263930"",""'CUADRO 1S Mensual'!L3:AH6500""),CW$1,0)"),99)</f>
        <v>99</v>
      </c>
      <c r="DP34" s="27">
        <f>VLOOKUP(L34,[1]DEFINITIVO!$P$2:$AQ$390,12,0)</f>
        <v>99385200</v>
      </c>
      <c r="DQ34" s="27">
        <f>VLOOKUP(L34,[1]DEFINITIVO!$P$2:$AQ$390,13,0)</f>
        <v>99385200</v>
      </c>
      <c r="DR34" s="27">
        <f>VLOOKUP(L34,[1]DEFINITIVO!$P$2:$AQ$390,14,0)</f>
        <v>86399712</v>
      </c>
      <c r="DS34" s="27">
        <f>VLOOKUP(L34,[1]DEFINITIVO!$P$2:$AQ$390,15,0)</f>
        <v>0</v>
      </c>
      <c r="DT34" s="27">
        <f>VLOOKUP(L34,[1]DEFINITIVO!$P$2:$AQ$390,16,0)</f>
        <v>0</v>
      </c>
      <c r="DU34" s="24" t="s">
        <v>196</v>
      </c>
      <c r="DV34" s="24" t="s">
        <v>196</v>
      </c>
      <c r="DW34" s="24" t="s">
        <v>132</v>
      </c>
      <c r="DX34" s="24" t="s">
        <v>197</v>
      </c>
      <c r="DY34" s="2">
        <f t="shared" si="28"/>
        <v>0.47451452143850159</v>
      </c>
      <c r="DZ34" s="2">
        <f t="shared" si="29"/>
        <v>0.76825092312612764</v>
      </c>
      <c r="EA34" s="29" t="s">
        <v>1287</v>
      </c>
    </row>
    <row r="35" spans="1:131" ht="48" hidden="1" customHeight="1">
      <c r="A35" s="24">
        <v>4145</v>
      </c>
      <c r="B35" s="24">
        <v>61</v>
      </c>
      <c r="C35" s="24" t="s">
        <v>111</v>
      </c>
      <c r="D35" s="24">
        <v>6102</v>
      </c>
      <c r="E35" s="24" t="s">
        <v>112</v>
      </c>
      <c r="F35" s="24">
        <v>6102004</v>
      </c>
      <c r="G35" s="24" t="s">
        <v>113</v>
      </c>
      <c r="H35" s="25">
        <v>2024760010069</v>
      </c>
      <c r="I35" s="24" t="s">
        <v>240</v>
      </c>
      <c r="J35" s="24" t="s">
        <v>241</v>
      </c>
      <c r="K35" s="24" t="s">
        <v>116</v>
      </c>
      <c r="L35" s="24" t="s">
        <v>242</v>
      </c>
      <c r="M35" s="24" t="s">
        <v>243</v>
      </c>
      <c r="N35" s="24">
        <v>0</v>
      </c>
      <c r="O35" s="2">
        <f ca="1">IFERROR(__xludf.DUMMYFUNCTION("VLOOKUP($L35,IMPORTRANGE(""https://docs.google.com/spreadsheets/d/1meVV27tYgU9DFZnW53viaG4X2auf2qjEBhLCtTwW5ns/edit?gid=428263930#gid=428263930"",""'CUADRO 1S Mensual'!L3:O6500""),O$1,0)"),0.01)</f>
        <v>0.01</v>
      </c>
      <c r="P35" s="38" t="s">
        <v>1595</v>
      </c>
      <c r="Q35" s="44">
        <v>1</v>
      </c>
      <c r="R35" s="39">
        <v>0</v>
      </c>
      <c r="S35" s="39">
        <v>0</v>
      </c>
      <c r="T35" s="39">
        <v>0</v>
      </c>
      <c r="U35" s="39">
        <v>1</v>
      </c>
      <c r="V35" s="2">
        <f t="shared" si="0"/>
        <v>0.747</v>
      </c>
      <c r="W35" s="59">
        <v>0.08</v>
      </c>
      <c r="X35" s="60" t="s">
        <v>244</v>
      </c>
      <c r="Y35" s="61">
        <f t="shared" ca="1" si="1"/>
        <v>8.0000000000000004E-4</v>
      </c>
      <c r="Z35" s="62">
        <v>8.4000000000000005E-2</v>
      </c>
      <c r="AA35" s="60" t="s">
        <v>245</v>
      </c>
      <c r="AB35" s="61">
        <f t="shared" ca="1" si="2"/>
        <v>1.64E-3</v>
      </c>
      <c r="AC35" s="63">
        <v>8.4000000000000005E-2</v>
      </c>
      <c r="AD35" s="60" t="s">
        <v>246</v>
      </c>
      <c r="AE35" s="61">
        <f t="shared" ca="1" si="3"/>
        <v>2.48E-3</v>
      </c>
      <c r="AF35" s="61">
        <v>8.3000000000000004E-2</v>
      </c>
      <c r="AG35" s="64" t="s">
        <v>1484</v>
      </c>
      <c r="AH35" s="61">
        <f t="shared" ca="1" si="4"/>
        <v>3.31E-3</v>
      </c>
      <c r="AI35" s="61">
        <v>8.3000000000000004E-2</v>
      </c>
      <c r="AJ35" s="64" t="s">
        <v>247</v>
      </c>
      <c r="AK35" s="61">
        <f t="shared" ca="1" si="5"/>
        <v>4.1399999999999996E-3</v>
      </c>
      <c r="AL35" s="61">
        <v>8.3000000000000004E-2</v>
      </c>
      <c r="AM35" s="61" t="s">
        <v>1325</v>
      </c>
      <c r="AN35" s="61">
        <f t="shared" ca="1" si="6"/>
        <v>4.9699999999999996E-3</v>
      </c>
      <c r="AO35" s="73">
        <v>0</v>
      </c>
      <c r="AP35" s="112">
        <v>0</v>
      </c>
      <c r="AQ35" s="103">
        <v>8.3000000000000004E-2</v>
      </c>
      <c r="AR35" s="108" t="s">
        <v>1966</v>
      </c>
      <c r="AS35" s="61">
        <f t="shared" ca="1" si="7"/>
        <v>5.7999999999999996E-3</v>
      </c>
      <c r="AT35" s="129">
        <v>0</v>
      </c>
      <c r="AU35" s="129">
        <v>0</v>
      </c>
      <c r="AV35" s="131">
        <v>8.3000000000000004E-2</v>
      </c>
      <c r="AW35" s="131" t="s">
        <v>2059</v>
      </c>
      <c r="AX35" s="131">
        <f t="shared" ca="1" si="8"/>
        <v>6.6299999999999996E-3</v>
      </c>
      <c r="AY35" s="73">
        <v>0</v>
      </c>
      <c r="AZ35" s="73">
        <v>0</v>
      </c>
      <c r="BA35" s="61">
        <v>8.4000000000000005E-2</v>
      </c>
      <c r="BB35" s="61" t="s">
        <v>2194</v>
      </c>
      <c r="BC35" s="2">
        <f t="shared" ca="1" si="9"/>
        <v>7.4699999999999992E-3</v>
      </c>
      <c r="BD35" s="35">
        <v>0</v>
      </c>
      <c r="BE35" s="2"/>
      <c r="BF35" s="2"/>
      <c r="BG35" s="2"/>
      <c r="BH35" s="2">
        <f t="shared" ca="1" si="10"/>
        <v>7.4699999999999992E-3</v>
      </c>
      <c r="BI35" s="35">
        <v>0</v>
      </c>
      <c r="BJ35" s="2"/>
      <c r="BK35" s="2"/>
      <c r="BL35" s="2"/>
      <c r="BM35" s="2">
        <f t="shared" ca="1" si="11"/>
        <v>7.4699999999999992E-3</v>
      </c>
      <c r="BN35" s="35">
        <v>1</v>
      </c>
      <c r="BO35" s="2"/>
      <c r="BP35" s="2"/>
      <c r="BQ35" s="2"/>
      <c r="BR35" s="2">
        <f t="shared" ca="1" si="12"/>
        <v>7.4699999999999992E-3</v>
      </c>
      <c r="BS35" s="24">
        <v>61020040006</v>
      </c>
      <c r="BT35" s="24" t="s">
        <v>248</v>
      </c>
      <c r="BU35" s="4">
        <f ca="1">IFERROR(__xludf.DUMMYFUNCTION("VLOOKUP($BA35,IMPORTRANGE(""https://docs.google.com/spreadsheets/d/1meVV27tYgU9DFZnW53viaG4X2auf2qjEBhLCtTwW5ns/edit?gid=428263930#gid=428263930"",""'CUADRO 1S Mensual'!Q3:S6500""),BC$1,0)"),19000)</f>
        <v>19000</v>
      </c>
      <c r="BV35" s="24" t="s">
        <v>249</v>
      </c>
      <c r="BW35" s="24">
        <v>1906044</v>
      </c>
      <c r="BX35" s="24" t="s">
        <v>250</v>
      </c>
      <c r="BY35" s="4">
        <f ca="1">IFERROR(__xludf.DUMMYFUNCTION("VLOOKUP($BD35,IMPORTRANGE(""https://docs.google.com/spreadsheets/d/1meVV27tYgU9DFZnW53viaG4X2auf2qjEBhLCtTwW5ns/edit?gid=428263930#gid=428263930"",""'CUADRO 1S Mensual'!T3:Y6500""),BG$1,0)"),19000)</f>
        <v>19000</v>
      </c>
      <c r="BZ35" s="4">
        <f ca="1">IFERROR(__xludf.DUMMYFUNCTION("VLOOKUP($BD35,IMPORTRANGE(""https://docs.google.com/spreadsheets/d/1meVV27tYgU9DFZnW53viaG4X2auf2qjEBhLCtTwW5ns/edit?gid=428263930#gid=428263930"",""'CUADRO 1S Mensual'!T3:Y6500""),BH$1,0)"),0.5)</f>
        <v>0.5</v>
      </c>
      <c r="CA35" s="5" t="s">
        <v>126</v>
      </c>
      <c r="CB35" s="26">
        <f t="shared" si="13"/>
        <v>13712</v>
      </c>
      <c r="CC35" s="73">
        <v>0</v>
      </c>
      <c r="CD35" s="64" t="s">
        <v>251</v>
      </c>
      <c r="CE35" s="61">
        <f t="shared" ca="1" si="14"/>
        <v>6.1331999999999998E-2</v>
      </c>
      <c r="CF35" s="64">
        <v>2809</v>
      </c>
      <c r="CG35" s="64" t="s">
        <v>252</v>
      </c>
      <c r="CH35" s="61">
        <f t="shared" ca="1" si="15"/>
        <v>0.12855199999999997</v>
      </c>
      <c r="CI35" s="64">
        <v>1382</v>
      </c>
      <c r="CJ35" s="64" t="s">
        <v>253</v>
      </c>
      <c r="CK35" s="61">
        <f t="shared" ca="1" si="16"/>
        <v>0.19762199999999994</v>
      </c>
      <c r="CL35" s="64">
        <v>1316</v>
      </c>
      <c r="CM35" s="64" t="s">
        <v>254</v>
      </c>
      <c r="CN35" s="61">
        <f t="shared" ca="1" si="17"/>
        <v>0.27243500000000004</v>
      </c>
      <c r="CO35" s="64">
        <v>1434</v>
      </c>
      <c r="CP35" s="64" t="s">
        <v>255</v>
      </c>
      <c r="CQ35" s="61">
        <f t="shared" ca="1" si="18"/>
        <v>0.35026600000000002</v>
      </c>
      <c r="CR35" s="73">
        <v>1660</v>
      </c>
      <c r="CS35" s="73" t="s">
        <v>1337</v>
      </c>
      <c r="CT35" s="131">
        <f t="shared" ca="1" si="19"/>
        <v>0.42406599999999994</v>
      </c>
      <c r="CU35" s="109">
        <v>1890</v>
      </c>
      <c r="CV35" s="103" t="s">
        <v>1967</v>
      </c>
      <c r="CW35" s="61">
        <f t="shared" ca="1" si="20"/>
        <v>0.49833899999999998</v>
      </c>
      <c r="CX35" s="129">
        <v>1475</v>
      </c>
      <c r="CY35" s="129" t="s">
        <v>2071</v>
      </c>
      <c r="CZ35" s="131">
        <f t="shared" ca="1" si="21"/>
        <v>0.57297200000000004</v>
      </c>
      <c r="DA35" s="73">
        <v>1746</v>
      </c>
      <c r="DB35" s="61" t="s">
        <v>2206</v>
      </c>
      <c r="DC35" s="2">
        <f t="shared" ca="1" si="22"/>
        <v>0.64565499999999976</v>
      </c>
      <c r="DD35" s="2"/>
      <c r="DE35" s="2"/>
      <c r="DF35" s="2">
        <f t="shared" ca="1" si="23"/>
        <v>0.64565499999999976</v>
      </c>
      <c r="DG35" s="2"/>
      <c r="DH35" s="2"/>
      <c r="DI35" s="2">
        <f t="shared" ca="1" si="24"/>
        <v>0.64565499999999976</v>
      </c>
      <c r="DJ35" s="2"/>
      <c r="DK35" s="2"/>
      <c r="DL35" s="2">
        <f t="shared" ca="1" si="25"/>
        <v>0.64565499999999976</v>
      </c>
      <c r="DM35" s="2">
        <f t="shared" ca="1" si="26"/>
        <v>1.6990921052631572E-2</v>
      </c>
      <c r="DN35" s="2">
        <f t="shared" ca="1" si="27"/>
        <v>0.50966749999999983</v>
      </c>
      <c r="DO35" s="1">
        <f ca="1">IFERROR(__xludf.DUMMYFUNCTION("VLOOKUP($L35,IMPORTRANGE(""https://docs.google.com/spreadsheets/d/1meVV27tYgU9DFZnW53viaG4X2auf2qjEBhLCtTwW5ns/edit?gid=428263930#gid=428263930"",""'CUADRO 1S Mensual'!L3:AH6500""),CW$1,0)"),99)</f>
        <v>99</v>
      </c>
      <c r="DP35" s="27">
        <f>VLOOKUP(L35,[1]DEFINITIVO!$P$2:$AQ$390,12,0)</f>
        <v>6391086140</v>
      </c>
      <c r="DQ35" s="27">
        <f>VLOOKUP(L35,[1]DEFINITIVO!$P$2:$AQ$390,13,0)</f>
        <v>6434582864</v>
      </c>
      <c r="DR35" s="27">
        <f>VLOOKUP(L35,[1]DEFINITIVO!$P$2:$AQ$390,14,0)</f>
        <v>5362152383</v>
      </c>
      <c r="DS35" s="27">
        <f>VLOOKUP(L35,[1]DEFINITIVO!$P$2:$AQ$390,15,0)</f>
        <v>5362152383</v>
      </c>
      <c r="DT35" s="27">
        <f>VLOOKUP(L35,[1]DEFINITIVO!$P$2:$AQ$390,16,0)</f>
        <v>5362152383</v>
      </c>
      <c r="DU35" s="28">
        <v>45686</v>
      </c>
      <c r="DV35" s="28">
        <v>46022</v>
      </c>
      <c r="DW35" s="24" t="s">
        <v>132</v>
      </c>
      <c r="DX35" s="24" t="s">
        <v>133</v>
      </c>
      <c r="DY35" s="2">
        <f t="shared" si="28"/>
        <v>0.82106653027520948</v>
      </c>
      <c r="DZ35" s="2" t="e">
        <f t="shared" si="29"/>
        <v>#DIV/0!</v>
      </c>
      <c r="EA35" s="29" t="s">
        <v>1286</v>
      </c>
    </row>
    <row r="36" spans="1:131" ht="48" hidden="1" customHeight="1">
      <c r="A36" s="24">
        <v>4145</v>
      </c>
      <c r="B36" s="24">
        <v>61</v>
      </c>
      <c r="C36" s="24" t="s">
        <v>111</v>
      </c>
      <c r="D36" s="24">
        <v>6102</v>
      </c>
      <c r="E36" s="24" t="s">
        <v>112</v>
      </c>
      <c r="F36" s="24">
        <v>6102004</v>
      </c>
      <c r="G36" s="24" t="s">
        <v>113</v>
      </c>
      <c r="H36" s="25">
        <v>2024760010069</v>
      </c>
      <c r="I36" s="24" t="s">
        <v>240</v>
      </c>
      <c r="J36" s="24" t="s">
        <v>241</v>
      </c>
      <c r="K36" s="24" t="s">
        <v>116</v>
      </c>
      <c r="L36" s="24" t="s">
        <v>256</v>
      </c>
      <c r="M36" s="24" t="s">
        <v>257</v>
      </c>
      <c r="N36" s="24">
        <v>0</v>
      </c>
      <c r="O36" s="2">
        <f ca="1">IFERROR(__xludf.DUMMYFUNCTION("VLOOKUP($L36,IMPORTRANGE(""https://docs.google.com/spreadsheets/d/1meVV27tYgU9DFZnW53viaG4X2auf2qjEBhLCtTwW5ns/edit?gid=428263930#gid=428263930"",""'CUADRO 1S Mensual'!L3:O6500""),O$1,0)"),0.58)</f>
        <v>0.57999999999999996</v>
      </c>
      <c r="P36" s="38" t="s">
        <v>1595</v>
      </c>
      <c r="Q36" s="44">
        <v>12</v>
      </c>
      <c r="R36" s="39">
        <v>3</v>
      </c>
      <c r="S36" s="39">
        <v>3</v>
      </c>
      <c r="T36" s="39">
        <v>3</v>
      </c>
      <c r="U36" s="39">
        <v>3</v>
      </c>
      <c r="V36" s="2">
        <f t="shared" si="0"/>
        <v>0.67</v>
      </c>
      <c r="W36" s="59">
        <v>0.09</v>
      </c>
      <c r="X36" s="60" t="s">
        <v>258</v>
      </c>
      <c r="Y36" s="61">
        <f t="shared" ca="1" si="1"/>
        <v>5.2199999999999996E-2</v>
      </c>
      <c r="Z36" s="62">
        <v>7.1999999999999995E-2</v>
      </c>
      <c r="AA36" s="60" t="s">
        <v>259</v>
      </c>
      <c r="AB36" s="61">
        <f t="shared" ca="1" si="2"/>
        <v>9.3959999999999988E-2</v>
      </c>
      <c r="AC36" s="63">
        <v>7.2999999999999995E-2</v>
      </c>
      <c r="AD36" s="60" t="s">
        <v>260</v>
      </c>
      <c r="AE36" s="61">
        <f t="shared" ca="1" si="3"/>
        <v>0.13629999999999998</v>
      </c>
      <c r="AF36" s="61">
        <v>7.2499999999999995E-2</v>
      </c>
      <c r="AG36" s="64" t="s">
        <v>1485</v>
      </c>
      <c r="AH36" s="61">
        <f t="shared" ca="1" si="4"/>
        <v>0.17834999999999998</v>
      </c>
      <c r="AI36" s="61">
        <v>7.2499999999999995E-2</v>
      </c>
      <c r="AJ36" s="64" t="s">
        <v>261</v>
      </c>
      <c r="AK36" s="61">
        <f t="shared" ca="1" si="5"/>
        <v>0.22039999999999998</v>
      </c>
      <c r="AL36" s="61">
        <v>7.2499999999999995E-2</v>
      </c>
      <c r="AM36" s="61" t="s">
        <v>1326</v>
      </c>
      <c r="AN36" s="61">
        <f t="shared" ca="1" si="6"/>
        <v>0.26244999999999996</v>
      </c>
      <c r="AO36" s="73">
        <v>1</v>
      </c>
      <c r="AP36" s="73">
        <v>1</v>
      </c>
      <c r="AQ36" s="103">
        <v>7.2499999999999995E-2</v>
      </c>
      <c r="AR36" s="61" t="s">
        <v>1958</v>
      </c>
      <c r="AS36" s="61">
        <f t="shared" ca="1" si="7"/>
        <v>0.30449999999999994</v>
      </c>
      <c r="AT36" s="129">
        <v>1</v>
      </c>
      <c r="AU36" s="129">
        <v>1</v>
      </c>
      <c r="AV36" s="131">
        <v>7.2499999999999995E-2</v>
      </c>
      <c r="AW36" s="131" t="s">
        <v>2060</v>
      </c>
      <c r="AX36" s="131">
        <f t="shared" ca="1" si="8"/>
        <v>0.34654999999999991</v>
      </c>
      <c r="AY36" s="73">
        <v>1</v>
      </c>
      <c r="AZ36" s="73">
        <v>1</v>
      </c>
      <c r="BA36" s="61">
        <v>7.2499999999999995E-2</v>
      </c>
      <c r="BB36" s="61" t="s">
        <v>2195</v>
      </c>
      <c r="BC36" s="2">
        <f t="shared" ca="1" si="9"/>
        <v>0.38859999999999989</v>
      </c>
      <c r="BD36" s="35">
        <v>1</v>
      </c>
      <c r="BE36" s="2"/>
      <c r="BF36" s="2"/>
      <c r="BG36" s="2"/>
      <c r="BH36" s="2">
        <f t="shared" ca="1" si="10"/>
        <v>0.38859999999999989</v>
      </c>
      <c r="BI36" s="35">
        <v>1</v>
      </c>
      <c r="BJ36" s="2"/>
      <c r="BK36" s="2"/>
      <c r="BL36" s="2"/>
      <c r="BM36" s="2">
        <f t="shared" ca="1" si="11"/>
        <v>0.38859999999999989</v>
      </c>
      <c r="BN36" s="35">
        <v>1</v>
      </c>
      <c r="BO36" s="2"/>
      <c r="BP36" s="2"/>
      <c r="BQ36" s="2"/>
      <c r="BR36" s="2">
        <f t="shared" ca="1" si="12"/>
        <v>0.38859999999999989</v>
      </c>
      <c r="BS36" s="24">
        <v>61020040006</v>
      </c>
      <c r="BT36" s="24" t="s">
        <v>248</v>
      </c>
      <c r="BU36" s="4">
        <f ca="1">IFERROR(__xludf.DUMMYFUNCTION("VLOOKUP($BA36,IMPORTRANGE(""https://docs.google.com/spreadsheets/d/1meVV27tYgU9DFZnW53viaG4X2auf2qjEBhLCtTwW5ns/edit?gid=428263930#gid=428263930"",""'CUADRO 1S Mensual'!Q3:S6500""),BC$1,0)"),19000)</f>
        <v>19000</v>
      </c>
      <c r="BV36" s="24" t="s">
        <v>249</v>
      </c>
      <c r="BW36" s="24">
        <v>1906044</v>
      </c>
      <c r="BX36" s="24" t="s">
        <v>250</v>
      </c>
      <c r="BY36" s="4">
        <f ca="1">IFERROR(__xludf.DUMMYFUNCTION("VLOOKUP($BD36,IMPORTRANGE(""https://docs.google.com/spreadsheets/d/1meVV27tYgU9DFZnW53viaG4X2auf2qjEBhLCtTwW5ns/edit?gid=428263930#gid=428263930"",""'CUADRO 1S Mensual'!T3:Y6500""),BG$1,0)"),19000)</f>
        <v>19000</v>
      </c>
      <c r="BZ36" s="4">
        <f ca="1">IFERROR(__xludf.DUMMYFUNCTION("VLOOKUP($BD36,IMPORTRANGE(""https://docs.google.com/spreadsheets/d/1meVV27tYgU9DFZnW53viaG4X2auf2qjEBhLCtTwW5ns/edit?gid=428263930#gid=428263930"",""'CUADRO 1S Mensual'!T3:Y6500""),BH$1,0)"),0.5)</f>
        <v>0.5</v>
      </c>
      <c r="CA36" s="5" t="s">
        <v>126</v>
      </c>
      <c r="CB36" s="26">
        <f t="shared" si="13"/>
        <v>13712</v>
      </c>
      <c r="CC36" s="73">
        <v>0</v>
      </c>
      <c r="CD36" s="64" t="s">
        <v>251</v>
      </c>
      <c r="CE36" s="61">
        <f t="shared" ca="1" si="14"/>
        <v>6.1331999999999998E-2</v>
      </c>
      <c r="CF36" s="64">
        <v>2809</v>
      </c>
      <c r="CG36" s="64" t="s">
        <v>252</v>
      </c>
      <c r="CH36" s="61">
        <f t="shared" ca="1" si="15"/>
        <v>0.12855199999999997</v>
      </c>
      <c r="CI36" s="64">
        <v>1382</v>
      </c>
      <c r="CJ36" s="64" t="s">
        <v>253</v>
      </c>
      <c r="CK36" s="61">
        <f t="shared" ca="1" si="16"/>
        <v>0.19762199999999994</v>
      </c>
      <c r="CL36" s="64">
        <v>1316</v>
      </c>
      <c r="CM36" s="64" t="s">
        <v>254</v>
      </c>
      <c r="CN36" s="61">
        <f t="shared" ca="1" si="17"/>
        <v>0.27243500000000004</v>
      </c>
      <c r="CO36" s="64">
        <v>1434</v>
      </c>
      <c r="CP36" s="64" t="s">
        <v>255</v>
      </c>
      <c r="CQ36" s="61">
        <f t="shared" ca="1" si="18"/>
        <v>0.35026600000000002</v>
      </c>
      <c r="CR36" s="73">
        <v>1660</v>
      </c>
      <c r="CS36" s="73" t="s">
        <v>1337</v>
      </c>
      <c r="CT36" s="131">
        <f t="shared" ca="1" si="19"/>
        <v>0.42406599999999994</v>
      </c>
      <c r="CU36" s="109">
        <v>1890</v>
      </c>
      <c r="CV36" s="103" t="s">
        <v>1967</v>
      </c>
      <c r="CW36" s="61">
        <f t="shared" ca="1" si="20"/>
        <v>0.49833899999999998</v>
      </c>
      <c r="CX36" s="129">
        <v>1475</v>
      </c>
      <c r="CY36" s="129" t="s">
        <v>2071</v>
      </c>
      <c r="CZ36" s="131">
        <f t="shared" ca="1" si="21"/>
        <v>0.57297200000000004</v>
      </c>
      <c r="DA36" s="73">
        <v>1746</v>
      </c>
      <c r="DB36" s="61" t="s">
        <v>2206</v>
      </c>
      <c r="DC36" s="2">
        <f t="shared" ca="1" si="22"/>
        <v>0.64565499999999976</v>
      </c>
      <c r="DD36" s="2"/>
      <c r="DE36" s="2"/>
      <c r="DF36" s="2">
        <f t="shared" ca="1" si="23"/>
        <v>0.64565499999999976</v>
      </c>
      <c r="DG36" s="2"/>
      <c r="DH36" s="2"/>
      <c r="DI36" s="2">
        <f t="shared" ca="1" si="24"/>
        <v>0.64565499999999976</v>
      </c>
      <c r="DJ36" s="2"/>
      <c r="DK36" s="2"/>
      <c r="DL36" s="2">
        <f t="shared" ca="1" si="25"/>
        <v>0.64565499999999976</v>
      </c>
      <c r="DM36" s="2">
        <f t="shared" ca="1" si="26"/>
        <v>1.6990921052631572E-2</v>
      </c>
      <c r="DN36" s="2">
        <f t="shared" ca="1" si="27"/>
        <v>0.50966749999999983</v>
      </c>
      <c r="DO36" s="1">
        <f ca="1">IFERROR(__xludf.DUMMYFUNCTION("VLOOKUP($L36,IMPORTRANGE(""https://docs.google.com/spreadsheets/d/1meVV27tYgU9DFZnW53viaG4X2auf2qjEBhLCtTwW5ns/edit?gid=428263930#gid=428263930"",""'CUADRO 1S Mensual'!L3:AH6500""),CW$1,0)"),99)</f>
        <v>99</v>
      </c>
      <c r="DP36" s="27">
        <f>VLOOKUP(L36,[1]DEFINITIVO!$P$2:$AQ$390,12,0)</f>
        <v>1052356243786</v>
      </c>
      <c r="DQ36" s="27">
        <f>VLOOKUP(L36,[1]DEFINITIVO!$P$2:$AQ$390,13,0)</f>
        <v>1052356243786</v>
      </c>
      <c r="DR36" s="27">
        <f>VLOOKUP(L36,[1]DEFINITIVO!$P$2:$AQ$390,14,0)</f>
        <v>862969576670</v>
      </c>
      <c r="DS36" s="27">
        <f>VLOOKUP(L36,[1]DEFINITIVO!$P$2:$AQ$390,15,0)</f>
        <v>862969576670</v>
      </c>
      <c r="DT36" s="27">
        <f>VLOOKUP(L36,[1]DEFINITIVO!$P$2:$AQ$390,16,0)</f>
        <v>862969576670</v>
      </c>
      <c r="DU36" s="28">
        <v>45686</v>
      </c>
      <c r="DV36" s="28">
        <v>46022</v>
      </c>
      <c r="DW36" s="24" t="s">
        <v>132</v>
      </c>
      <c r="DX36" s="24" t="s">
        <v>133</v>
      </c>
      <c r="DY36" s="2">
        <f t="shared" si="28"/>
        <v>0.82106653027520948</v>
      </c>
      <c r="DZ36" s="2" t="e">
        <f t="shared" si="29"/>
        <v>#DIV/0!</v>
      </c>
      <c r="EA36" s="29" t="s">
        <v>1286</v>
      </c>
    </row>
    <row r="37" spans="1:131" ht="48" hidden="1" customHeight="1">
      <c r="A37" s="24">
        <v>4145</v>
      </c>
      <c r="B37" s="24">
        <v>61</v>
      </c>
      <c r="C37" s="24" t="s">
        <v>111</v>
      </c>
      <c r="D37" s="24">
        <v>6102</v>
      </c>
      <c r="E37" s="24" t="s">
        <v>112</v>
      </c>
      <c r="F37" s="24">
        <v>6102004</v>
      </c>
      <c r="G37" s="24" t="s">
        <v>113</v>
      </c>
      <c r="H37" s="25">
        <v>2024760010069</v>
      </c>
      <c r="I37" s="24" t="s">
        <v>240</v>
      </c>
      <c r="J37" s="24" t="s">
        <v>241</v>
      </c>
      <c r="K37" s="24" t="s">
        <v>116</v>
      </c>
      <c r="L37" s="24" t="s">
        <v>262</v>
      </c>
      <c r="M37" s="24" t="s">
        <v>263</v>
      </c>
      <c r="N37" s="24">
        <v>0</v>
      </c>
      <c r="O37" s="2">
        <f ca="1">IFERROR(__xludf.DUMMYFUNCTION("VLOOKUP($L37,IMPORTRANGE(""https://docs.google.com/spreadsheets/d/1meVV27tYgU9DFZnW53viaG4X2auf2qjEBhLCtTwW5ns/edit?gid=428263930#gid=428263930"",""'CUADRO 1S Mensual'!L3:O6500""),O$1,0)"),0.01)</f>
        <v>0.01</v>
      </c>
      <c r="P37" s="38" t="s">
        <v>1596</v>
      </c>
      <c r="Q37" s="44">
        <v>12</v>
      </c>
      <c r="R37" s="39">
        <v>3</v>
      </c>
      <c r="S37" s="39">
        <v>3</v>
      </c>
      <c r="T37" s="39">
        <v>3</v>
      </c>
      <c r="U37" s="39">
        <v>3</v>
      </c>
      <c r="V37" s="2">
        <f t="shared" si="0"/>
        <v>0.49979999999999997</v>
      </c>
      <c r="W37" s="59">
        <v>0</v>
      </c>
      <c r="X37" s="60"/>
      <c r="Y37" s="61">
        <f t="shared" ca="1" si="1"/>
        <v>0</v>
      </c>
      <c r="Z37" s="62">
        <v>0</v>
      </c>
      <c r="AA37" s="60" t="s">
        <v>264</v>
      </c>
      <c r="AB37" s="61">
        <f t="shared" ca="1" si="2"/>
        <v>0</v>
      </c>
      <c r="AC37" s="63">
        <v>0</v>
      </c>
      <c r="AD37" s="60" t="s">
        <v>265</v>
      </c>
      <c r="AE37" s="61">
        <f t="shared" ca="1" si="3"/>
        <v>0</v>
      </c>
      <c r="AF37" s="61">
        <v>8.3299999999999999E-2</v>
      </c>
      <c r="AG37" s="61" t="s">
        <v>314</v>
      </c>
      <c r="AH37" s="61">
        <f t="shared" ca="1" si="4"/>
        <v>8.3299999999999997E-4</v>
      </c>
      <c r="AI37" s="61">
        <v>8.3299999999999999E-2</v>
      </c>
      <c r="AJ37" s="61" t="s">
        <v>315</v>
      </c>
      <c r="AK37" s="61">
        <f t="shared" ca="1" si="5"/>
        <v>1.6659999999999999E-3</v>
      </c>
      <c r="AL37" s="61">
        <v>8.3299999999999999E-2</v>
      </c>
      <c r="AM37" s="61" t="s">
        <v>1333</v>
      </c>
      <c r="AN37" s="61">
        <f t="shared" ca="1" si="6"/>
        <v>2.4989999999999999E-3</v>
      </c>
      <c r="AO37" s="73">
        <v>1</v>
      </c>
      <c r="AP37" s="73">
        <v>1</v>
      </c>
      <c r="AQ37" s="61">
        <v>8.3299999999999999E-2</v>
      </c>
      <c r="AR37" s="61" t="s">
        <v>1960</v>
      </c>
      <c r="AS37" s="61">
        <f t="shared" ca="1" si="7"/>
        <v>3.3319999999999999E-3</v>
      </c>
      <c r="AT37" s="129">
        <v>1</v>
      </c>
      <c r="AU37" s="129">
        <v>1</v>
      </c>
      <c r="AV37" s="131">
        <v>8.3299999999999999E-2</v>
      </c>
      <c r="AW37" s="131" t="s">
        <v>2061</v>
      </c>
      <c r="AX37" s="131">
        <f t="shared" ca="1" si="8"/>
        <v>4.1650000000000003E-3</v>
      </c>
      <c r="AY37" s="73">
        <v>1</v>
      </c>
      <c r="AZ37" s="73">
        <v>1</v>
      </c>
      <c r="BA37" s="61">
        <v>8.3299999999999999E-2</v>
      </c>
      <c r="BB37" s="61" t="s">
        <v>2196</v>
      </c>
      <c r="BC37" s="2">
        <f t="shared" ca="1" si="9"/>
        <v>4.9980000000000007E-3</v>
      </c>
      <c r="BD37" s="35">
        <v>1</v>
      </c>
      <c r="BE37" s="2"/>
      <c r="BF37" s="2"/>
      <c r="BG37" s="2"/>
      <c r="BH37" s="2">
        <f t="shared" ca="1" si="10"/>
        <v>4.9980000000000007E-3</v>
      </c>
      <c r="BI37" s="35">
        <v>1</v>
      </c>
      <c r="BJ37" s="2"/>
      <c r="BK37" s="2"/>
      <c r="BL37" s="2"/>
      <c r="BM37" s="2">
        <f t="shared" ca="1" si="11"/>
        <v>4.9980000000000007E-3</v>
      </c>
      <c r="BN37" s="35">
        <v>1</v>
      </c>
      <c r="BO37" s="2"/>
      <c r="BP37" s="2"/>
      <c r="BQ37" s="2"/>
      <c r="BR37" s="2">
        <f t="shared" ca="1" si="12"/>
        <v>4.9980000000000007E-3</v>
      </c>
      <c r="BS37" s="24">
        <v>61020040006</v>
      </c>
      <c r="BT37" s="24" t="s">
        <v>248</v>
      </c>
      <c r="BU37" s="4">
        <f ca="1">IFERROR(__xludf.DUMMYFUNCTION("VLOOKUP($BA37,IMPORTRANGE(""https://docs.google.com/spreadsheets/d/1meVV27tYgU9DFZnW53viaG4X2auf2qjEBhLCtTwW5ns/edit?gid=428263930#gid=428263930"",""'CUADRO 1S Mensual'!Q3:S6500""),BC$1,0)"),19000)</f>
        <v>19000</v>
      </c>
      <c r="BV37" s="24" t="s">
        <v>249</v>
      </c>
      <c r="BW37" s="24">
        <v>1906044</v>
      </c>
      <c r="BX37" s="24" t="s">
        <v>250</v>
      </c>
      <c r="BY37" s="4">
        <f ca="1">IFERROR(__xludf.DUMMYFUNCTION("VLOOKUP($BD37,IMPORTRANGE(""https://docs.google.com/spreadsheets/d/1meVV27tYgU9DFZnW53viaG4X2auf2qjEBhLCtTwW5ns/edit?gid=428263930#gid=428263930"",""'CUADRO 1S Mensual'!T3:Y6500""),BG$1,0)"),19000)</f>
        <v>19000</v>
      </c>
      <c r="BZ37" s="4">
        <f ca="1">IFERROR(__xludf.DUMMYFUNCTION("VLOOKUP($BD37,IMPORTRANGE(""https://docs.google.com/spreadsheets/d/1meVV27tYgU9DFZnW53viaG4X2auf2qjEBhLCtTwW5ns/edit?gid=428263930#gid=428263930"",""'CUADRO 1S Mensual'!T3:Y6500""),BH$1,0)"),0.5)</f>
        <v>0.5</v>
      </c>
      <c r="CA37" s="5" t="s">
        <v>126</v>
      </c>
      <c r="CB37" s="26">
        <f>IF(CA37="Mantenimiento o cobertura",CI37,CC37+CF37+CI37+CL37+CO37+CR37+CU37+CX37+DA37+DD37+DG37+DJ37)</f>
        <v>13712</v>
      </c>
      <c r="CC37" s="73">
        <v>0</v>
      </c>
      <c r="CD37" s="64" t="s">
        <v>251</v>
      </c>
      <c r="CE37" s="61">
        <f t="shared" ca="1" si="14"/>
        <v>6.1331999999999998E-2</v>
      </c>
      <c r="CF37" s="73">
        <v>2809</v>
      </c>
      <c r="CG37" s="64" t="s">
        <v>252</v>
      </c>
      <c r="CH37" s="61">
        <f t="shared" ca="1" si="15"/>
        <v>0.12855199999999997</v>
      </c>
      <c r="CI37" s="73">
        <v>1382</v>
      </c>
      <c r="CJ37" s="64" t="s">
        <v>253</v>
      </c>
      <c r="CK37" s="61">
        <f t="shared" ca="1" si="16"/>
        <v>0.19762199999999994</v>
      </c>
      <c r="CL37" s="64">
        <v>1316</v>
      </c>
      <c r="CM37" s="64" t="s">
        <v>254</v>
      </c>
      <c r="CN37" s="61">
        <f t="shared" ca="1" si="17"/>
        <v>0.27243500000000004</v>
      </c>
      <c r="CO37" s="64">
        <v>1434</v>
      </c>
      <c r="CP37" s="64" t="s">
        <v>255</v>
      </c>
      <c r="CQ37" s="61">
        <f t="shared" ca="1" si="18"/>
        <v>0.35026600000000002</v>
      </c>
      <c r="CR37" s="73">
        <v>1660</v>
      </c>
      <c r="CS37" s="73" t="s">
        <v>1337</v>
      </c>
      <c r="CT37" s="131">
        <f t="shared" ca="1" si="19"/>
        <v>0.42406599999999994</v>
      </c>
      <c r="CU37" s="109">
        <v>1890</v>
      </c>
      <c r="CV37" s="103" t="s">
        <v>1967</v>
      </c>
      <c r="CW37" s="61">
        <f t="shared" ca="1" si="20"/>
        <v>0.49833899999999998</v>
      </c>
      <c r="CX37" s="129">
        <v>1475</v>
      </c>
      <c r="CY37" s="129" t="s">
        <v>2071</v>
      </c>
      <c r="CZ37" s="131">
        <f t="shared" ca="1" si="21"/>
        <v>0.57297200000000004</v>
      </c>
      <c r="DA37" s="73">
        <v>1746</v>
      </c>
      <c r="DB37" s="61" t="s">
        <v>2206</v>
      </c>
      <c r="DC37" s="2">
        <f t="shared" ca="1" si="22"/>
        <v>0.64565499999999976</v>
      </c>
      <c r="DD37" s="2"/>
      <c r="DE37" s="2"/>
      <c r="DF37" s="2">
        <f t="shared" ca="1" si="23"/>
        <v>0.64565499999999976</v>
      </c>
      <c r="DG37" s="2"/>
      <c r="DH37" s="2"/>
      <c r="DI37" s="2">
        <f t="shared" ca="1" si="24"/>
        <v>0.64565499999999976</v>
      </c>
      <c r="DJ37" s="2"/>
      <c r="DK37" s="2"/>
      <c r="DL37" s="2">
        <f t="shared" ca="1" si="25"/>
        <v>0.64565499999999976</v>
      </c>
      <c r="DM37" s="2">
        <f t="shared" ca="1" si="26"/>
        <v>1.6990921052631572E-2</v>
      </c>
      <c r="DN37" s="2">
        <f t="shared" ca="1" si="27"/>
        <v>0.50966749999999983</v>
      </c>
      <c r="DO37" s="1">
        <f ca="1">IFERROR(__xludf.DUMMYFUNCTION("VLOOKUP($L37,IMPORTRANGE(""https://docs.google.com/spreadsheets/d/1meVV27tYgU9DFZnW53viaG4X2auf2qjEBhLCtTwW5ns/edit?gid=428263930#gid=428263930"",""'CUADRO 1S Mensual'!L3:AH6500""),CW$1,0)"),99)</f>
        <v>99</v>
      </c>
      <c r="DP37" s="27">
        <f>VLOOKUP(L37,[1]DEFINITIVO!$P$2:$AQ$390,12,0)</f>
        <v>24234000</v>
      </c>
      <c r="DQ37" s="27">
        <f>VLOOKUP(L37,[1]DEFINITIVO!$P$2:$AQ$390,13,0)</f>
        <v>24234000</v>
      </c>
      <c r="DR37" s="27">
        <f>VLOOKUP(L37,[1]DEFINITIVO!$P$2:$AQ$390,14,0)</f>
        <v>15345000</v>
      </c>
      <c r="DS37" s="27">
        <f>VLOOKUP(L37,[1]DEFINITIVO!$P$2:$AQ$390,15,0)</f>
        <v>8415000</v>
      </c>
      <c r="DT37" s="27">
        <f>VLOOKUP(L37,[1]DEFINITIVO!$P$2:$AQ$390,16,0)</f>
        <v>8415000</v>
      </c>
      <c r="DU37" s="36">
        <v>45673</v>
      </c>
      <c r="DV37" s="36">
        <v>46022</v>
      </c>
      <c r="DW37" s="24" t="s">
        <v>132</v>
      </c>
      <c r="DX37" s="24" t="s">
        <v>133</v>
      </c>
      <c r="DY37" s="2">
        <f t="shared" si="28"/>
        <v>0.82106653027520948</v>
      </c>
      <c r="DZ37" s="2" t="e">
        <f t="shared" si="29"/>
        <v>#DIV/0!</v>
      </c>
      <c r="EA37" s="29" t="s">
        <v>1286</v>
      </c>
    </row>
    <row r="38" spans="1:131" ht="48" hidden="1" customHeight="1">
      <c r="A38" s="24">
        <v>4145</v>
      </c>
      <c r="B38" s="24">
        <v>61</v>
      </c>
      <c r="C38" s="24" t="s">
        <v>111</v>
      </c>
      <c r="D38" s="24">
        <v>6102</v>
      </c>
      <c r="E38" s="24" t="s">
        <v>112</v>
      </c>
      <c r="F38" s="24">
        <v>6102004</v>
      </c>
      <c r="G38" s="24" t="s">
        <v>113</v>
      </c>
      <c r="H38" s="25">
        <v>2024760010069</v>
      </c>
      <c r="I38" s="24" t="s">
        <v>240</v>
      </c>
      <c r="J38" s="24" t="s">
        <v>241</v>
      </c>
      <c r="K38" s="24" t="s">
        <v>116</v>
      </c>
      <c r="L38" s="24" t="s">
        <v>266</v>
      </c>
      <c r="M38" s="24" t="s">
        <v>267</v>
      </c>
      <c r="N38" s="24">
        <v>0</v>
      </c>
      <c r="O38" s="2">
        <f ca="1">IFERROR(__xludf.DUMMYFUNCTION("VLOOKUP($L38,IMPORTRANGE(""https://docs.google.com/spreadsheets/d/1meVV27tYgU9DFZnW53viaG4X2auf2qjEBhLCtTwW5ns/edit?gid=428263930#gid=428263930"",""'CUADRO 1S Mensual'!L3:O6500""),O$1,0)"),0.01)</f>
        <v>0.01</v>
      </c>
      <c r="P38" s="38" t="s">
        <v>1587</v>
      </c>
      <c r="Q38" s="44">
        <v>1</v>
      </c>
      <c r="R38" s="39">
        <v>0</v>
      </c>
      <c r="S38" s="39">
        <v>0</v>
      </c>
      <c r="T38" s="39">
        <v>0</v>
      </c>
      <c r="U38" s="39">
        <v>1</v>
      </c>
      <c r="V38" s="2">
        <f t="shared" si="0"/>
        <v>0.41649999999999998</v>
      </c>
      <c r="W38" s="59">
        <v>0</v>
      </c>
      <c r="X38" s="60"/>
      <c r="Y38" s="61">
        <f t="shared" ca="1" si="1"/>
        <v>0</v>
      </c>
      <c r="Z38" s="62">
        <v>0</v>
      </c>
      <c r="AA38" s="60" t="s">
        <v>268</v>
      </c>
      <c r="AB38" s="61">
        <f t="shared" ca="1" si="2"/>
        <v>0</v>
      </c>
      <c r="AC38" s="63">
        <v>0</v>
      </c>
      <c r="AD38" s="60" t="s">
        <v>269</v>
      </c>
      <c r="AE38" s="61">
        <f t="shared" ca="1" si="3"/>
        <v>0</v>
      </c>
      <c r="AF38" s="61">
        <v>8.3299999999999999E-2</v>
      </c>
      <c r="AG38" s="61" t="s">
        <v>1486</v>
      </c>
      <c r="AH38" s="61">
        <f t="shared" ca="1" si="4"/>
        <v>8.3299999999999997E-4</v>
      </c>
      <c r="AI38" s="61">
        <v>8.3299999999999999E-2</v>
      </c>
      <c r="AJ38" s="61" t="s">
        <v>311</v>
      </c>
      <c r="AK38" s="61">
        <f t="shared" ca="1" si="5"/>
        <v>1.6659999999999999E-3</v>
      </c>
      <c r="AL38" s="61">
        <v>0</v>
      </c>
      <c r="AM38" s="61" t="s">
        <v>1327</v>
      </c>
      <c r="AN38" s="61">
        <f t="shared" ca="1" si="6"/>
        <v>1.6659999999999999E-3</v>
      </c>
      <c r="AO38" s="73">
        <v>0</v>
      </c>
      <c r="AP38" s="73">
        <v>0</v>
      </c>
      <c r="AQ38" s="61">
        <v>8.3299999999999999E-2</v>
      </c>
      <c r="AR38" s="61" t="s">
        <v>1955</v>
      </c>
      <c r="AS38" s="61">
        <f t="shared" ca="1" si="7"/>
        <v>2.4989999999999999E-3</v>
      </c>
      <c r="AT38" s="129">
        <v>0</v>
      </c>
      <c r="AU38" s="129">
        <v>0</v>
      </c>
      <c r="AV38" s="131">
        <v>8.3299999999999999E-2</v>
      </c>
      <c r="AW38" s="131" t="s">
        <v>2080</v>
      </c>
      <c r="AX38" s="131">
        <f t="shared" ca="1" si="8"/>
        <v>3.3319999999999999E-3</v>
      </c>
      <c r="AY38" s="73">
        <v>0</v>
      </c>
      <c r="AZ38" s="73">
        <v>0</v>
      </c>
      <c r="BA38" s="61">
        <v>8.3299999999999999E-2</v>
      </c>
      <c r="BB38" s="61" t="s">
        <v>2197</v>
      </c>
      <c r="BC38" s="2">
        <f t="shared" ca="1" si="9"/>
        <v>4.1650000000000003E-3</v>
      </c>
      <c r="BD38" s="35">
        <v>0</v>
      </c>
      <c r="BE38" s="2"/>
      <c r="BF38" s="2"/>
      <c r="BG38" s="2"/>
      <c r="BH38" s="2">
        <f t="shared" ca="1" si="10"/>
        <v>4.1650000000000003E-3</v>
      </c>
      <c r="BI38" s="35">
        <v>0</v>
      </c>
      <c r="BJ38" s="2"/>
      <c r="BK38" s="2"/>
      <c r="BL38" s="2"/>
      <c r="BM38" s="2">
        <f t="shared" ca="1" si="11"/>
        <v>4.1650000000000003E-3</v>
      </c>
      <c r="BN38" s="35">
        <v>1</v>
      </c>
      <c r="BO38" s="2"/>
      <c r="BP38" s="2"/>
      <c r="BQ38" s="2"/>
      <c r="BR38" s="2">
        <f t="shared" ca="1" si="12"/>
        <v>4.1650000000000003E-3</v>
      </c>
      <c r="BS38" s="24">
        <v>61020040006</v>
      </c>
      <c r="BT38" s="24" t="s">
        <v>248</v>
      </c>
      <c r="BU38" s="4">
        <f ca="1">IFERROR(__xludf.DUMMYFUNCTION("VLOOKUP($BA38,IMPORTRANGE(""https://docs.google.com/spreadsheets/d/1meVV27tYgU9DFZnW53viaG4X2auf2qjEBhLCtTwW5ns/edit?gid=428263930#gid=428263930"",""'CUADRO 1S Mensual'!Q3:S6500""),BC$1,0)"),19000)</f>
        <v>19000</v>
      </c>
      <c r="BV38" s="24" t="s">
        <v>249</v>
      </c>
      <c r="BW38" s="24">
        <v>1906044</v>
      </c>
      <c r="BX38" s="24" t="s">
        <v>250</v>
      </c>
      <c r="BY38" s="4">
        <f ca="1">IFERROR(__xludf.DUMMYFUNCTION("VLOOKUP($BD38,IMPORTRANGE(""https://docs.google.com/spreadsheets/d/1meVV27tYgU9DFZnW53viaG4X2auf2qjEBhLCtTwW5ns/edit?gid=428263930#gid=428263930"",""'CUADRO 1S Mensual'!T3:Y6500""),BG$1,0)"),19000)</f>
        <v>19000</v>
      </c>
      <c r="BZ38" s="4">
        <f ca="1">IFERROR(__xludf.DUMMYFUNCTION("VLOOKUP($BD38,IMPORTRANGE(""https://docs.google.com/spreadsheets/d/1meVV27tYgU9DFZnW53viaG4X2auf2qjEBhLCtTwW5ns/edit?gid=428263930#gid=428263930"",""'CUADRO 1S Mensual'!T3:Y6500""),BH$1,0)"),0.5)</f>
        <v>0.5</v>
      </c>
      <c r="CA38" s="5" t="s">
        <v>126</v>
      </c>
      <c r="CB38" s="26">
        <f t="shared" si="13"/>
        <v>13712</v>
      </c>
      <c r="CC38" s="73">
        <v>0</v>
      </c>
      <c r="CD38" s="64" t="s">
        <v>251</v>
      </c>
      <c r="CE38" s="61">
        <f t="shared" ca="1" si="14"/>
        <v>6.1331999999999998E-2</v>
      </c>
      <c r="CF38" s="73">
        <v>2809</v>
      </c>
      <c r="CG38" s="64" t="s">
        <v>252</v>
      </c>
      <c r="CH38" s="61">
        <f t="shared" ca="1" si="15"/>
        <v>0.12855199999999997</v>
      </c>
      <c r="CI38" s="73">
        <v>1382</v>
      </c>
      <c r="CJ38" s="64" t="s">
        <v>253</v>
      </c>
      <c r="CK38" s="61">
        <f t="shared" ca="1" si="16"/>
        <v>0.19762199999999994</v>
      </c>
      <c r="CL38" s="64">
        <v>1316</v>
      </c>
      <c r="CM38" s="64" t="s">
        <v>254</v>
      </c>
      <c r="CN38" s="61">
        <f t="shared" ca="1" si="17"/>
        <v>0.27243500000000004</v>
      </c>
      <c r="CO38" s="64">
        <v>1434</v>
      </c>
      <c r="CP38" s="64" t="s">
        <v>255</v>
      </c>
      <c r="CQ38" s="61">
        <f t="shared" ca="1" si="18"/>
        <v>0.35026600000000002</v>
      </c>
      <c r="CR38" s="73">
        <v>1660</v>
      </c>
      <c r="CS38" s="73" t="s">
        <v>1337</v>
      </c>
      <c r="CT38" s="131">
        <f t="shared" ca="1" si="19"/>
        <v>0.42406599999999994</v>
      </c>
      <c r="CU38" s="109">
        <v>1890</v>
      </c>
      <c r="CV38" s="103" t="s">
        <v>1967</v>
      </c>
      <c r="CW38" s="61">
        <f t="shared" ca="1" si="20"/>
        <v>0.49833899999999998</v>
      </c>
      <c r="CX38" s="129">
        <v>1475</v>
      </c>
      <c r="CY38" s="129" t="s">
        <v>2071</v>
      </c>
      <c r="CZ38" s="131">
        <f t="shared" ca="1" si="21"/>
        <v>0.57297200000000004</v>
      </c>
      <c r="DA38" s="73">
        <v>1746</v>
      </c>
      <c r="DB38" s="61" t="s">
        <v>2206</v>
      </c>
      <c r="DC38" s="2">
        <f t="shared" ca="1" si="22"/>
        <v>0.64565499999999976</v>
      </c>
      <c r="DD38" s="2"/>
      <c r="DE38" s="2"/>
      <c r="DF38" s="2">
        <f t="shared" ca="1" si="23"/>
        <v>0.64565499999999976</v>
      </c>
      <c r="DG38" s="2"/>
      <c r="DH38" s="2"/>
      <c r="DI38" s="2">
        <f t="shared" ca="1" si="24"/>
        <v>0.64565499999999976</v>
      </c>
      <c r="DJ38" s="2"/>
      <c r="DK38" s="2"/>
      <c r="DL38" s="2">
        <f t="shared" ca="1" si="25"/>
        <v>0.64565499999999976</v>
      </c>
      <c r="DM38" s="2">
        <f t="shared" ca="1" si="26"/>
        <v>1.6990921052631572E-2</v>
      </c>
      <c r="DN38" s="2">
        <f t="shared" ca="1" si="27"/>
        <v>0.50966749999999983</v>
      </c>
      <c r="DO38" s="1">
        <f ca="1">IFERROR(__xludf.DUMMYFUNCTION("VLOOKUP($L38,IMPORTRANGE(""https://docs.google.com/spreadsheets/d/1meVV27tYgU9DFZnW53viaG4X2auf2qjEBhLCtTwW5ns/edit?gid=428263930#gid=428263930"",""'CUADRO 1S Mensual'!L3:AH6500""),CW$1,0)"),99)</f>
        <v>99</v>
      </c>
      <c r="DP38" s="27">
        <f>VLOOKUP(L38,[1]DEFINITIVO!$P$2:$AQ$390,12,0)</f>
        <v>24234000</v>
      </c>
      <c r="DQ38" s="27">
        <f>VLOOKUP(L38,[1]DEFINITIVO!$P$2:$AQ$390,13,0)</f>
        <v>24234000</v>
      </c>
      <c r="DR38" s="27">
        <f>VLOOKUP(L38,[1]DEFINITIVO!$P$2:$AQ$390,14,0)</f>
        <v>15345000</v>
      </c>
      <c r="DS38" s="27">
        <f>VLOOKUP(L38,[1]DEFINITIVO!$P$2:$AQ$390,15,0)</f>
        <v>8415000</v>
      </c>
      <c r="DT38" s="27">
        <f>VLOOKUP(L38,[1]DEFINITIVO!$P$2:$AQ$390,16,0)</f>
        <v>8415000</v>
      </c>
      <c r="DU38" s="36">
        <v>45673</v>
      </c>
      <c r="DV38" s="36">
        <v>46022</v>
      </c>
      <c r="DW38" s="24" t="s">
        <v>132</v>
      </c>
      <c r="DX38" s="24" t="s">
        <v>133</v>
      </c>
      <c r="DY38" s="2">
        <f t="shared" si="28"/>
        <v>0.82106653027520948</v>
      </c>
      <c r="DZ38" s="2" t="e">
        <f t="shared" si="29"/>
        <v>#DIV/0!</v>
      </c>
      <c r="EA38" s="29" t="s">
        <v>1286</v>
      </c>
    </row>
    <row r="39" spans="1:131" ht="48" hidden="1" customHeight="1">
      <c r="A39" s="24">
        <v>4145</v>
      </c>
      <c r="B39" s="24">
        <v>61</v>
      </c>
      <c r="C39" s="24" t="s">
        <v>111</v>
      </c>
      <c r="D39" s="24">
        <v>6102</v>
      </c>
      <c r="E39" s="24" t="s">
        <v>112</v>
      </c>
      <c r="F39" s="24">
        <v>6102004</v>
      </c>
      <c r="G39" s="24" t="s">
        <v>113</v>
      </c>
      <c r="H39" s="25">
        <v>2024760010069</v>
      </c>
      <c r="I39" s="24" t="s">
        <v>240</v>
      </c>
      <c r="J39" s="24" t="s">
        <v>241</v>
      </c>
      <c r="K39" s="24" t="s">
        <v>116</v>
      </c>
      <c r="L39" s="24" t="s">
        <v>270</v>
      </c>
      <c r="M39" s="24" t="s">
        <v>271</v>
      </c>
      <c r="N39" s="24" t="s">
        <v>272</v>
      </c>
      <c r="O39" s="2">
        <f ca="1">IFERROR(__xludf.DUMMYFUNCTION("VLOOKUP($L39,IMPORTRANGE(""https://docs.google.com/spreadsheets/d/1meVV27tYgU9DFZnW53viaG4X2auf2qjEBhLCtTwW5ns/edit?gid=428263930#gid=428263930"",""'CUADRO 1S Mensual'!L3:O6500""),O$1,0)"),0.01)</f>
        <v>0.01</v>
      </c>
      <c r="P39" s="38" t="s">
        <v>1597</v>
      </c>
      <c r="Q39" s="44">
        <v>1</v>
      </c>
      <c r="R39" s="39">
        <v>0</v>
      </c>
      <c r="S39" s="39">
        <v>0</v>
      </c>
      <c r="T39" s="39">
        <v>0</v>
      </c>
      <c r="U39" s="39">
        <v>1</v>
      </c>
      <c r="V39" s="2">
        <f t="shared" si="0"/>
        <v>0.51600000000000001</v>
      </c>
      <c r="W39" s="59">
        <v>0</v>
      </c>
      <c r="X39" s="60"/>
      <c r="Y39" s="61">
        <f t="shared" ca="1" si="1"/>
        <v>0</v>
      </c>
      <c r="Z39" s="62">
        <v>0</v>
      </c>
      <c r="AA39" s="60" t="s">
        <v>273</v>
      </c>
      <c r="AB39" s="61">
        <f t="shared" ca="1" si="2"/>
        <v>0</v>
      </c>
      <c r="AC39" s="63">
        <v>0</v>
      </c>
      <c r="AD39" s="60" t="s">
        <v>274</v>
      </c>
      <c r="AE39" s="61">
        <f t="shared" ca="1" si="3"/>
        <v>0</v>
      </c>
      <c r="AF39" s="61">
        <v>9.8000000000000004E-2</v>
      </c>
      <c r="AG39" s="64" t="s">
        <v>1487</v>
      </c>
      <c r="AH39" s="61">
        <f t="shared" ca="1" si="4"/>
        <v>9.7999999999999997E-4</v>
      </c>
      <c r="AI39" s="61">
        <v>0.107</v>
      </c>
      <c r="AJ39" s="64" t="s">
        <v>1565</v>
      </c>
      <c r="AK39" s="61">
        <f t="shared" ca="1" si="5"/>
        <v>2.0499999999999997E-3</v>
      </c>
      <c r="AL39" s="61">
        <v>8.8999999999999996E-2</v>
      </c>
      <c r="AM39" s="61" t="s">
        <v>1328</v>
      </c>
      <c r="AN39" s="61">
        <f t="shared" ca="1" si="6"/>
        <v>2.9399999999999999E-3</v>
      </c>
      <c r="AO39" s="73">
        <v>0</v>
      </c>
      <c r="AP39" s="73">
        <v>0</v>
      </c>
      <c r="AQ39" s="61">
        <v>0.08</v>
      </c>
      <c r="AR39" s="61" t="s">
        <v>1957</v>
      </c>
      <c r="AS39" s="61">
        <f t="shared" ca="1" si="7"/>
        <v>3.7399999999999998E-3</v>
      </c>
      <c r="AT39" s="129">
        <v>0</v>
      </c>
      <c r="AU39" s="129">
        <v>0</v>
      </c>
      <c r="AV39" s="131">
        <v>0.08</v>
      </c>
      <c r="AW39" s="131" t="s">
        <v>2062</v>
      </c>
      <c r="AX39" s="131">
        <f t="shared" ca="1" si="8"/>
        <v>4.5399999999999998E-3</v>
      </c>
      <c r="AY39" s="73">
        <v>0</v>
      </c>
      <c r="AZ39" s="73">
        <v>0</v>
      </c>
      <c r="BA39" s="61">
        <v>6.2E-2</v>
      </c>
      <c r="BB39" s="61" t="s">
        <v>2198</v>
      </c>
      <c r="BC39" s="2">
        <f t="shared" ca="1" si="9"/>
        <v>5.1599999999999997E-3</v>
      </c>
      <c r="BD39" s="35">
        <v>0</v>
      </c>
      <c r="BE39" s="2"/>
      <c r="BF39" s="2"/>
      <c r="BG39" s="2"/>
      <c r="BH39" s="2">
        <f t="shared" ca="1" si="10"/>
        <v>5.1599999999999997E-3</v>
      </c>
      <c r="BI39" s="35">
        <v>0</v>
      </c>
      <c r="BJ39" s="2"/>
      <c r="BK39" s="2"/>
      <c r="BL39" s="2"/>
      <c r="BM39" s="2">
        <f t="shared" ca="1" si="11"/>
        <v>5.1599999999999997E-3</v>
      </c>
      <c r="BN39" s="35">
        <v>1</v>
      </c>
      <c r="BO39" s="2"/>
      <c r="BP39" s="2"/>
      <c r="BQ39" s="2"/>
      <c r="BR39" s="2">
        <f t="shared" ca="1" si="12"/>
        <v>5.1599999999999997E-3</v>
      </c>
      <c r="BS39" s="24">
        <v>61020040006</v>
      </c>
      <c r="BT39" s="24" t="s">
        <v>248</v>
      </c>
      <c r="BU39" s="4">
        <f ca="1">IFERROR(__xludf.DUMMYFUNCTION("VLOOKUP($BA39,IMPORTRANGE(""https://docs.google.com/spreadsheets/d/1meVV27tYgU9DFZnW53viaG4X2auf2qjEBhLCtTwW5ns/edit?gid=428263930#gid=428263930"",""'CUADRO 1S Mensual'!Q3:S6500""),BC$1,0)"),19000)</f>
        <v>19000</v>
      </c>
      <c r="BV39" s="24" t="s">
        <v>249</v>
      </c>
      <c r="BW39" s="24">
        <v>1906044</v>
      </c>
      <c r="BX39" s="24" t="s">
        <v>250</v>
      </c>
      <c r="BY39" s="4">
        <f ca="1">IFERROR(__xludf.DUMMYFUNCTION("VLOOKUP($BD39,IMPORTRANGE(""https://docs.google.com/spreadsheets/d/1meVV27tYgU9DFZnW53viaG4X2auf2qjEBhLCtTwW5ns/edit?gid=428263930#gid=428263930"",""'CUADRO 1S Mensual'!T3:Y6500""),BG$1,0)"),19000)</f>
        <v>19000</v>
      </c>
      <c r="BZ39" s="4">
        <f ca="1">IFERROR(__xludf.DUMMYFUNCTION("VLOOKUP($BD39,IMPORTRANGE(""https://docs.google.com/spreadsheets/d/1meVV27tYgU9DFZnW53viaG4X2auf2qjEBhLCtTwW5ns/edit?gid=428263930#gid=428263930"",""'CUADRO 1S Mensual'!T3:Y6500""),BH$1,0)"),0.5)</f>
        <v>0.5</v>
      </c>
      <c r="CA39" s="5" t="s">
        <v>126</v>
      </c>
      <c r="CB39" s="26">
        <f t="shared" si="13"/>
        <v>13712</v>
      </c>
      <c r="CC39" s="73">
        <v>0</v>
      </c>
      <c r="CD39" s="64" t="s">
        <v>251</v>
      </c>
      <c r="CE39" s="61">
        <f t="shared" ca="1" si="14"/>
        <v>6.1331999999999998E-2</v>
      </c>
      <c r="CF39" s="73">
        <v>2809</v>
      </c>
      <c r="CG39" s="64" t="s">
        <v>252</v>
      </c>
      <c r="CH39" s="61">
        <f t="shared" ca="1" si="15"/>
        <v>0.12855199999999997</v>
      </c>
      <c r="CI39" s="73">
        <v>1382</v>
      </c>
      <c r="CJ39" s="64" t="s">
        <v>253</v>
      </c>
      <c r="CK39" s="61">
        <f t="shared" ca="1" si="16"/>
        <v>0.19762199999999994</v>
      </c>
      <c r="CL39" s="64">
        <v>1316</v>
      </c>
      <c r="CM39" s="64" t="s">
        <v>254</v>
      </c>
      <c r="CN39" s="61">
        <f t="shared" ca="1" si="17"/>
        <v>0.27243500000000004</v>
      </c>
      <c r="CO39" s="64">
        <v>1434</v>
      </c>
      <c r="CP39" s="64" t="s">
        <v>255</v>
      </c>
      <c r="CQ39" s="61">
        <f t="shared" ca="1" si="18"/>
        <v>0.35026600000000002</v>
      </c>
      <c r="CR39" s="73">
        <v>1660</v>
      </c>
      <c r="CS39" s="73" t="s">
        <v>1337</v>
      </c>
      <c r="CT39" s="131">
        <f t="shared" ca="1" si="19"/>
        <v>0.42406599999999994</v>
      </c>
      <c r="CU39" s="109">
        <v>1890</v>
      </c>
      <c r="CV39" s="103" t="s">
        <v>1967</v>
      </c>
      <c r="CW39" s="61">
        <f t="shared" ca="1" si="20"/>
        <v>0.49833899999999998</v>
      </c>
      <c r="CX39" s="129">
        <v>1475</v>
      </c>
      <c r="CY39" s="129" t="s">
        <v>2071</v>
      </c>
      <c r="CZ39" s="131">
        <f t="shared" ca="1" si="21"/>
        <v>0.57297200000000004</v>
      </c>
      <c r="DA39" s="73">
        <v>1746</v>
      </c>
      <c r="DB39" s="61" t="s">
        <v>2206</v>
      </c>
      <c r="DC39" s="2">
        <f t="shared" ca="1" si="22"/>
        <v>0.64565499999999976</v>
      </c>
      <c r="DD39" s="2"/>
      <c r="DE39" s="2"/>
      <c r="DF39" s="2">
        <f t="shared" ca="1" si="23"/>
        <v>0.64565499999999976</v>
      </c>
      <c r="DG39" s="2"/>
      <c r="DH39" s="2"/>
      <c r="DI39" s="2">
        <f t="shared" ca="1" si="24"/>
        <v>0.64565499999999976</v>
      </c>
      <c r="DJ39" s="2"/>
      <c r="DK39" s="2"/>
      <c r="DL39" s="2">
        <f t="shared" ca="1" si="25"/>
        <v>0.64565499999999976</v>
      </c>
      <c r="DM39" s="2">
        <f t="shared" ca="1" si="26"/>
        <v>1.6990921052631572E-2</v>
      </c>
      <c r="DN39" s="2">
        <f t="shared" ca="1" si="27"/>
        <v>0.50966749999999983</v>
      </c>
      <c r="DO39" s="1">
        <f ca="1">IFERROR(__xludf.DUMMYFUNCTION("VLOOKUP($L39,IMPORTRANGE(""https://docs.google.com/spreadsheets/d/1meVV27tYgU9DFZnW53viaG4X2auf2qjEBhLCtTwW5ns/edit?gid=428263930#gid=428263930"",""'CUADRO 1S Mensual'!L3:AH6500""),CW$1,0)"),99)</f>
        <v>99</v>
      </c>
      <c r="DP39" s="27">
        <f>VLOOKUP(L39,[1]DEFINITIVO!$P$2:$AQ$390,12,0)</f>
        <v>91002800</v>
      </c>
      <c r="DQ39" s="27">
        <f>VLOOKUP(L39,[1]DEFINITIVO!$P$2:$AQ$390,13,0)</f>
        <v>91002800</v>
      </c>
      <c r="DR39" s="27">
        <f>VLOOKUP(L39,[1]DEFINITIVO!$P$2:$AQ$390,14,0)</f>
        <v>83733342</v>
      </c>
      <c r="DS39" s="27">
        <f>VLOOKUP(L39,[1]DEFINITIVO!$P$2:$AQ$390,15,0)</f>
        <v>59931506</v>
      </c>
      <c r="DT39" s="27">
        <f>VLOOKUP(L39,[1]DEFINITIVO!$P$2:$AQ$390,16,0)</f>
        <v>59000506</v>
      </c>
      <c r="DU39" s="28">
        <v>45674</v>
      </c>
      <c r="DV39" s="28">
        <v>46022</v>
      </c>
      <c r="DW39" s="24" t="s">
        <v>132</v>
      </c>
      <c r="DX39" s="24" t="s">
        <v>133</v>
      </c>
      <c r="DY39" s="2">
        <f t="shared" si="28"/>
        <v>0.82106653027520948</v>
      </c>
      <c r="DZ39" s="2" t="e">
        <f t="shared" si="29"/>
        <v>#DIV/0!</v>
      </c>
      <c r="EA39" s="29" t="s">
        <v>1286</v>
      </c>
    </row>
    <row r="40" spans="1:131" ht="48" hidden="1" customHeight="1">
      <c r="A40" s="24">
        <v>4145</v>
      </c>
      <c r="B40" s="24">
        <v>61</v>
      </c>
      <c r="C40" s="24" t="s">
        <v>111</v>
      </c>
      <c r="D40" s="24">
        <v>6102</v>
      </c>
      <c r="E40" s="24" t="s">
        <v>112</v>
      </c>
      <c r="F40" s="24">
        <v>6102004</v>
      </c>
      <c r="G40" s="24" t="s">
        <v>113</v>
      </c>
      <c r="H40" s="25">
        <v>2024760010069</v>
      </c>
      <c r="I40" s="24" t="s">
        <v>240</v>
      </c>
      <c r="J40" s="24" t="s">
        <v>241</v>
      </c>
      <c r="K40" s="24" t="s">
        <v>116</v>
      </c>
      <c r="L40" s="24" t="s">
        <v>275</v>
      </c>
      <c r="M40" s="24" t="s">
        <v>276</v>
      </c>
      <c r="N40" s="87" t="s">
        <v>1970</v>
      </c>
      <c r="O40" s="2">
        <f ca="1">IFERROR(__xludf.DUMMYFUNCTION("VLOOKUP($L40,IMPORTRANGE(""https://docs.google.com/spreadsheets/d/1meVV27tYgU9DFZnW53viaG4X2auf2qjEBhLCtTwW5ns/edit?gid=428263930#gid=428263930"",""'CUADRO 1S Mensual'!L3:O6500""),O$1,0)"),0.01)</f>
        <v>0.01</v>
      </c>
      <c r="P40" s="38" t="s">
        <v>1598</v>
      </c>
      <c r="Q40" s="44">
        <v>1</v>
      </c>
      <c r="R40" s="39">
        <v>0</v>
      </c>
      <c r="S40" s="39">
        <v>0</v>
      </c>
      <c r="T40" s="39">
        <v>0</v>
      </c>
      <c r="U40" s="39">
        <v>1</v>
      </c>
      <c r="V40" s="2">
        <f t="shared" si="0"/>
        <v>0.82560000000000011</v>
      </c>
      <c r="W40" s="59">
        <v>0</v>
      </c>
      <c r="X40" s="60"/>
      <c r="Y40" s="61">
        <f t="shared" ca="1" si="1"/>
        <v>0</v>
      </c>
      <c r="Z40" s="62">
        <v>0</v>
      </c>
      <c r="AA40" s="60" t="s">
        <v>277</v>
      </c>
      <c r="AB40" s="61">
        <f t="shared" ca="1" si="2"/>
        <v>0</v>
      </c>
      <c r="AC40" s="63">
        <v>0</v>
      </c>
      <c r="AD40" s="60" t="s">
        <v>278</v>
      </c>
      <c r="AE40" s="61">
        <f t="shared" ca="1" si="3"/>
        <v>0</v>
      </c>
      <c r="AF40" s="61">
        <v>8.7300000000000003E-2</v>
      </c>
      <c r="AG40" s="64" t="s">
        <v>1488</v>
      </c>
      <c r="AH40" s="61">
        <f t="shared" ca="1" si="4"/>
        <v>8.7300000000000008E-4</v>
      </c>
      <c r="AI40" s="61">
        <v>0.3891</v>
      </c>
      <c r="AJ40" s="64" t="s">
        <v>279</v>
      </c>
      <c r="AK40" s="61">
        <f t="shared" ca="1" si="5"/>
        <v>4.764E-3</v>
      </c>
      <c r="AL40" s="61">
        <v>8.7300000000000003E-2</v>
      </c>
      <c r="AM40" s="61" t="s">
        <v>1329</v>
      </c>
      <c r="AN40" s="61">
        <f t="shared" ca="1" si="6"/>
        <v>5.6369999999999996E-3</v>
      </c>
      <c r="AO40" s="73">
        <v>0</v>
      </c>
      <c r="AP40" s="73">
        <v>0</v>
      </c>
      <c r="AQ40" s="103">
        <v>8.7300000000000003E-2</v>
      </c>
      <c r="AR40" s="103" t="s">
        <v>1954</v>
      </c>
      <c r="AS40" s="61">
        <f t="shared" ca="1" si="7"/>
        <v>6.5100000000000002E-3</v>
      </c>
      <c r="AT40" s="129">
        <v>0</v>
      </c>
      <c r="AU40" s="129">
        <v>0</v>
      </c>
      <c r="AV40" s="131">
        <v>8.7300000000000003E-2</v>
      </c>
      <c r="AW40" s="131" t="s">
        <v>2063</v>
      </c>
      <c r="AX40" s="131">
        <f t="shared" ca="1" si="8"/>
        <v>7.3830000000000007E-3</v>
      </c>
      <c r="AY40" s="73">
        <v>0</v>
      </c>
      <c r="AZ40" s="73">
        <v>0</v>
      </c>
      <c r="BA40" s="61">
        <v>8.7300000000000003E-2</v>
      </c>
      <c r="BB40" s="106" t="s">
        <v>2199</v>
      </c>
      <c r="BC40" s="2">
        <f t="shared" ca="1" si="9"/>
        <v>8.2560000000000012E-3</v>
      </c>
      <c r="BD40" s="35">
        <v>0</v>
      </c>
      <c r="BE40" s="2"/>
      <c r="BF40" s="2"/>
      <c r="BG40" s="2"/>
      <c r="BH40" s="2">
        <f t="shared" ca="1" si="10"/>
        <v>8.2560000000000012E-3</v>
      </c>
      <c r="BI40" s="35">
        <v>0</v>
      </c>
      <c r="BJ40" s="2"/>
      <c r="BK40" s="2"/>
      <c r="BL40" s="2"/>
      <c r="BM40" s="2">
        <f t="shared" ca="1" si="11"/>
        <v>8.2560000000000012E-3</v>
      </c>
      <c r="BN40" s="35">
        <v>1</v>
      </c>
      <c r="BO40" s="2"/>
      <c r="BP40" s="2"/>
      <c r="BQ40" s="2"/>
      <c r="BR40" s="2">
        <f t="shared" ca="1" si="12"/>
        <v>8.2560000000000012E-3</v>
      </c>
      <c r="BS40" s="24">
        <v>61020040006</v>
      </c>
      <c r="BT40" s="24" t="s">
        <v>248</v>
      </c>
      <c r="BU40" s="4">
        <f ca="1">IFERROR(__xludf.DUMMYFUNCTION("VLOOKUP($BA40,IMPORTRANGE(""https://docs.google.com/spreadsheets/d/1meVV27tYgU9DFZnW53viaG4X2auf2qjEBhLCtTwW5ns/edit?gid=428263930#gid=428263930"",""'CUADRO 1S Mensual'!Q3:S6500""),BC$1,0)"),19000)</f>
        <v>19000</v>
      </c>
      <c r="BV40" s="24" t="s">
        <v>249</v>
      </c>
      <c r="BW40" s="24">
        <v>1906044</v>
      </c>
      <c r="BX40" s="24" t="s">
        <v>250</v>
      </c>
      <c r="BY40" s="4">
        <f ca="1">IFERROR(__xludf.DUMMYFUNCTION("VLOOKUP($BD40,IMPORTRANGE(""https://docs.google.com/spreadsheets/d/1meVV27tYgU9DFZnW53viaG4X2auf2qjEBhLCtTwW5ns/edit?gid=428263930#gid=428263930"",""'CUADRO 1S Mensual'!T3:Y6500""),BG$1,0)"),19000)</f>
        <v>19000</v>
      </c>
      <c r="BZ40" s="4">
        <f ca="1">IFERROR(__xludf.DUMMYFUNCTION("VLOOKUP($BD40,IMPORTRANGE(""https://docs.google.com/spreadsheets/d/1meVV27tYgU9DFZnW53viaG4X2auf2qjEBhLCtTwW5ns/edit?gid=428263930#gid=428263930"",""'CUADRO 1S Mensual'!T3:Y6500""),BH$1,0)"),0.5)</f>
        <v>0.5</v>
      </c>
      <c r="CA40" s="5" t="s">
        <v>126</v>
      </c>
      <c r="CB40" s="26">
        <f t="shared" si="13"/>
        <v>13712</v>
      </c>
      <c r="CC40" s="73">
        <v>0</v>
      </c>
      <c r="CD40" s="64" t="s">
        <v>251</v>
      </c>
      <c r="CE40" s="61">
        <f t="shared" ca="1" si="14"/>
        <v>6.1331999999999998E-2</v>
      </c>
      <c r="CF40" s="73">
        <v>2809</v>
      </c>
      <c r="CG40" s="64" t="s">
        <v>252</v>
      </c>
      <c r="CH40" s="61">
        <f t="shared" ca="1" si="15"/>
        <v>0.12855199999999997</v>
      </c>
      <c r="CI40" s="73">
        <v>1382</v>
      </c>
      <c r="CJ40" s="64" t="s">
        <v>253</v>
      </c>
      <c r="CK40" s="61">
        <f t="shared" ca="1" si="16"/>
        <v>0.19762199999999994</v>
      </c>
      <c r="CL40" s="64">
        <v>1316</v>
      </c>
      <c r="CM40" s="64" t="s">
        <v>254</v>
      </c>
      <c r="CN40" s="61">
        <f t="shared" ca="1" si="17"/>
        <v>0.27243500000000004</v>
      </c>
      <c r="CO40" s="64">
        <v>1434</v>
      </c>
      <c r="CP40" s="64" t="s">
        <v>255</v>
      </c>
      <c r="CQ40" s="61">
        <f t="shared" ca="1" si="18"/>
        <v>0.35026600000000002</v>
      </c>
      <c r="CR40" s="73">
        <v>1660</v>
      </c>
      <c r="CS40" s="73" t="s">
        <v>1337</v>
      </c>
      <c r="CT40" s="131">
        <f t="shared" ca="1" si="19"/>
        <v>0.42406599999999994</v>
      </c>
      <c r="CU40" s="109">
        <v>1890</v>
      </c>
      <c r="CV40" s="103" t="s">
        <v>1967</v>
      </c>
      <c r="CW40" s="61">
        <f t="shared" ca="1" si="20"/>
        <v>0.49833899999999998</v>
      </c>
      <c r="CX40" s="129">
        <v>1475</v>
      </c>
      <c r="CY40" s="129" t="s">
        <v>2071</v>
      </c>
      <c r="CZ40" s="131">
        <f t="shared" ca="1" si="21"/>
        <v>0.57297200000000004</v>
      </c>
      <c r="DA40" s="73">
        <v>1746</v>
      </c>
      <c r="DB40" s="61" t="s">
        <v>2206</v>
      </c>
      <c r="DC40" s="2">
        <f t="shared" ca="1" si="22"/>
        <v>0.64565499999999976</v>
      </c>
      <c r="DD40" s="2"/>
      <c r="DE40" s="2"/>
      <c r="DF40" s="2">
        <f t="shared" ca="1" si="23"/>
        <v>0.64565499999999976</v>
      </c>
      <c r="DG40" s="2"/>
      <c r="DH40" s="2"/>
      <c r="DI40" s="2">
        <f t="shared" ca="1" si="24"/>
        <v>0.64565499999999976</v>
      </c>
      <c r="DJ40" s="2"/>
      <c r="DK40" s="2"/>
      <c r="DL40" s="2">
        <f t="shared" ca="1" si="25"/>
        <v>0.64565499999999976</v>
      </c>
      <c r="DM40" s="2">
        <f t="shared" ca="1" si="26"/>
        <v>1.6990921052631572E-2</v>
      </c>
      <c r="DN40" s="2">
        <f t="shared" ca="1" si="27"/>
        <v>0.50966749999999983</v>
      </c>
      <c r="DO40" s="1">
        <f ca="1">IFERROR(__xludf.DUMMYFUNCTION("VLOOKUP($L40,IMPORTRANGE(""https://docs.google.com/spreadsheets/d/1meVV27tYgU9DFZnW53viaG4X2auf2qjEBhLCtTwW5ns/edit?gid=428263930#gid=428263930"",""'CUADRO 1S Mensual'!L3:AH6500""),CW$1,0)"),99)</f>
        <v>99</v>
      </c>
      <c r="DP40" s="27">
        <f>VLOOKUP(L40,[1]DEFINITIVO!$P$2:$AQ$390,12,0)</f>
        <v>91002800</v>
      </c>
      <c r="DQ40" s="27">
        <f>VLOOKUP(L40,[1]DEFINITIVO!$P$2:$AQ$390,13,0)</f>
        <v>91002800</v>
      </c>
      <c r="DR40" s="27">
        <f>VLOOKUP(L40,[1]DEFINITIVO!$P$2:$AQ$390,14,0)</f>
        <v>86679579</v>
      </c>
      <c r="DS40" s="27">
        <f>VLOOKUP(L40,[1]DEFINITIVO!$P$2:$AQ$390,15,0)</f>
        <v>61753748</v>
      </c>
      <c r="DT40" s="27">
        <f>VLOOKUP(L40,[1]DEFINITIVO!$P$2:$AQ$390,16,0)</f>
        <v>60822748</v>
      </c>
      <c r="DU40" s="28">
        <v>45674</v>
      </c>
      <c r="DV40" s="28">
        <v>46022</v>
      </c>
      <c r="DW40" s="24" t="s">
        <v>132</v>
      </c>
      <c r="DX40" s="24" t="s">
        <v>133</v>
      </c>
      <c r="DY40" s="2">
        <f t="shared" si="28"/>
        <v>0.82106653027520948</v>
      </c>
      <c r="DZ40" s="2" t="e">
        <f t="shared" si="29"/>
        <v>#DIV/0!</v>
      </c>
      <c r="EA40" s="29" t="s">
        <v>1286</v>
      </c>
    </row>
    <row r="41" spans="1:131" ht="48" hidden="1" customHeight="1">
      <c r="A41" s="24">
        <v>4145</v>
      </c>
      <c r="B41" s="24">
        <v>61</v>
      </c>
      <c r="C41" s="24" t="s">
        <v>111</v>
      </c>
      <c r="D41" s="24">
        <v>6102</v>
      </c>
      <c r="E41" s="24" t="s">
        <v>112</v>
      </c>
      <c r="F41" s="24">
        <v>6102004</v>
      </c>
      <c r="G41" s="24" t="s">
        <v>113</v>
      </c>
      <c r="H41" s="25">
        <v>2024760010069</v>
      </c>
      <c r="I41" s="24" t="s">
        <v>240</v>
      </c>
      <c r="J41" s="24" t="s">
        <v>241</v>
      </c>
      <c r="K41" s="24" t="s">
        <v>116</v>
      </c>
      <c r="L41" s="24" t="s">
        <v>280</v>
      </c>
      <c r="M41" s="24" t="s">
        <v>281</v>
      </c>
      <c r="N41" s="24">
        <v>0</v>
      </c>
      <c r="O41" s="2">
        <f ca="1">IFERROR(__xludf.DUMMYFUNCTION("VLOOKUP($L41,IMPORTRANGE(""https://docs.google.com/spreadsheets/d/1meVV27tYgU9DFZnW53viaG4X2auf2qjEBhLCtTwW5ns/edit?gid=428263930#gid=428263930"",""'CUADRO 1S Mensual'!L3:O6500""),O$1,0)"),0.01)</f>
        <v>0.01</v>
      </c>
      <c r="P41" s="38" t="s">
        <v>1599</v>
      </c>
      <c r="Q41" s="44">
        <v>1</v>
      </c>
      <c r="R41" s="39">
        <v>0</v>
      </c>
      <c r="S41" s="39">
        <v>0</v>
      </c>
      <c r="T41" s="39">
        <v>0</v>
      </c>
      <c r="U41" s="39">
        <v>1</v>
      </c>
      <c r="V41" s="2">
        <f t="shared" si="0"/>
        <v>0.45300000000000001</v>
      </c>
      <c r="W41" s="59">
        <v>0</v>
      </c>
      <c r="X41" s="60"/>
      <c r="Y41" s="61">
        <f t="shared" ca="1" si="1"/>
        <v>0</v>
      </c>
      <c r="Z41" s="62">
        <v>0</v>
      </c>
      <c r="AA41" s="60" t="s">
        <v>282</v>
      </c>
      <c r="AB41" s="61">
        <f t="shared" ca="1" si="2"/>
        <v>0</v>
      </c>
      <c r="AC41" s="63">
        <v>0</v>
      </c>
      <c r="AD41" s="60" t="s">
        <v>283</v>
      </c>
      <c r="AE41" s="61">
        <f t="shared" ca="1" si="3"/>
        <v>0</v>
      </c>
      <c r="AF41" s="61">
        <v>7.5499999999999998E-2</v>
      </c>
      <c r="AG41" s="64" t="s">
        <v>284</v>
      </c>
      <c r="AH41" s="61">
        <f t="shared" ca="1" si="4"/>
        <v>7.5500000000000003E-4</v>
      </c>
      <c r="AI41" s="61">
        <v>7.5499999999999998E-2</v>
      </c>
      <c r="AJ41" s="64" t="s">
        <v>285</v>
      </c>
      <c r="AK41" s="61">
        <f t="shared" ca="1" si="5"/>
        <v>1.5100000000000001E-3</v>
      </c>
      <c r="AL41" s="61">
        <v>7.5499999999999998E-2</v>
      </c>
      <c r="AM41" s="61" t="s">
        <v>1330</v>
      </c>
      <c r="AN41" s="61">
        <f t="shared" ca="1" si="6"/>
        <v>2.2650000000000001E-3</v>
      </c>
      <c r="AO41" s="73">
        <v>0</v>
      </c>
      <c r="AP41" s="73">
        <v>0</v>
      </c>
      <c r="AQ41" s="103">
        <v>7.5499999999999998E-2</v>
      </c>
      <c r="AR41" s="61" t="s">
        <v>1952</v>
      </c>
      <c r="AS41" s="61">
        <f t="shared" ca="1" si="7"/>
        <v>3.0200000000000001E-3</v>
      </c>
      <c r="AT41" s="129">
        <v>0</v>
      </c>
      <c r="AU41" s="129">
        <v>0</v>
      </c>
      <c r="AV41" s="131">
        <v>7.5499999999999998E-2</v>
      </c>
      <c r="AW41" s="131" t="s">
        <v>2064</v>
      </c>
      <c r="AX41" s="131">
        <f t="shared" ca="1" si="8"/>
        <v>3.7750000000000001E-3</v>
      </c>
      <c r="AY41" s="73">
        <v>0</v>
      </c>
      <c r="AZ41" s="73">
        <v>0</v>
      </c>
      <c r="BA41" s="61">
        <v>7.5499999999999998E-2</v>
      </c>
      <c r="BB41" s="61" t="s">
        <v>2247</v>
      </c>
      <c r="BC41" s="2">
        <f t="shared" ca="1" si="9"/>
        <v>4.5300000000000002E-3</v>
      </c>
      <c r="BD41" s="35">
        <v>0</v>
      </c>
      <c r="BE41" s="2"/>
      <c r="BF41" s="2"/>
      <c r="BG41" s="2"/>
      <c r="BH41" s="2">
        <f t="shared" ca="1" si="10"/>
        <v>4.5300000000000002E-3</v>
      </c>
      <c r="BI41" s="35">
        <v>0</v>
      </c>
      <c r="BJ41" s="35"/>
      <c r="BK41" s="2"/>
      <c r="BL41" s="2"/>
      <c r="BM41" s="2">
        <f t="shared" ca="1" si="11"/>
        <v>4.5300000000000002E-3</v>
      </c>
      <c r="BN41" s="35">
        <v>1</v>
      </c>
      <c r="BO41" s="2"/>
      <c r="BP41" s="2"/>
      <c r="BQ41" s="2"/>
      <c r="BR41" s="2">
        <f t="shared" ca="1" si="12"/>
        <v>4.5300000000000002E-3</v>
      </c>
      <c r="BS41" s="24">
        <v>61020040006</v>
      </c>
      <c r="BT41" s="24" t="s">
        <v>248</v>
      </c>
      <c r="BU41" s="4">
        <f ca="1">IFERROR(__xludf.DUMMYFUNCTION("VLOOKUP($BA41,IMPORTRANGE(""https://docs.google.com/spreadsheets/d/1meVV27tYgU9DFZnW53viaG4X2auf2qjEBhLCtTwW5ns/edit?gid=428263930#gid=428263930"",""'CUADRO 1S Mensual'!Q3:S6500""),BC$1,0)"),19000)</f>
        <v>19000</v>
      </c>
      <c r="BV41" s="24" t="s">
        <v>249</v>
      </c>
      <c r="BW41" s="24">
        <v>1906044</v>
      </c>
      <c r="BX41" s="24" t="s">
        <v>250</v>
      </c>
      <c r="BY41" s="4">
        <f ca="1">IFERROR(__xludf.DUMMYFUNCTION("VLOOKUP($BD41,IMPORTRANGE(""https://docs.google.com/spreadsheets/d/1meVV27tYgU9DFZnW53viaG4X2auf2qjEBhLCtTwW5ns/edit?gid=428263930#gid=428263930"",""'CUADRO 1S Mensual'!T3:Y6500""),BG$1,0)"),19000)</f>
        <v>19000</v>
      </c>
      <c r="BZ41" s="4">
        <f ca="1">IFERROR(__xludf.DUMMYFUNCTION("VLOOKUP($BD41,IMPORTRANGE(""https://docs.google.com/spreadsheets/d/1meVV27tYgU9DFZnW53viaG4X2auf2qjEBhLCtTwW5ns/edit?gid=428263930#gid=428263930"",""'CUADRO 1S Mensual'!T3:Y6500""),BH$1,0)"),0.5)</f>
        <v>0.5</v>
      </c>
      <c r="CA41" s="5" t="s">
        <v>126</v>
      </c>
      <c r="CB41" s="26">
        <f t="shared" si="13"/>
        <v>13712</v>
      </c>
      <c r="CC41" s="73">
        <v>0</v>
      </c>
      <c r="CD41" s="64" t="s">
        <v>251</v>
      </c>
      <c r="CE41" s="61">
        <f t="shared" ca="1" si="14"/>
        <v>6.1331999999999998E-2</v>
      </c>
      <c r="CF41" s="73">
        <v>2809</v>
      </c>
      <c r="CG41" s="64" t="s">
        <v>252</v>
      </c>
      <c r="CH41" s="61">
        <f t="shared" ca="1" si="15"/>
        <v>0.12855199999999997</v>
      </c>
      <c r="CI41" s="73">
        <v>1382</v>
      </c>
      <c r="CJ41" s="64" t="s">
        <v>253</v>
      </c>
      <c r="CK41" s="61">
        <f t="shared" ca="1" si="16"/>
        <v>0.19762199999999994</v>
      </c>
      <c r="CL41" s="64">
        <v>1316</v>
      </c>
      <c r="CM41" s="64" t="s">
        <v>254</v>
      </c>
      <c r="CN41" s="61">
        <f t="shared" ca="1" si="17"/>
        <v>0.27243500000000004</v>
      </c>
      <c r="CO41" s="64">
        <v>1434</v>
      </c>
      <c r="CP41" s="64" t="s">
        <v>255</v>
      </c>
      <c r="CQ41" s="61">
        <f t="shared" ca="1" si="18"/>
        <v>0.35026600000000002</v>
      </c>
      <c r="CR41" s="73">
        <v>1660</v>
      </c>
      <c r="CS41" s="73" t="s">
        <v>1337</v>
      </c>
      <c r="CT41" s="131">
        <f t="shared" ca="1" si="19"/>
        <v>0.42406599999999994</v>
      </c>
      <c r="CU41" s="109">
        <v>1890</v>
      </c>
      <c r="CV41" s="103" t="s">
        <v>1967</v>
      </c>
      <c r="CW41" s="61">
        <f t="shared" ca="1" si="20"/>
        <v>0.49833899999999998</v>
      </c>
      <c r="CX41" s="129">
        <v>1475</v>
      </c>
      <c r="CY41" s="129" t="s">
        <v>2071</v>
      </c>
      <c r="CZ41" s="131">
        <f t="shared" ca="1" si="21"/>
        <v>0.57297200000000004</v>
      </c>
      <c r="DA41" s="73">
        <v>1746</v>
      </c>
      <c r="DB41" s="61" t="s">
        <v>2206</v>
      </c>
      <c r="DC41" s="2">
        <f t="shared" ca="1" si="22"/>
        <v>0.64565499999999976</v>
      </c>
      <c r="DD41" s="2"/>
      <c r="DE41" s="2"/>
      <c r="DF41" s="2">
        <f t="shared" ca="1" si="23"/>
        <v>0.64565499999999976</v>
      </c>
      <c r="DG41" s="2"/>
      <c r="DH41" s="2"/>
      <c r="DI41" s="2">
        <f t="shared" ca="1" si="24"/>
        <v>0.64565499999999976</v>
      </c>
      <c r="DJ41" s="2"/>
      <c r="DK41" s="2"/>
      <c r="DL41" s="2">
        <f t="shared" ca="1" si="25"/>
        <v>0.64565499999999976</v>
      </c>
      <c r="DM41" s="2">
        <f t="shared" ca="1" si="26"/>
        <v>1.6990921052631572E-2</v>
      </c>
      <c r="DN41" s="2">
        <f t="shared" ca="1" si="27"/>
        <v>0.50966749999999983</v>
      </c>
      <c r="DO41" s="1">
        <f ca="1">IFERROR(__xludf.DUMMYFUNCTION("VLOOKUP($L41,IMPORTRANGE(""https://docs.google.com/spreadsheets/d/1meVV27tYgU9DFZnW53viaG4X2auf2qjEBhLCtTwW5ns/edit?gid=428263930#gid=428263930"",""'CUADRO 1S Mensual'!L3:AH6500""),CW$1,0)"),99)</f>
        <v>99</v>
      </c>
      <c r="DP41" s="27">
        <f>VLOOKUP(L41,[1]DEFINITIVO!$P$2:$AQ$390,12,0)</f>
        <v>56767200</v>
      </c>
      <c r="DQ41" s="27">
        <f>VLOOKUP(L41,[1]DEFINITIVO!$P$2:$AQ$390,13,0)</f>
        <v>56767200</v>
      </c>
      <c r="DR41" s="27">
        <f>VLOOKUP(L41,[1]DEFINITIVO!$P$2:$AQ$390,14,0)</f>
        <v>55606500</v>
      </c>
      <c r="DS41" s="27">
        <f>VLOOKUP(L41,[1]DEFINITIVO!$P$2:$AQ$390,15,0)</f>
        <v>45536500</v>
      </c>
      <c r="DT41" s="27">
        <f>VLOOKUP(L41,[1]DEFINITIVO!$P$2:$AQ$390,16,0)</f>
        <v>45536500</v>
      </c>
      <c r="DU41" s="28">
        <v>45674</v>
      </c>
      <c r="DV41" s="28">
        <v>46022</v>
      </c>
      <c r="DW41" s="24" t="s">
        <v>132</v>
      </c>
      <c r="DX41" s="24" t="s">
        <v>133</v>
      </c>
      <c r="DY41" s="2">
        <f t="shared" si="28"/>
        <v>0.82106653027520948</v>
      </c>
      <c r="DZ41" s="2" t="e">
        <f t="shared" si="29"/>
        <v>#DIV/0!</v>
      </c>
      <c r="EA41" s="29" t="s">
        <v>1286</v>
      </c>
    </row>
    <row r="42" spans="1:131" ht="48" hidden="1" customHeight="1">
      <c r="A42" s="24">
        <v>4145</v>
      </c>
      <c r="B42" s="24">
        <v>61</v>
      </c>
      <c r="C42" s="24" t="s">
        <v>111</v>
      </c>
      <c r="D42" s="24">
        <v>6102</v>
      </c>
      <c r="E42" s="24" t="s">
        <v>112</v>
      </c>
      <c r="F42" s="24">
        <v>6102004</v>
      </c>
      <c r="G42" s="24" t="s">
        <v>113</v>
      </c>
      <c r="H42" s="25">
        <v>2024760010069</v>
      </c>
      <c r="I42" s="24" t="s">
        <v>240</v>
      </c>
      <c r="J42" s="24" t="s">
        <v>241</v>
      </c>
      <c r="K42" s="24" t="s">
        <v>116</v>
      </c>
      <c r="L42" s="24" t="s">
        <v>286</v>
      </c>
      <c r="M42" s="24" t="s">
        <v>287</v>
      </c>
      <c r="N42" s="24">
        <v>0</v>
      </c>
      <c r="O42" s="2">
        <f ca="1">IFERROR(__xludf.DUMMYFUNCTION("VLOOKUP($L42,IMPORTRANGE(""https://docs.google.com/spreadsheets/d/1meVV27tYgU9DFZnW53viaG4X2auf2qjEBhLCtTwW5ns/edit?gid=428263930#gid=428263930"",""'CUADRO 1S Mensual'!L3:O6500""),O$1,0)"),0.01)</f>
        <v>0.01</v>
      </c>
      <c r="P42" s="38" t="s">
        <v>1600</v>
      </c>
      <c r="Q42" s="44">
        <v>1</v>
      </c>
      <c r="R42" s="39">
        <v>0</v>
      </c>
      <c r="S42" s="39">
        <v>0</v>
      </c>
      <c r="T42" s="39">
        <v>0</v>
      </c>
      <c r="U42" s="39">
        <v>1</v>
      </c>
      <c r="V42" s="2">
        <f t="shared" si="0"/>
        <v>0.45300000000000001</v>
      </c>
      <c r="W42" s="59">
        <v>0</v>
      </c>
      <c r="X42" s="60"/>
      <c r="Y42" s="61">
        <f t="shared" ca="1" si="1"/>
        <v>0</v>
      </c>
      <c r="Z42" s="62">
        <v>0</v>
      </c>
      <c r="AA42" s="60" t="s">
        <v>288</v>
      </c>
      <c r="AB42" s="61">
        <f t="shared" ca="1" si="2"/>
        <v>0</v>
      </c>
      <c r="AC42" s="63">
        <v>0</v>
      </c>
      <c r="AD42" s="60" t="s">
        <v>289</v>
      </c>
      <c r="AE42" s="61">
        <f t="shared" ca="1" si="3"/>
        <v>0</v>
      </c>
      <c r="AF42" s="61">
        <v>7.5499999999999998E-2</v>
      </c>
      <c r="AG42" s="66" t="s">
        <v>1703</v>
      </c>
      <c r="AH42" s="61">
        <f t="shared" ca="1" si="4"/>
        <v>7.5500000000000003E-4</v>
      </c>
      <c r="AI42" s="61">
        <v>7.5499999999999998E-2</v>
      </c>
      <c r="AJ42" s="64" t="s">
        <v>290</v>
      </c>
      <c r="AK42" s="61">
        <f t="shared" ca="1" si="5"/>
        <v>1.5100000000000001E-3</v>
      </c>
      <c r="AL42" s="61">
        <v>7.5499999999999998E-2</v>
      </c>
      <c r="AM42" s="65" t="s">
        <v>1682</v>
      </c>
      <c r="AN42" s="61">
        <f t="shared" ca="1" si="6"/>
        <v>2.2650000000000001E-3</v>
      </c>
      <c r="AO42" s="73">
        <v>0</v>
      </c>
      <c r="AP42" s="73">
        <v>0</v>
      </c>
      <c r="AQ42" s="103">
        <v>7.5499999999999998E-2</v>
      </c>
      <c r="AR42" s="61" t="s">
        <v>1951</v>
      </c>
      <c r="AS42" s="61">
        <f t="shared" ca="1" si="7"/>
        <v>3.0200000000000001E-3</v>
      </c>
      <c r="AT42" s="129">
        <v>0</v>
      </c>
      <c r="AU42" s="129">
        <v>0</v>
      </c>
      <c r="AV42" s="131">
        <v>7.5499999999999998E-2</v>
      </c>
      <c r="AW42" s="131" t="s">
        <v>2065</v>
      </c>
      <c r="AX42" s="131">
        <f t="shared" ca="1" si="8"/>
        <v>3.7750000000000001E-3</v>
      </c>
      <c r="AY42" s="73">
        <v>0</v>
      </c>
      <c r="AZ42" s="73">
        <v>0</v>
      </c>
      <c r="BA42" s="61">
        <v>7.5499999999999998E-2</v>
      </c>
      <c r="BB42" s="61" t="s">
        <v>2200</v>
      </c>
      <c r="BC42" s="2">
        <f t="shared" ca="1" si="9"/>
        <v>4.5300000000000002E-3</v>
      </c>
      <c r="BD42" s="35">
        <v>0</v>
      </c>
      <c r="BE42" s="2"/>
      <c r="BF42" s="2"/>
      <c r="BG42" s="2"/>
      <c r="BH42" s="2">
        <f t="shared" ca="1" si="10"/>
        <v>4.5300000000000002E-3</v>
      </c>
      <c r="BI42" s="35">
        <v>0</v>
      </c>
      <c r="BJ42" s="2"/>
      <c r="BK42" s="2"/>
      <c r="BL42" s="2"/>
      <c r="BM42" s="2">
        <f t="shared" ca="1" si="11"/>
        <v>4.5300000000000002E-3</v>
      </c>
      <c r="BN42" s="35">
        <v>1</v>
      </c>
      <c r="BO42" s="2"/>
      <c r="BP42" s="2"/>
      <c r="BQ42" s="2"/>
      <c r="BR42" s="2">
        <f t="shared" ca="1" si="12"/>
        <v>4.5300000000000002E-3</v>
      </c>
      <c r="BS42" s="24">
        <v>61020040006</v>
      </c>
      <c r="BT42" s="24" t="s">
        <v>248</v>
      </c>
      <c r="BU42" s="4">
        <f ca="1">IFERROR(__xludf.DUMMYFUNCTION("VLOOKUP($BA42,IMPORTRANGE(""https://docs.google.com/spreadsheets/d/1meVV27tYgU9DFZnW53viaG4X2auf2qjEBhLCtTwW5ns/edit?gid=428263930#gid=428263930"",""'CUADRO 1S Mensual'!Q3:S6500""),BC$1,0)"),19000)</f>
        <v>19000</v>
      </c>
      <c r="BV42" s="24" t="s">
        <v>249</v>
      </c>
      <c r="BW42" s="24">
        <v>1906044</v>
      </c>
      <c r="BX42" s="24" t="s">
        <v>250</v>
      </c>
      <c r="BY42" s="4">
        <f ca="1">IFERROR(__xludf.DUMMYFUNCTION("VLOOKUP($BD42,IMPORTRANGE(""https://docs.google.com/spreadsheets/d/1meVV27tYgU9DFZnW53viaG4X2auf2qjEBhLCtTwW5ns/edit?gid=428263930#gid=428263930"",""'CUADRO 1S Mensual'!T3:Y6500""),BG$1,0)"),19000)</f>
        <v>19000</v>
      </c>
      <c r="BZ42" s="4">
        <f ca="1">IFERROR(__xludf.DUMMYFUNCTION("VLOOKUP($BD42,IMPORTRANGE(""https://docs.google.com/spreadsheets/d/1meVV27tYgU9DFZnW53viaG4X2auf2qjEBhLCtTwW5ns/edit?gid=428263930#gid=428263930"",""'CUADRO 1S Mensual'!T3:Y6500""),BH$1,0)"),0.5)</f>
        <v>0.5</v>
      </c>
      <c r="CA42" s="5" t="s">
        <v>126</v>
      </c>
      <c r="CB42" s="26">
        <f t="shared" si="13"/>
        <v>13712</v>
      </c>
      <c r="CC42" s="73">
        <v>0</v>
      </c>
      <c r="CD42" s="64" t="s">
        <v>251</v>
      </c>
      <c r="CE42" s="61">
        <f t="shared" ca="1" si="14"/>
        <v>6.1331999999999998E-2</v>
      </c>
      <c r="CF42" s="73">
        <v>2809</v>
      </c>
      <c r="CG42" s="64" t="s">
        <v>252</v>
      </c>
      <c r="CH42" s="61">
        <f t="shared" ca="1" si="15"/>
        <v>0.12855199999999997</v>
      </c>
      <c r="CI42" s="73">
        <v>1382</v>
      </c>
      <c r="CJ42" s="64" t="s">
        <v>253</v>
      </c>
      <c r="CK42" s="61">
        <f t="shared" ca="1" si="16"/>
        <v>0.19762199999999994</v>
      </c>
      <c r="CL42" s="64">
        <v>1316</v>
      </c>
      <c r="CM42" s="64" t="s">
        <v>254</v>
      </c>
      <c r="CN42" s="61">
        <f t="shared" ca="1" si="17"/>
        <v>0.27243500000000004</v>
      </c>
      <c r="CO42" s="64">
        <v>1434</v>
      </c>
      <c r="CP42" s="64" t="s">
        <v>255</v>
      </c>
      <c r="CQ42" s="61">
        <f t="shared" ca="1" si="18"/>
        <v>0.35026600000000002</v>
      </c>
      <c r="CR42" s="73">
        <v>1660</v>
      </c>
      <c r="CS42" s="73" t="s">
        <v>1337</v>
      </c>
      <c r="CT42" s="131">
        <f t="shared" ca="1" si="19"/>
        <v>0.42406599999999994</v>
      </c>
      <c r="CU42" s="109">
        <v>1890</v>
      </c>
      <c r="CV42" s="103" t="s">
        <v>1967</v>
      </c>
      <c r="CW42" s="61">
        <f t="shared" ca="1" si="20"/>
        <v>0.49833899999999998</v>
      </c>
      <c r="CX42" s="129">
        <v>1475</v>
      </c>
      <c r="CY42" s="129" t="s">
        <v>2071</v>
      </c>
      <c r="CZ42" s="131">
        <f t="shared" ca="1" si="21"/>
        <v>0.57297200000000004</v>
      </c>
      <c r="DA42" s="73">
        <v>1746</v>
      </c>
      <c r="DB42" s="61" t="s">
        <v>2206</v>
      </c>
      <c r="DC42" s="2">
        <f t="shared" ca="1" si="22"/>
        <v>0.64565499999999976</v>
      </c>
      <c r="DD42" s="2"/>
      <c r="DE42" s="2"/>
      <c r="DF42" s="2">
        <f t="shared" ca="1" si="23"/>
        <v>0.64565499999999976</v>
      </c>
      <c r="DG42" s="2"/>
      <c r="DH42" s="2"/>
      <c r="DI42" s="2">
        <f t="shared" ca="1" si="24"/>
        <v>0.64565499999999976</v>
      </c>
      <c r="DJ42" s="2"/>
      <c r="DK42" s="2"/>
      <c r="DL42" s="2">
        <f t="shared" ca="1" si="25"/>
        <v>0.64565499999999976</v>
      </c>
      <c r="DM42" s="2">
        <f t="shared" ca="1" si="26"/>
        <v>1.6990921052631572E-2</v>
      </c>
      <c r="DN42" s="2">
        <f t="shared" ca="1" si="27"/>
        <v>0.50966749999999983</v>
      </c>
      <c r="DO42" s="1">
        <f ca="1">IFERROR(__xludf.DUMMYFUNCTION("VLOOKUP($L42,IMPORTRANGE(""https://docs.google.com/spreadsheets/d/1meVV27tYgU9DFZnW53viaG4X2auf2qjEBhLCtTwW5ns/edit?gid=428263930#gid=428263930"",""'CUADRO 1S Mensual'!L3:AH6500""),CW$1,0)"),99)</f>
        <v>99</v>
      </c>
      <c r="DP42" s="27">
        <f>VLOOKUP(L42,[1]DEFINITIVO!$P$2:$AQ$390,12,0)</f>
        <v>56767200</v>
      </c>
      <c r="DQ42" s="27">
        <f>VLOOKUP(L42,[1]DEFINITIVO!$P$2:$AQ$390,13,0)</f>
        <v>56767200</v>
      </c>
      <c r="DR42" s="27">
        <f>VLOOKUP(L42,[1]DEFINITIVO!$P$2:$AQ$390,14,0)</f>
        <v>55666500</v>
      </c>
      <c r="DS42" s="27">
        <f>VLOOKUP(L42,[1]DEFINITIVO!$P$2:$AQ$390,15,0)</f>
        <v>37416500</v>
      </c>
      <c r="DT42" s="27">
        <f>VLOOKUP(L42,[1]DEFINITIVO!$P$2:$AQ$390,16,0)</f>
        <v>37416500</v>
      </c>
      <c r="DU42" s="28">
        <v>45674</v>
      </c>
      <c r="DV42" s="28">
        <v>46022</v>
      </c>
      <c r="DW42" s="24" t="s">
        <v>132</v>
      </c>
      <c r="DX42" s="24" t="s">
        <v>133</v>
      </c>
      <c r="DY42" s="2">
        <f t="shared" si="28"/>
        <v>0.82106653027520948</v>
      </c>
      <c r="DZ42" s="2" t="e">
        <f t="shared" si="29"/>
        <v>#DIV/0!</v>
      </c>
      <c r="EA42" s="29" t="s">
        <v>1286</v>
      </c>
    </row>
    <row r="43" spans="1:131" ht="48" hidden="1" customHeight="1">
      <c r="A43" s="24">
        <v>4145</v>
      </c>
      <c r="B43" s="24">
        <v>61</v>
      </c>
      <c r="C43" s="24" t="s">
        <v>111</v>
      </c>
      <c r="D43" s="24">
        <v>6102</v>
      </c>
      <c r="E43" s="24" t="s">
        <v>112</v>
      </c>
      <c r="F43" s="24">
        <v>6102004</v>
      </c>
      <c r="G43" s="24" t="s">
        <v>113</v>
      </c>
      <c r="H43" s="25">
        <v>2024760010069</v>
      </c>
      <c r="I43" s="24" t="s">
        <v>240</v>
      </c>
      <c r="J43" s="24" t="s">
        <v>241</v>
      </c>
      <c r="K43" s="24" t="s">
        <v>116</v>
      </c>
      <c r="L43" s="24" t="s">
        <v>291</v>
      </c>
      <c r="M43" s="24" t="s">
        <v>292</v>
      </c>
      <c r="N43" s="24" t="s">
        <v>272</v>
      </c>
      <c r="O43" s="2">
        <f ca="1">IFERROR(__xludf.DUMMYFUNCTION("VLOOKUP($L43,IMPORTRANGE(""https://docs.google.com/spreadsheets/d/1meVV27tYgU9DFZnW53viaG4X2auf2qjEBhLCtTwW5ns/edit?gid=428263930#gid=428263930"",""'CUADRO 1S Mensual'!L3:O6500""),O$1,0)"),0.01)</f>
        <v>0.01</v>
      </c>
      <c r="P43" s="38" t="s">
        <v>1601</v>
      </c>
      <c r="Q43" s="44">
        <v>1</v>
      </c>
      <c r="R43" s="39">
        <v>0</v>
      </c>
      <c r="S43" s="39">
        <v>0</v>
      </c>
      <c r="T43" s="39">
        <v>0</v>
      </c>
      <c r="U43" s="39">
        <v>1</v>
      </c>
      <c r="V43" s="2">
        <f t="shared" si="0"/>
        <v>0.6100000000000001</v>
      </c>
      <c r="W43" s="59">
        <v>0</v>
      </c>
      <c r="X43" s="60"/>
      <c r="Y43" s="61">
        <f t="shared" ca="1" si="1"/>
        <v>0</v>
      </c>
      <c r="Z43" s="62">
        <v>0</v>
      </c>
      <c r="AA43" s="60" t="s">
        <v>293</v>
      </c>
      <c r="AB43" s="61">
        <f t="shared" ca="1" si="2"/>
        <v>0</v>
      </c>
      <c r="AC43" s="63">
        <v>0</v>
      </c>
      <c r="AD43" s="60" t="s">
        <v>294</v>
      </c>
      <c r="AE43" s="61">
        <f t="shared" ca="1" si="3"/>
        <v>0</v>
      </c>
      <c r="AF43" s="61">
        <v>0.115</v>
      </c>
      <c r="AG43" s="64" t="s">
        <v>1490</v>
      </c>
      <c r="AH43" s="61">
        <f t="shared" ca="1" si="4"/>
        <v>1.15E-3</v>
      </c>
      <c r="AI43" s="61">
        <v>0.106</v>
      </c>
      <c r="AJ43" s="64" t="s">
        <v>295</v>
      </c>
      <c r="AK43" s="61">
        <f t="shared" ca="1" si="5"/>
        <v>2.2100000000000002E-3</v>
      </c>
      <c r="AL43" s="61">
        <v>0.115</v>
      </c>
      <c r="AM43" s="61" t="s">
        <v>1332</v>
      </c>
      <c r="AN43" s="61">
        <f t="shared" ca="1" si="6"/>
        <v>3.3600000000000001E-3</v>
      </c>
      <c r="AO43" s="73">
        <v>0</v>
      </c>
      <c r="AP43" s="73">
        <v>0</v>
      </c>
      <c r="AQ43" s="61">
        <v>0.106</v>
      </c>
      <c r="AR43" s="61" t="s">
        <v>1968</v>
      </c>
      <c r="AS43" s="61">
        <f t="shared" ca="1" si="7"/>
        <v>4.4200000000000003E-3</v>
      </c>
      <c r="AT43" s="129">
        <v>0</v>
      </c>
      <c r="AU43" s="129">
        <v>0</v>
      </c>
      <c r="AV43" s="131">
        <v>0.124</v>
      </c>
      <c r="AW43" s="131" t="s">
        <v>2066</v>
      </c>
      <c r="AX43" s="131">
        <f t="shared" ca="1" si="8"/>
        <v>5.6600000000000001E-3</v>
      </c>
      <c r="AY43" s="73">
        <v>0</v>
      </c>
      <c r="AZ43" s="73">
        <v>0</v>
      </c>
      <c r="BA43" s="61">
        <v>4.3999999999999997E-2</v>
      </c>
      <c r="BB43" s="61" t="s">
        <v>2201</v>
      </c>
      <c r="BC43" s="2">
        <f t="shared" ca="1" si="9"/>
        <v>6.1000000000000004E-3</v>
      </c>
      <c r="BD43" s="35">
        <v>0</v>
      </c>
      <c r="BE43" s="2"/>
      <c r="BF43" s="2"/>
      <c r="BG43" s="2"/>
      <c r="BH43" s="2">
        <f t="shared" ca="1" si="10"/>
        <v>6.1000000000000004E-3</v>
      </c>
      <c r="BI43" s="35">
        <v>0</v>
      </c>
      <c r="BJ43" s="2"/>
      <c r="BK43" s="2"/>
      <c r="BL43" s="2"/>
      <c r="BM43" s="2">
        <f t="shared" ca="1" si="11"/>
        <v>6.1000000000000004E-3</v>
      </c>
      <c r="BN43" s="35">
        <v>1</v>
      </c>
      <c r="BO43" s="2"/>
      <c r="BP43" s="2"/>
      <c r="BQ43" s="2"/>
      <c r="BR43" s="2">
        <f t="shared" ca="1" si="12"/>
        <v>6.1000000000000004E-3</v>
      </c>
      <c r="BS43" s="24">
        <v>61020040006</v>
      </c>
      <c r="BT43" s="24" t="s">
        <v>248</v>
      </c>
      <c r="BU43" s="4">
        <f ca="1">IFERROR(__xludf.DUMMYFUNCTION("VLOOKUP($BA43,IMPORTRANGE(""https://docs.google.com/spreadsheets/d/1meVV27tYgU9DFZnW53viaG4X2auf2qjEBhLCtTwW5ns/edit?gid=428263930#gid=428263930"",""'CUADRO 1S Mensual'!Q3:S6500""),BC$1,0)"),19000)</f>
        <v>19000</v>
      </c>
      <c r="BV43" s="24" t="s">
        <v>249</v>
      </c>
      <c r="BW43" s="24">
        <v>1906044</v>
      </c>
      <c r="BX43" s="24" t="s">
        <v>250</v>
      </c>
      <c r="BY43" s="4">
        <f ca="1">IFERROR(__xludf.DUMMYFUNCTION("VLOOKUP($BD43,IMPORTRANGE(""https://docs.google.com/spreadsheets/d/1meVV27tYgU9DFZnW53viaG4X2auf2qjEBhLCtTwW5ns/edit?gid=428263930#gid=428263930"",""'CUADRO 1S Mensual'!T3:Y6500""),BG$1,0)"),19000)</f>
        <v>19000</v>
      </c>
      <c r="BZ43" s="4">
        <f ca="1">IFERROR(__xludf.DUMMYFUNCTION("VLOOKUP($BD43,IMPORTRANGE(""https://docs.google.com/spreadsheets/d/1meVV27tYgU9DFZnW53viaG4X2auf2qjEBhLCtTwW5ns/edit?gid=428263930#gid=428263930"",""'CUADRO 1S Mensual'!T3:Y6500""),BH$1,0)"),0.5)</f>
        <v>0.5</v>
      </c>
      <c r="CA43" s="5" t="s">
        <v>126</v>
      </c>
      <c r="CB43" s="26">
        <f t="shared" si="13"/>
        <v>13712</v>
      </c>
      <c r="CC43" s="73">
        <v>0</v>
      </c>
      <c r="CD43" s="64" t="s">
        <v>251</v>
      </c>
      <c r="CE43" s="61">
        <f t="shared" ca="1" si="14"/>
        <v>6.1331999999999998E-2</v>
      </c>
      <c r="CF43" s="73">
        <v>2809</v>
      </c>
      <c r="CG43" s="64" t="s">
        <v>252</v>
      </c>
      <c r="CH43" s="61">
        <f t="shared" ca="1" si="15"/>
        <v>0.12855199999999997</v>
      </c>
      <c r="CI43" s="73">
        <v>1382</v>
      </c>
      <c r="CJ43" s="64" t="s">
        <v>253</v>
      </c>
      <c r="CK43" s="61">
        <f t="shared" ca="1" si="16"/>
        <v>0.19762199999999994</v>
      </c>
      <c r="CL43" s="64">
        <v>1316</v>
      </c>
      <c r="CM43" s="64" t="s">
        <v>254</v>
      </c>
      <c r="CN43" s="61">
        <f t="shared" ca="1" si="17"/>
        <v>0.27243500000000004</v>
      </c>
      <c r="CO43" s="64">
        <v>1434</v>
      </c>
      <c r="CP43" s="64" t="s">
        <v>255</v>
      </c>
      <c r="CQ43" s="61">
        <f t="shared" ca="1" si="18"/>
        <v>0.35026600000000002</v>
      </c>
      <c r="CR43" s="73">
        <v>1660</v>
      </c>
      <c r="CS43" s="73" t="s">
        <v>1337</v>
      </c>
      <c r="CT43" s="131">
        <f t="shared" ca="1" si="19"/>
        <v>0.42406599999999994</v>
      </c>
      <c r="CU43" s="109">
        <v>1890</v>
      </c>
      <c r="CV43" s="103" t="s">
        <v>1967</v>
      </c>
      <c r="CW43" s="61">
        <f t="shared" ca="1" si="20"/>
        <v>0.49833899999999998</v>
      </c>
      <c r="CX43" s="129">
        <v>1475</v>
      </c>
      <c r="CY43" s="129" t="s">
        <v>2071</v>
      </c>
      <c r="CZ43" s="131">
        <f t="shared" ca="1" si="21"/>
        <v>0.57297200000000004</v>
      </c>
      <c r="DA43" s="73">
        <v>1746</v>
      </c>
      <c r="DB43" s="61" t="s">
        <v>2206</v>
      </c>
      <c r="DC43" s="2">
        <f t="shared" ca="1" si="22"/>
        <v>0.64565499999999976</v>
      </c>
      <c r="DD43" s="2"/>
      <c r="DE43" s="2"/>
      <c r="DF43" s="2">
        <f t="shared" ca="1" si="23"/>
        <v>0.64565499999999976</v>
      </c>
      <c r="DG43" s="2"/>
      <c r="DH43" s="2"/>
      <c r="DI43" s="2">
        <f t="shared" ca="1" si="24"/>
        <v>0.64565499999999976</v>
      </c>
      <c r="DJ43" s="2"/>
      <c r="DK43" s="2"/>
      <c r="DL43" s="2">
        <f t="shared" ca="1" si="25"/>
        <v>0.64565499999999976</v>
      </c>
      <c r="DM43" s="2">
        <f t="shared" ca="1" si="26"/>
        <v>1.6990921052631572E-2</v>
      </c>
      <c r="DN43" s="2">
        <f t="shared" ca="1" si="27"/>
        <v>0.50966749999999983</v>
      </c>
      <c r="DO43" s="1">
        <f ca="1">IFERROR(__xludf.DUMMYFUNCTION("VLOOKUP($L43,IMPORTRANGE(""https://docs.google.com/spreadsheets/d/1meVV27tYgU9DFZnW53viaG4X2auf2qjEBhLCtTwW5ns/edit?gid=428263930#gid=428263930"",""'CUADRO 1S Mensual'!L3:AH6500""),CW$1,0)"),99)</f>
        <v>99</v>
      </c>
      <c r="DP43" s="27">
        <f>VLOOKUP(L43,[1]DEFINITIVO!$P$2:$AQ$390,12,0)</f>
        <v>91002800</v>
      </c>
      <c r="DQ43" s="27">
        <f>VLOOKUP(L43,[1]DEFINITIVO!$P$2:$AQ$390,13,0)</f>
        <v>91002800</v>
      </c>
      <c r="DR43" s="27">
        <f>VLOOKUP(L43,[1]DEFINITIVO!$P$2:$AQ$390,14,0)</f>
        <v>90736579</v>
      </c>
      <c r="DS43" s="27">
        <f>VLOOKUP(L43,[1]DEFINITIVO!$P$2:$AQ$390,15,0)</f>
        <v>67334746</v>
      </c>
      <c r="DT43" s="27">
        <f>VLOOKUP(L43,[1]DEFINITIVO!$P$2:$AQ$390,16,0)</f>
        <v>63610746</v>
      </c>
      <c r="DU43" s="28">
        <v>45674</v>
      </c>
      <c r="DV43" s="28">
        <v>46022</v>
      </c>
      <c r="DW43" s="24" t="s">
        <v>132</v>
      </c>
      <c r="DX43" s="24" t="s">
        <v>133</v>
      </c>
      <c r="DY43" s="2">
        <f t="shared" si="28"/>
        <v>0.82106653027520948</v>
      </c>
      <c r="DZ43" s="2" t="e">
        <f t="shared" si="29"/>
        <v>#DIV/0!</v>
      </c>
      <c r="EA43" s="29" t="s">
        <v>1286</v>
      </c>
    </row>
    <row r="44" spans="1:131" ht="48" hidden="1" customHeight="1">
      <c r="A44" s="24">
        <v>4145</v>
      </c>
      <c r="B44" s="24">
        <v>61</v>
      </c>
      <c r="C44" s="24" t="s">
        <v>111</v>
      </c>
      <c r="D44" s="24">
        <v>6102</v>
      </c>
      <c r="E44" s="24" t="s">
        <v>112</v>
      </c>
      <c r="F44" s="24">
        <v>6102004</v>
      </c>
      <c r="G44" s="24" t="s">
        <v>113</v>
      </c>
      <c r="H44" s="25">
        <v>2024760010069</v>
      </c>
      <c r="I44" s="24" t="s">
        <v>240</v>
      </c>
      <c r="J44" s="24" t="s">
        <v>241</v>
      </c>
      <c r="K44" s="24" t="s">
        <v>116</v>
      </c>
      <c r="L44" s="24" t="s">
        <v>296</v>
      </c>
      <c r="M44" s="24" t="s">
        <v>257</v>
      </c>
      <c r="N44" s="24">
        <v>0</v>
      </c>
      <c r="O44" s="2">
        <f ca="1">IFERROR(__xludf.DUMMYFUNCTION("VLOOKUP($L44,IMPORTRANGE(""https://docs.google.com/spreadsheets/d/1meVV27tYgU9DFZnW53viaG4X2auf2qjEBhLCtTwW5ns/edit?gid=428263930#gid=428263930"",""'CUADRO 1S Mensual'!L3:O6500""),O$1,0)"),0.23)</f>
        <v>0.23</v>
      </c>
      <c r="P44" s="38" t="s">
        <v>1595</v>
      </c>
      <c r="Q44" s="44">
        <v>0</v>
      </c>
      <c r="R44" s="39">
        <v>0</v>
      </c>
      <c r="S44" s="39">
        <v>0</v>
      </c>
      <c r="T44" s="39">
        <v>0</v>
      </c>
      <c r="U44" s="39">
        <v>0</v>
      </c>
      <c r="V44" s="2">
        <f t="shared" si="0"/>
        <v>0.57999999999999996</v>
      </c>
      <c r="W44" s="59">
        <v>0</v>
      </c>
      <c r="X44" s="60"/>
      <c r="Y44" s="61">
        <f t="shared" ca="1" si="1"/>
        <v>0</v>
      </c>
      <c r="Z44" s="62">
        <v>7.1999999999999995E-2</v>
      </c>
      <c r="AA44" s="60" t="s">
        <v>259</v>
      </c>
      <c r="AB44" s="61">
        <f t="shared" ca="1" si="2"/>
        <v>1.6559999999999998E-2</v>
      </c>
      <c r="AC44" s="63">
        <v>7.2999999999999995E-2</v>
      </c>
      <c r="AD44" s="60" t="s">
        <v>260</v>
      </c>
      <c r="AE44" s="61">
        <f t="shared" ca="1" si="3"/>
        <v>3.3349999999999998E-2</v>
      </c>
      <c r="AF44" s="61">
        <v>7.2499999999999995E-2</v>
      </c>
      <c r="AG44" s="64" t="s">
        <v>1485</v>
      </c>
      <c r="AH44" s="61">
        <f t="shared" ca="1" si="4"/>
        <v>5.0025E-2</v>
      </c>
      <c r="AI44" s="61">
        <v>7.2499999999999995E-2</v>
      </c>
      <c r="AJ44" s="64" t="s">
        <v>261</v>
      </c>
      <c r="AK44" s="61">
        <f t="shared" ca="1" si="5"/>
        <v>6.6699999999999995E-2</v>
      </c>
      <c r="AL44" s="61">
        <v>7.2499999999999995E-2</v>
      </c>
      <c r="AM44" s="61" t="s">
        <v>1326</v>
      </c>
      <c r="AN44" s="61">
        <f t="shared" ca="1" si="6"/>
        <v>8.3374999999999991E-2</v>
      </c>
      <c r="AO44" s="73">
        <v>0</v>
      </c>
      <c r="AP44" s="73">
        <v>0</v>
      </c>
      <c r="AQ44" s="103">
        <v>7.2499999999999995E-2</v>
      </c>
      <c r="AR44" s="61" t="s">
        <v>1958</v>
      </c>
      <c r="AS44" s="61">
        <f t="shared" ca="1" si="7"/>
        <v>0.10004999999999999</v>
      </c>
      <c r="AT44" s="129">
        <v>0</v>
      </c>
      <c r="AU44" s="129">
        <v>0</v>
      </c>
      <c r="AV44" s="131">
        <v>7.2499999999999995E-2</v>
      </c>
      <c r="AW44" s="131" t="s">
        <v>2060</v>
      </c>
      <c r="AX44" s="131">
        <f t="shared" ca="1" si="8"/>
        <v>0.11672499999999998</v>
      </c>
      <c r="AY44" s="73">
        <v>0</v>
      </c>
      <c r="AZ44" s="73">
        <v>0</v>
      </c>
      <c r="BA44" s="61">
        <v>7.2499999999999995E-2</v>
      </c>
      <c r="BB44" s="61" t="s">
        <v>2195</v>
      </c>
      <c r="BC44" s="2">
        <f t="shared" ca="1" si="9"/>
        <v>0.13339999999999999</v>
      </c>
      <c r="BD44" s="35">
        <v>0</v>
      </c>
      <c r="BE44" s="35">
        <v>0</v>
      </c>
      <c r="BF44" s="2"/>
      <c r="BG44" s="2"/>
      <c r="BH44" s="2">
        <f t="shared" ca="1" si="10"/>
        <v>0.13339999999999999</v>
      </c>
      <c r="BI44" s="35">
        <v>0</v>
      </c>
      <c r="BJ44" s="35">
        <v>0</v>
      </c>
      <c r="BK44" s="2"/>
      <c r="BL44" s="2"/>
      <c r="BM44" s="2">
        <f t="shared" ca="1" si="11"/>
        <v>0.13339999999999999</v>
      </c>
      <c r="BN44" s="35">
        <v>0</v>
      </c>
      <c r="BO44" s="35">
        <v>0</v>
      </c>
      <c r="BP44" s="2"/>
      <c r="BQ44" s="2"/>
      <c r="BR44" s="2">
        <f t="shared" ca="1" si="12"/>
        <v>0.13339999999999999</v>
      </c>
      <c r="BS44" s="24">
        <v>61020040006</v>
      </c>
      <c r="BT44" s="24" t="s">
        <v>248</v>
      </c>
      <c r="BU44" s="4">
        <f ca="1">IFERROR(__xludf.DUMMYFUNCTION("VLOOKUP($BA44,IMPORTRANGE(""https://docs.google.com/spreadsheets/d/1meVV27tYgU9DFZnW53viaG4X2auf2qjEBhLCtTwW5ns/edit?gid=428263930#gid=428263930"",""'CUADRO 1S Mensual'!Q3:S6500""),BC$1,0)"),19000)</f>
        <v>19000</v>
      </c>
      <c r="BV44" s="24" t="s">
        <v>249</v>
      </c>
      <c r="BW44" s="24">
        <v>1906044</v>
      </c>
      <c r="BX44" s="24" t="s">
        <v>250</v>
      </c>
      <c r="BY44" s="4">
        <f ca="1">IFERROR(__xludf.DUMMYFUNCTION("VLOOKUP($BD44,IMPORTRANGE(""https://docs.google.com/spreadsheets/d/1meVV27tYgU9DFZnW53viaG4X2auf2qjEBhLCtTwW5ns/edit?gid=428263930#gid=428263930"",""'CUADRO 1S Mensual'!T3:Y6500""),BG$1,0)"),19000)</f>
        <v>19000</v>
      </c>
      <c r="BZ44" s="4">
        <f ca="1">IFERROR(__xludf.DUMMYFUNCTION("VLOOKUP($BD44,IMPORTRANGE(""https://docs.google.com/spreadsheets/d/1meVV27tYgU9DFZnW53viaG4X2auf2qjEBhLCtTwW5ns/edit?gid=428263930#gid=428263930"",""'CUADRO 1S Mensual'!T3:Y6500""),BH$1,0)"),0.5)</f>
        <v>0.5</v>
      </c>
      <c r="CA44" s="5" t="s">
        <v>126</v>
      </c>
      <c r="CB44" s="26">
        <f t="shared" si="13"/>
        <v>13712</v>
      </c>
      <c r="CC44" s="73">
        <v>0</v>
      </c>
      <c r="CD44" s="64"/>
      <c r="CE44" s="61">
        <f t="shared" ca="1" si="14"/>
        <v>6.1331999999999998E-2</v>
      </c>
      <c r="CF44" s="64">
        <v>2809</v>
      </c>
      <c r="CG44" s="64" t="s">
        <v>252</v>
      </c>
      <c r="CH44" s="61">
        <f t="shared" ca="1" si="15"/>
        <v>0.12855199999999997</v>
      </c>
      <c r="CI44" s="64">
        <v>1382</v>
      </c>
      <c r="CJ44" s="64" t="s">
        <v>253</v>
      </c>
      <c r="CK44" s="61">
        <f t="shared" ca="1" si="16"/>
        <v>0.19762199999999994</v>
      </c>
      <c r="CL44" s="64">
        <v>1316</v>
      </c>
      <c r="CM44" s="64" t="s">
        <v>254</v>
      </c>
      <c r="CN44" s="61">
        <f t="shared" ca="1" si="17"/>
        <v>0.27243500000000004</v>
      </c>
      <c r="CO44" s="64">
        <v>1434</v>
      </c>
      <c r="CP44" s="64" t="s">
        <v>255</v>
      </c>
      <c r="CQ44" s="61">
        <f t="shared" ca="1" si="18"/>
        <v>0.35026600000000002</v>
      </c>
      <c r="CR44" s="73">
        <v>1660</v>
      </c>
      <c r="CS44" s="73" t="s">
        <v>1337</v>
      </c>
      <c r="CT44" s="131">
        <f t="shared" ca="1" si="19"/>
        <v>0.42406599999999994</v>
      </c>
      <c r="CU44" s="109">
        <v>1890</v>
      </c>
      <c r="CV44" s="103" t="s">
        <v>1967</v>
      </c>
      <c r="CW44" s="61">
        <f t="shared" ca="1" si="20"/>
        <v>0.49833899999999998</v>
      </c>
      <c r="CX44" s="129">
        <v>1475</v>
      </c>
      <c r="CY44" s="129" t="s">
        <v>2071</v>
      </c>
      <c r="CZ44" s="131">
        <f t="shared" ca="1" si="21"/>
        <v>0.57297200000000004</v>
      </c>
      <c r="DA44" s="73">
        <v>1746</v>
      </c>
      <c r="DB44" s="61" t="s">
        <v>2206</v>
      </c>
      <c r="DC44" s="2">
        <f t="shared" ca="1" si="22"/>
        <v>0.64565499999999976</v>
      </c>
      <c r="DD44" s="2"/>
      <c r="DE44" s="2"/>
      <c r="DF44" s="2">
        <f t="shared" ca="1" si="23"/>
        <v>0.64565499999999976</v>
      </c>
      <c r="DG44" s="2"/>
      <c r="DH44" s="2"/>
      <c r="DI44" s="2">
        <f t="shared" ca="1" si="24"/>
        <v>0.64565499999999976</v>
      </c>
      <c r="DJ44" s="2"/>
      <c r="DK44" s="2"/>
      <c r="DL44" s="2">
        <f t="shared" ca="1" si="25"/>
        <v>0.64565499999999976</v>
      </c>
      <c r="DM44" s="2">
        <f t="shared" ca="1" si="26"/>
        <v>1.6990921052631572E-2</v>
      </c>
      <c r="DN44" s="2">
        <f t="shared" ca="1" si="27"/>
        <v>0.50966749999999983</v>
      </c>
      <c r="DO44" s="1">
        <f ca="1">IFERROR(__xludf.DUMMYFUNCTION("VLOOKUP($L44,IMPORTRANGE(""https://docs.google.com/spreadsheets/d/1meVV27tYgU9DFZnW53viaG4X2auf2qjEBhLCtTwW5ns/edit?gid=428263930#gid=428263930"",""'CUADRO 1S Mensual'!L3:AH6500""),CW$1,0)"),99)</f>
        <v>99</v>
      </c>
      <c r="DP44" s="27">
        <f>VLOOKUP(L44,[1]DEFINITIVO!$P$2:$AQ$390,12,0)</f>
        <v>473950992274</v>
      </c>
      <c r="DQ44" s="27">
        <f>VLOOKUP(L44,[1]DEFINITIVO!$P$2:$AQ$390,13,0)</f>
        <v>548134051331</v>
      </c>
      <c r="DR44" s="27">
        <f>VLOOKUP(L44,[1]DEFINITIVO!$P$2:$AQ$390,14,0)</f>
        <v>448473314727</v>
      </c>
      <c r="DS44" s="27">
        <f>VLOOKUP(L44,[1]DEFINITIVO!$P$2:$AQ$390,15,0)</f>
        <v>448473314727</v>
      </c>
      <c r="DT44" s="27">
        <f>VLOOKUP(L44,[1]DEFINITIVO!$P$2:$AQ$390,16,0)</f>
        <v>448473314727</v>
      </c>
      <c r="DU44" s="30">
        <v>45686</v>
      </c>
      <c r="DV44" s="28">
        <v>46022</v>
      </c>
      <c r="DW44" s="24" t="s">
        <v>132</v>
      </c>
      <c r="DX44" s="24" t="s">
        <v>133</v>
      </c>
      <c r="DY44" s="2">
        <f t="shared" si="28"/>
        <v>0.82106653027520948</v>
      </c>
      <c r="DZ44" s="2" t="e">
        <f t="shared" si="29"/>
        <v>#DIV/0!</v>
      </c>
      <c r="EA44" s="29" t="s">
        <v>1286</v>
      </c>
    </row>
    <row r="45" spans="1:131" ht="48" hidden="1" customHeight="1">
      <c r="A45" s="24">
        <v>4145</v>
      </c>
      <c r="B45" s="24">
        <v>61</v>
      </c>
      <c r="C45" s="24" t="s">
        <v>111</v>
      </c>
      <c r="D45" s="24">
        <v>6102</v>
      </c>
      <c r="E45" s="24" t="s">
        <v>112</v>
      </c>
      <c r="F45" s="24">
        <v>6102004</v>
      </c>
      <c r="G45" s="24" t="s">
        <v>113</v>
      </c>
      <c r="H45" s="25">
        <v>2024760010069</v>
      </c>
      <c r="I45" s="24" t="s">
        <v>240</v>
      </c>
      <c r="J45" s="24" t="s">
        <v>241</v>
      </c>
      <c r="K45" s="24" t="s">
        <v>116</v>
      </c>
      <c r="L45" s="24" t="s">
        <v>297</v>
      </c>
      <c r="M45" s="24" t="s">
        <v>257</v>
      </c>
      <c r="N45" s="24">
        <v>0</v>
      </c>
      <c r="O45" s="2">
        <f ca="1">IFERROR(__xludf.DUMMYFUNCTION("VLOOKUP($L45,IMPORTRANGE(""https://docs.google.com/spreadsheets/d/1meVV27tYgU9DFZnW53viaG4X2auf2qjEBhLCtTwW5ns/edit?gid=428263930#gid=428263930"",""'CUADRO 1S Mensual'!L3:O6500""),O$1,0)"),0.02)</f>
        <v>0.02</v>
      </c>
      <c r="P45" s="38" t="s">
        <v>1595</v>
      </c>
      <c r="Q45" s="44">
        <v>0</v>
      </c>
      <c r="R45" s="39">
        <v>0</v>
      </c>
      <c r="S45" s="39">
        <v>0</v>
      </c>
      <c r="T45" s="39">
        <v>0</v>
      </c>
      <c r="U45" s="39">
        <v>0</v>
      </c>
      <c r="V45" s="2">
        <f t="shared" si="0"/>
        <v>0.61</v>
      </c>
      <c r="W45" s="59">
        <v>0.03</v>
      </c>
      <c r="X45" s="60" t="s">
        <v>258</v>
      </c>
      <c r="Y45" s="61">
        <f t="shared" ca="1" si="1"/>
        <v>5.9999999999999995E-4</v>
      </c>
      <c r="Z45" s="62">
        <v>7.1999999999999995E-2</v>
      </c>
      <c r="AA45" s="60" t="s">
        <v>259</v>
      </c>
      <c r="AB45" s="61">
        <f t="shared" ca="1" si="2"/>
        <v>2.0399999999999997E-3</v>
      </c>
      <c r="AC45" s="63">
        <v>7.2999999999999995E-2</v>
      </c>
      <c r="AD45" s="60" t="s">
        <v>260</v>
      </c>
      <c r="AE45" s="61">
        <f t="shared" ca="1" si="3"/>
        <v>3.4999999999999996E-3</v>
      </c>
      <c r="AF45" s="61">
        <v>7.2499999999999995E-2</v>
      </c>
      <c r="AG45" s="64" t="s">
        <v>1485</v>
      </c>
      <c r="AH45" s="61">
        <f t="shared" ca="1" si="4"/>
        <v>4.9499999999999995E-3</v>
      </c>
      <c r="AI45" s="61">
        <v>7.2499999999999995E-2</v>
      </c>
      <c r="AJ45" s="64" t="s">
        <v>261</v>
      </c>
      <c r="AK45" s="61">
        <f t="shared" ca="1" si="5"/>
        <v>6.3999999999999994E-3</v>
      </c>
      <c r="AL45" s="61">
        <v>7.2499999999999995E-2</v>
      </c>
      <c r="AM45" s="61" t="s">
        <v>1326</v>
      </c>
      <c r="AN45" s="61">
        <f t="shared" ca="1" si="6"/>
        <v>7.8499999999999993E-3</v>
      </c>
      <c r="AO45" s="73">
        <v>0</v>
      </c>
      <c r="AP45" s="73">
        <v>0</v>
      </c>
      <c r="AQ45" s="103">
        <v>7.2499999999999995E-2</v>
      </c>
      <c r="AR45" s="61" t="s">
        <v>1958</v>
      </c>
      <c r="AS45" s="61">
        <f t="shared" ca="1" si="7"/>
        <v>9.2999999999999992E-3</v>
      </c>
      <c r="AT45" s="129">
        <v>0</v>
      </c>
      <c r="AU45" s="129">
        <v>0</v>
      </c>
      <c r="AV45" s="131">
        <v>7.2499999999999995E-2</v>
      </c>
      <c r="AW45" s="131" t="s">
        <v>2060</v>
      </c>
      <c r="AX45" s="131">
        <f t="shared" ca="1" si="8"/>
        <v>1.0749999999999999E-2</v>
      </c>
      <c r="AY45" s="73">
        <v>0</v>
      </c>
      <c r="AZ45" s="73">
        <v>0</v>
      </c>
      <c r="BA45" s="61">
        <v>7.2499999999999995E-2</v>
      </c>
      <c r="BB45" s="61" t="s">
        <v>2195</v>
      </c>
      <c r="BC45" s="2">
        <f t="shared" ca="1" si="9"/>
        <v>1.2199999999999999E-2</v>
      </c>
      <c r="BD45" s="35">
        <v>0</v>
      </c>
      <c r="BE45" s="35">
        <v>0</v>
      </c>
      <c r="BF45" s="2"/>
      <c r="BG45" s="2"/>
      <c r="BH45" s="2">
        <f t="shared" ca="1" si="10"/>
        <v>1.2199999999999999E-2</v>
      </c>
      <c r="BI45" s="35">
        <v>0</v>
      </c>
      <c r="BJ45" s="35">
        <v>0</v>
      </c>
      <c r="BK45" s="2"/>
      <c r="BL45" s="2"/>
      <c r="BM45" s="2">
        <f t="shared" ca="1" si="11"/>
        <v>1.2199999999999999E-2</v>
      </c>
      <c r="BN45" s="35">
        <v>0</v>
      </c>
      <c r="BO45" s="35">
        <v>0</v>
      </c>
      <c r="BP45" s="2"/>
      <c r="BQ45" s="2"/>
      <c r="BR45" s="2">
        <f t="shared" ca="1" si="12"/>
        <v>1.2199999999999999E-2</v>
      </c>
      <c r="BS45" s="24">
        <v>61020040006</v>
      </c>
      <c r="BT45" s="24" t="s">
        <v>248</v>
      </c>
      <c r="BU45" s="4">
        <f ca="1">IFERROR(__xludf.DUMMYFUNCTION("VLOOKUP($BA45,IMPORTRANGE(""https://docs.google.com/spreadsheets/d/1meVV27tYgU9DFZnW53viaG4X2auf2qjEBhLCtTwW5ns/edit?gid=428263930#gid=428263930"",""'CUADRO 1S Mensual'!Q3:S6500""),BC$1,0)"),19000)</f>
        <v>19000</v>
      </c>
      <c r="BV45" s="24" t="s">
        <v>249</v>
      </c>
      <c r="BW45" s="24">
        <v>1906044</v>
      </c>
      <c r="BX45" s="24" t="s">
        <v>250</v>
      </c>
      <c r="BY45" s="4">
        <f ca="1">IFERROR(__xludf.DUMMYFUNCTION("VLOOKUP($BD45,IMPORTRANGE(""https://docs.google.com/spreadsheets/d/1meVV27tYgU9DFZnW53viaG4X2auf2qjEBhLCtTwW5ns/edit?gid=428263930#gid=428263930"",""'CUADRO 1S Mensual'!T3:Y6500""),BG$1,0)"),19000)</f>
        <v>19000</v>
      </c>
      <c r="BZ45" s="4">
        <f ca="1">IFERROR(__xludf.DUMMYFUNCTION("VLOOKUP($BD45,IMPORTRANGE(""https://docs.google.com/spreadsheets/d/1meVV27tYgU9DFZnW53viaG4X2auf2qjEBhLCtTwW5ns/edit?gid=428263930#gid=428263930"",""'CUADRO 1S Mensual'!T3:Y6500""),BH$1,0)"),0.5)</f>
        <v>0.5</v>
      </c>
      <c r="CA45" s="5" t="s">
        <v>126</v>
      </c>
      <c r="CB45" s="26">
        <f t="shared" si="13"/>
        <v>13712</v>
      </c>
      <c r="CC45" s="73">
        <v>0</v>
      </c>
      <c r="CD45" s="64" t="s">
        <v>251</v>
      </c>
      <c r="CE45" s="61">
        <f t="shared" ca="1" si="14"/>
        <v>6.1331999999999998E-2</v>
      </c>
      <c r="CF45" s="64">
        <v>2809</v>
      </c>
      <c r="CG45" s="64" t="s">
        <v>252</v>
      </c>
      <c r="CH45" s="61">
        <f t="shared" ca="1" si="15"/>
        <v>0.12855199999999997</v>
      </c>
      <c r="CI45" s="64">
        <v>1382</v>
      </c>
      <c r="CJ45" s="64" t="s">
        <v>253</v>
      </c>
      <c r="CK45" s="61">
        <f t="shared" ca="1" si="16"/>
        <v>0.19762199999999994</v>
      </c>
      <c r="CL45" s="64">
        <v>1316</v>
      </c>
      <c r="CM45" s="64" t="s">
        <v>254</v>
      </c>
      <c r="CN45" s="61">
        <f t="shared" ca="1" si="17"/>
        <v>0.27243500000000004</v>
      </c>
      <c r="CO45" s="64">
        <v>1434</v>
      </c>
      <c r="CP45" s="64" t="s">
        <v>255</v>
      </c>
      <c r="CQ45" s="61">
        <f t="shared" ca="1" si="18"/>
        <v>0.35026600000000002</v>
      </c>
      <c r="CR45" s="73">
        <v>1660</v>
      </c>
      <c r="CS45" s="73" t="s">
        <v>1337</v>
      </c>
      <c r="CT45" s="131">
        <f t="shared" ca="1" si="19"/>
        <v>0.42406599999999994</v>
      </c>
      <c r="CU45" s="109">
        <v>1890</v>
      </c>
      <c r="CV45" s="103" t="s">
        <v>1967</v>
      </c>
      <c r="CW45" s="61">
        <f t="shared" ca="1" si="20"/>
        <v>0.49833899999999998</v>
      </c>
      <c r="CX45" s="129">
        <v>1475</v>
      </c>
      <c r="CY45" s="129" t="s">
        <v>2071</v>
      </c>
      <c r="CZ45" s="131">
        <f t="shared" ca="1" si="21"/>
        <v>0.57297200000000004</v>
      </c>
      <c r="DA45" s="73">
        <v>1746</v>
      </c>
      <c r="DB45" s="61" t="s">
        <v>2206</v>
      </c>
      <c r="DC45" s="2">
        <f t="shared" ca="1" si="22"/>
        <v>0.64565499999999976</v>
      </c>
      <c r="DD45" s="2"/>
      <c r="DE45" s="2"/>
      <c r="DF45" s="2">
        <f t="shared" ca="1" si="23"/>
        <v>0.64565499999999976</v>
      </c>
      <c r="DG45" s="2"/>
      <c r="DH45" s="2"/>
      <c r="DI45" s="2">
        <f t="shared" ca="1" si="24"/>
        <v>0.64565499999999976</v>
      </c>
      <c r="DJ45" s="2"/>
      <c r="DK45" s="2"/>
      <c r="DL45" s="2">
        <f t="shared" ca="1" si="25"/>
        <v>0.64565499999999976</v>
      </c>
      <c r="DM45" s="2">
        <f t="shared" ca="1" si="26"/>
        <v>1.6990921052631572E-2</v>
      </c>
      <c r="DN45" s="2">
        <f t="shared" ca="1" si="27"/>
        <v>0.50966749999999983</v>
      </c>
      <c r="DO45" s="1">
        <f ca="1">IFERROR(__xludf.DUMMYFUNCTION("VLOOKUP($L45,IMPORTRANGE(""https://docs.google.com/spreadsheets/d/1meVV27tYgU9DFZnW53viaG4X2auf2qjEBhLCtTwW5ns/edit?gid=428263930#gid=428263930"",""'CUADRO 1S Mensual'!L3:AH6500""),CW$1,0)"),99)</f>
        <v>99</v>
      </c>
      <c r="DP45" s="27">
        <f>VLOOKUP(L45,[1]DEFINITIVO!$P$2:$AQ$390,12,0)</f>
        <v>32083252422</v>
      </c>
      <c r="DQ45" s="27">
        <f>VLOOKUP(L45,[1]DEFINITIVO!$P$2:$AQ$390,13,0)</f>
        <v>32083252422</v>
      </c>
      <c r="DR45" s="27">
        <f>VLOOKUP(L45,[1]DEFINITIVO!$P$2:$AQ$390,14,0)</f>
        <v>27060055759</v>
      </c>
      <c r="DS45" s="27">
        <f>VLOOKUP(L45,[1]DEFINITIVO!$P$2:$AQ$390,15,0)</f>
        <v>27060055759</v>
      </c>
      <c r="DT45" s="27">
        <f>VLOOKUP(L45,[1]DEFINITIVO!$P$2:$AQ$390,16,0)</f>
        <v>27060055759</v>
      </c>
      <c r="DU45" s="28">
        <v>45686</v>
      </c>
      <c r="DV45" s="28">
        <v>46022</v>
      </c>
      <c r="DW45" s="24" t="s">
        <v>132</v>
      </c>
      <c r="DX45" s="24" t="s">
        <v>133</v>
      </c>
      <c r="DY45" s="2">
        <f t="shared" si="28"/>
        <v>0.82106653027520948</v>
      </c>
      <c r="DZ45" s="2" t="e">
        <f t="shared" si="29"/>
        <v>#DIV/0!</v>
      </c>
      <c r="EA45" s="29" t="s">
        <v>1286</v>
      </c>
    </row>
    <row r="46" spans="1:131" ht="48" hidden="1" customHeight="1">
      <c r="A46" s="24">
        <v>4145</v>
      </c>
      <c r="B46" s="24">
        <v>61</v>
      </c>
      <c r="C46" s="24" t="s">
        <v>111</v>
      </c>
      <c r="D46" s="24">
        <v>6102</v>
      </c>
      <c r="E46" s="24" t="s">
        <v>112</v>
      </c>
      <c r="F46" s="24">
        <v>6102004</v>
      </c>
      <c r="G46" s="24" t="s">
        <v>113</v>
      </c>
      <c r="H46" s="25">
        <v>2024760010069</v>
      </c>
      <c r="I46" s="24" t="s">
        <v>240</v>
      </c>
      <c r="J46" s="24" t="s">
        <v>241</v>
      </c>
      <c r="K46" s="24" t="s">
        <v>116</v>
      </c>
      <c r="L46" s="24" t="s">
        <v>298</v>
      </c>
      <c r="M46" s="24" t="s">
        <v>292</v>
      </c>
      <c r="N46" s="24" t="s">
        <v>272</v>
      </c>
      <c r="O46" s="2">
        <f ca="1">IFERROR(__xludf.DUMMYFUNCTION("VLOOKUP($L46,IMPORTRANGE(""https://docs.google.com/spreadsheets/d/1meVV27tYgU9DFZnW53viaG4X2auf2qjEBhLCtTwW5ns/edit?gid=428263930#gid=428263930"",""'CUADRO 1S Mensual'!L3:O6500""),O$1,0)"),0.01)</f>
        <v>0.01</v>
      </c>
      <c r="P46" s="38" t="s">
        <v>1601</v>
      </c>
      <c r="Q46" s="44">
        <v>0</v>
      </c>
      <c r="R46" s="39">
        <v>0</v>
      </c>
      <c r="S46" s="39">
        <v>0</v>
      </c>
      <c r="T46" s="39">
        <v>0</v>
      </c>
      <c r="U46" s="39">
        <v>0</v>
      </c>
      <c r="V46" s="2">
        <f t="shared" si="0"/>
        <v>0.79800000000000004</v>
      </c>
      <c r="W46" s="59">
        <v>0.02</v>
      </c>
      <c r="X46" s="60" t="s">
        <v>299</v>
      </c>
      <c r="Y46" s="61">
        <f t="shared" ca="1" si="1"/>
        <v>2.0000000000000001E-4</v>
      </c>
      <c r="Z46" s="62">
        <v>6.2E-2</v>
      </c>
      <c r="AA46" s="60" t="s">
        <v>293</v>
      </c>
      <c r="AB46" s="61">
        <f t="shared" ca="1" si="2"/>
        <v>8.1999999999999998E-4</v>
      </c>
      <c r="AC46" s="63">
        <v>0.106</v>
      </c>
      <c r="AD46" s="60" t="s">
        <v>294</v>
      </c>
      <c r="AE46" s="61">
        <f t="shared" ca="1" si="3"/>
        <v>1.8799999999999999E-3</v>
      </c>
      <c r="AF46" s="61">
        <v>0.115</v>
      </c>
      <c r="AG46" s="66" t="s">
        <v>1709</v>
      </c>
      <c r="AH46" s="61">
        <f t="shared" ca="1" si="4"/>
        <v>3.0299999999999997E-3</v>
      </c>
      <c r="AI46" s="61">
        <v>0.106</v>
      </c>
      <c r="AJ46" s="66" t="s">
        <v>1708</v>
      </c>
      <c r="AK46" s="61">
        <f t="shared" ca="1" si="5"/>
        <v>4.0899999999999999E-3</v>
      </c>
      <c r="AL46" s="61">
        <v>0.115</v>
      </c>
      <c r="AM46" s="65" t="s">
        <v>1685</v>
      </c>
      <c r="AN46" s="61">
        <f t="shared" ca="1" si="6"/>
        <v>5.2399999999999999E-3</v>
      </c>
      <c r="AO46" s="73">
        <v>0</v>
      </c>
      <c r="AP46" s="73">
        <v>0</v>
      </c>
      <c r="AQ46" s="61">
        <v>0.106</v>
      </c>
      <c r="AR46" s="61" t="s">
        <v>1969</v>
      </c>
      <c r="AS46" s="61">
        <f t="shared" ca="1" si="7"/>
        <v>6.3E-3</v>
      </c>
      <c r="AT46" s="129">
        <v>0</v>
      </c>
      <c r="AU46" s="129">
        <v>0</v>
      </c>
      <c r="AV46" s="131">
        <v>0.124</v>
      </c>
      <c r="AW46" s="131" t="s">
        <v>2066</v>
      </c>
      <c r="AX46" s="131">
        <f t="shared" ca="1" si="8"/>
        <v>7.5399999999999998E-3</v>
      </c>
      <c r="AY46" s="73">
        <v>0</v>
      </c>
      <c r="AZ46" s="73">
        <v>0</v>
      </c>
      <c r="BA46" s="61">
        <v>4.3999999999999997E-2</v>
      </c>
      <c r="BB46" s="61" t="s">
        <v>2201</v>
      </c>
      <c r="BC46" s="2">
        <f t="shared" ca="1" si="9"/>
        <v>7.9799999999999992E-3</v>
      </c>
      <c r="BD46" s="35">
        <v>0</v>
      </c>
      <c r="BE46" s="35">
        <v>0</v>
      </c>
      <c r="BF46" s="2"/>
      <c r="BG46" s="2"/>
      <c r="BH46" s="2">
        <f t="shared" ca="1" si="10"/>
        <v>7.9799999999999992E-3</v>
      </c>
      <c r="BI46" s="35">
        <v>0</v>
      </c>
      <c r="BJ46" s="35">
        <v>0</v>
      </c>
      <c r="BK46" s="2"/>
      <c r="BL46" s="2"/>
      <c r="BM46" s="2">
        <f t="shared" ca="1" si="11"/>
        <v>7.9799999999999992E-3</v>
      </c>
      <c r="BN46" s="35">
        <v>0</v>
      </c>
      <c r="BO46" s="35">
        <v>0</v>
      </c>
      <c r="BP46" s="2"/>
      <c r="BQ46" s="2"/>
      <c r="BR46" s="2">
        <f t="shared" ca="1" si="12"/>
        <v>7.9799999999999992E-3</v>
      </c>
      <c r="BS46" s="24">
        <v>61020040006</v>
      </c>
      <c r="BT46" s="24" t="s">
        <v>248</v>
      </c>
      <c r="BU46" s="4">
        <f ca="1">IFERROR(__xludf.DUMMYFUNCTION("VLOOKUP($BA46,IMPORTRANGE(""https://docs.google.com/spreadsheets/d/1meVV27tYgU9DFZnW53viaG4X2auf2qjEBhLCtTwW5ns/edit?gid=428263930#gid=428263930"",""'CUADRO 1S Mensual'!Q3:S6500""),BC$1,0)"),19000)</f>
        <v>19000</v>
      </c>
      <c r="BV46" s="24" t="s">
        <v>249</v>
      </c>
      <c r="BW46" s="24">
        <v>1906044</v>
      </c>
      <c r="BX46" s="24" t="s">
        <v>250</v>
      </c>
      <c r="BY46" s="4">
        <f ca="1">IFERROR(__xludf.DUMMYFUNCTION("VLOOKUP($BD46,IMPORTRANGE(""https://docs.google.com/spreadsheets/d/1meVV27tYgU9DFZnW53viaG4X2auf2qjEBhLCtTwW5ns/edit?gid=428263930#gid=428263930"",""'CUADRO 1S Mensual'!T3:Y6500""),BG$1,0)"),19000)</f>
        <v>19000</v>
      </c>
      <c r="BZ46" s="4">
        <f ca="1">IFERROR(__xludf.DUMMYFUNCTION("VLOOKUP($BD46,IMPORTRANGE(""https://docs.google.com/spreadsheets/d/1meVV27tYgU9DFZnW53viaG4X2auf2qjEBhLCtTwW5ns/edit?gid=428263930#gid=428263930"",""'CUADRO 1S Mensual'!T3:Y6500""),BH$1,0)"),0.5)</f>
        <v>0.5</v>
      </c>
      <c r="CA46" s="5" t="s">
        <v>126</v>
      </c>
      <c r="CB46" s="26">
        <f t="shared" si="13"/>
        <v>13712</v>
      </c>
      <c r="CC46" s="73">
        <v>0</v>
      </c>
      <c r="CD46" s="64" t="s">
        <v>251</v>
      </c>
      <c r="CE46" s="61">
        <f t="shared" ca="1" si="14"/>
        <v>6.1331999999999998E-2</v>
      </c>
      <c r="CF46" s="64">
        <v>2809</v>
      </c>
      <c r="CG46" s="64" t="s">
        <v>252</v>
      </c>
      <c r="CH46" s="61">
        <f t="shared" ca="1" si="15"/>
        <v>0.12855199999999997</v>
      </c>
      <c r="CI46" s="64">
        <v>1382</v>
      </c>
      <c r="CJ46" s="64" t="s">
        <v>253</v>
      </c>
      <c r="CK46" s="61">
        <f t="shared" ca="1" si="16"/>
        <v>0.19762199999999994</v>
      </c>
      <c r="CL46" s="64">
        <v>1316</v>
      </c>
      <c r="CM46" s="64" t="s">
        <v>254</v>
      </c>
      <c r="CN46" s="61">
        <f t="shared" ca="1" si="17"/>
        <v>0.27243500000000004</v>
      </c>
      <c r="CO46" s="64">
        <v>1434</v>
      </c>
      <c r="CP46" s="64" t="s">
        <v>255</v>
      </c>
      <c r="CQ46" s="61">
        <f t="shared" ca="1" si="18"/>
        <v>0.35026600000000002</v>
      </c>
      <c r="CR46" s="73">
        <v>1660</v>
      </c>
      <c r="CS46" s="73" t="s">
        <v>1337</v>
      </c>
      <c r="CT46" s="131">
        <f t="shared" ca="1" si="19"/>
        <v>0.42406599999999994</v>
      </c>
      <c r="CU46" s="109">
        <v>1890</v>
      </c>
      <c r="CV46" s="103" t="s">
        <v>1967</v>
      </c>
      <c r="CW46" s="61">
        <f t="shared" ca="1" si="20"/>
        <v>0.49833899999999998</v>
      </c>
      <c r="CX46" s="129">
        <v>1475</v>
      </c>
      <c r="CY46" s="129" t="s">
        <v>2071</v>
      </c>
      <c r="CZ46" s="131">
        <f t="shared" ca="1" si="21"/>
        <v>0.57297200000000004</v>
      </c>
      <c r="DA46" s="73">
        <v>1746</v>
      </c>
      <c r="DB46" s="61" t="s">
        <v>2206</v>
      </c>
      <c r="DC46" s="2">
        <f t="shared" ca="1" si="22"/>
        <v>0.64565499999999976</v>
      </c>
      <c r="DD46" s="2"/>
      <c r="DE46" s="2"/>
      <c r="DF46" s="2">
        <f t="shared" ca="1" si="23"/>
        <v>0.64565499999999976</v>
      </c>
      <c r="DG46" s="2"/>
      <c r="DH46" s="2"/>
      <c r="DI46" s="2">
        <f t="shared" ca="1" si="24"/>
        <v>0.64565499999999976</v>
      </c>
      <c r="DJ46" s="2"/>
      <c r="DK46" s="2"/>
      <c r="DL46" s="2">
        <f t="shared" ca="1" si="25"/>
        <v>0.64565499999999976</v>
      </c>
      <c r="DM46" s="2">
        <f t="shared" ca="1" si="26"/>
        <v>1.6990921052631572E-2</v>
      </c>
      <c r="DN46" s="2">
        <f t="shared" ca="1" si="27"/>
        <v>0.50966749999999983</v>
      </c>
      <c r="DO46" s="1">
        <f ca="1">IFERROR(__xludf.DUMMYFUNCTION("VLOOKUP($L46,IMPORTRANGE(""https://docs.google.com/spreadsheets/d/1meVV27tYgU9DFZnW53viaG4X2auf2qjEBhLCtTwW5ns/edit?gid=428263930#gid=428263930"",""'CUADRO 1S Mensual'!L3:AH6500""),CW$1,0)"),99)</f>
        <v>99</v>
      </c>
      <c r="DP46" s="27">
        <f>VLOOKUP(L46,[1]DEFINITIVO!$P$2:$AQ$390,12,0)</f>
        <v>89711650</v>
      </c>
      <c r="DQ46" s="27">
        <f>VLOOKUP(L46,[1]DEFINITIVO!$P$2:$AQ$390,13,0)</f>
        <v>89711650</v>
      </c>
      <c r="DR46" s="27">
        <f>VLOOKUP(L46,[1]DEFINITIVO!$P$2:$AQ$390,14,0)</f>
        <v>79341914</v>
      </c>
      <c r="DS46" s="27">
        <f>VLOOKUP(L46,[1]DEFINITIVO!$P$2:$AQ$390,15,0)</f>
        <v>71100914</v>
      </c>
      <c r="DT46" s="27">
        <f>VLOOKUP(L46,[1]DEFINITIVO!$P$2:$AQ$390,16,0)</f>
        <v>71100914</v>
      </c>
      <c r="DU46" s="28">
        <v>45674</v>
      </c>
      <c r="DV46" s="28">
        <v>46022</v>
      </c>
      <c r="DW46" s="24" t="s">
        <v>132</v>
      </c>
      <c r="DX46" s="24" t="s">
        <v>133</v>
      </c>
      <c r="DY46" s="2">
        <f t="shared" si="28"/>
        <v>0.82106653027520948</v>
      </c>
      <c r="DZ46" s="2" t="e">
        <f t="shared" si="29"/>
        <v>#DIV/0!</v>
      </c>
      <c r="EA46" s="29" t="s">
        <v>1286</v>
      </c>
    </row>
    <row r="47" spans="1:131" ht="48" hidden="1" customHeight="1">
      <c r="A47" s="24">
        <v>4145</v>
      </c>
      <c r="B47" s="24">
        <v>61</v>
      </c>
      <c r="C47" s="24" t="s">
        <v>111</v>
      </c>
      <c r="D47" s="24">
        <v>6102</v>
      </c>
      <c r="E47" s="24" t="s">
        <v>112</v>
      </c>
      <c r="F47" s="24">
        <v>6102004</v>
      </c>
      <c r="G47" s="24" t="s">
        <v>113</v>
      </c>
      <c r="H47" s="25">
        <v>2024760010069</v>
      </c>
      <c r="I47" s="24" t="s">
        <v>240</v>
      </c>
      <c r="J47" s="24" t="s">
        <v>241</v>
      </c>
      <c r="K47" s="24" t="s">
        <v>116</v>
      </c>
      <c r="L47" s="24" t="s">
        <v>300</v>
      </c>
      <c r="M47" s="24" t="s">
        <v>287</v>
      </c>
      <c r="N47" s="24">
        <v>0</v>
      </c>
      <c r="O47" s="2">
        <f ca="1">IFERROR(__xludf.DUMMYFUNCTION("VLOOKUP($L47,IMPORTRANGE(""https://docs.google.com/spreadsheets/d/1meVV27tYgU9DFZnW53viaG4X2auf2qjEBhLCtTwW5ns/edit?gid=428263930#gid=428263930"",""'CUADRO 1S Mensual'!L3:O6500""),O$1,0)"),0.01)</f>
        <v>0.01</v>
      </c>
      <c r="P47" s="38" t="s">
        <v>1600</v>
      </c>
      <c r="Q47" s="44">
        <v>0</v>
      </c>
      <c r="R47" s="39">
        <v>0</v>
      </c>
      <c r="S47" s="39">
        <v>0</v>
      </c>
      <c r="T47" s="39">
        <v>0</v>
      </c>
      <c r="U47" s="39">
        <v>0</v>
      </c>
      <c r="V47" s="2">
        <f t="shared" si="0"/>
        <v>0.77400000000000002</v>
      </c>
      <c r="W47" s="59">
        <v>0.17</v>
      </c>
      <c r="X47" s="60" t="s">
        <v>301</v>
      </c>
      <c r="Y47" s="61">
        <f t="shared" ca="1" si="1"/>
        <v>1.7000000000000001E-3</v>
      </c>
      <c r="Z47" s="62">
        <v>7.4999999999999997E-2</v>
      </c>
      <c r="AA47" s="60" t="s">
        <v>288</v>
      </c>
      <c r="AB47" s="61">
        <f t="shared" ca="1" si="2"/>
        <v>2.4499999999999999E-3</v>
      </c>
      <c r="AC47" s="63">
        <v>7.5999999999999998E-2</v>
      </c>
      <c r="AD47" s="60" t="s">
        <v>289</v>
      </c>
      <c r="AE47" s="61">
        <f t="shared" ca="1" si="3"/>
        <v>3.2100000000000002E-3</v>
      </c>
      <c r="AF47" s="61">
        <v>7.5499999999999998E-2</v>
      </c>
      <c r="AG47" s="64" t="s">
        <v>1489</v>
      </c>
      <c r="AH47" s="61">
        <f t="shared" ca="1" si="4"/>
        <v>3.9649999999999998E-3</v>
      </c>
      <c r="AI47" s="61">
        <v>7.5499999999999998E-2</v>
      </c>
      <c r="AJ47" s="64" t="s">
        <v>290</v>
      </c>
      <c r="AK47" s="61">
        <f t="shared" ca="1" si="5"/>
        <v>4.7200000000000002E-3</v>
      </c>
      <c r="AL47" s="61">
        <v>7.5499999999999998E-2</v>
      </c>
      <c r="AM47" s="61" t="s">
        <v>1331</v>
      </c>
      <c r="AN47" s="61">
        <f t="shared" ca="1" si="6"/>
        <v>5.4750000000000007E-3</v>
      </c>
      <c r="AO47" s="73">
        <v>0</v>
      </c>
      <c r="AP47" s="73">
        <v>0</v>
      </c>
      <c r="AQ47" s="103">
        <v>7.5499999999999998E-2</v>
      </c>
      <c r="AR47" s="61" t="s">
        <v>1951</v>
      </c>
      <c r="AS47" s="61">
        <f t="shared" ca="1" si="7"/>
        <v>6.2300000000000012E-3</v>
      </c>
      <c r="AT47" s="129">
        <v>0</v>
      </c>
      <c r="AU47" s="129">
        <v>0</v>
      </c>
      <c r="AV47" s="131">
        <v>7.5499999999999998E-2</v>
      </c>
      <c r="AW47" s="131" t="s">
        <v>2065</v>
      </c>
      <c r="AX47" s="131">
        <f t="shared" ca="1" si="8"/>
        <v>6.9850000000000016E-3</v>
      </c>
      <c r="AY47" s="73">
        <v>0</v>
      </c>
      <c r="AZ47" s="73">
        <v>0</v>
      </c>
      <c r="BA47" s="61">
        <v>7.5499999999999998E-2</v>
      </c>
      <c r="BB47" s="61" t="s">
        <v>2200</v>
      </c>
      <c r="BC47" s="2">
        <f t="shared" ca="1" si="9"/>
        <v>7.7400000000000021E-3</v>
      </c>
      <c r="BD47" s="35">
        <v>0</v>
      </c>
      <c r="BE47" s="35">
        <v>0</v>
      </c>
      <c r="BF47" s="2"/>
      <c r="BG47" s="2"/>
      <c r="BH47" s="2">
        <f t="shared" ca="1" si="10"/>
        <v>7.7400000000000021E-3</v>
      </c>
      <c r="BI47" s="35">
        <v>0</v>
      </c>
      <c r="BJ47" s="35">
        <v>0</v>
      </c>
      <c r="BK47" s="2"/>
      <c r="BL47" s="2"/>
      <c r="BM47" s="2">
        <f t="shared" ca="1" si="11"/>
        <v>7.7400000000000021E-3</v>
      </c>
      <c r="BN47" s="35">
        <v>0</v>
      </c>
      <c r="BO47" s="2"/>
      <c r="BP47" s="2"/>
      <c r="BQ47" s="2"/>
      <c r="BR47" s="2">
        <f t="shared" ca="1" si="12"/>
        <v>7.7400000000000021E-3</v>
      </c>
      <c r="BS47" s="24">
        <v>61020040006</v>
      </c>
      <c r="BT47" s="24" t="s">
        <v>248</v>
      </c>
      <c r="BU47" s="4">
        <f ca="1">IFERROR(__xludf.DUMMYFUNCTION("VLOOKUP($BA47,IMPORTRANGE(""https://docs.google.com/spreadsheets/d/1meVV27tYgU9DFZnW53viaG4X2auf2qjEBhLCtTwW5ns/edit?gid=428263930#gid=428263930"",""'CUADRO 1S Mensual'!Q3:S6500""),BC$1,0)"),19000)</f>
        <v>19000</v>
      </c>
      <c r="BV47" s="24" t="s">
        <v>249</v>
      </c>
      <c r="BW47" s="24">
        <v>1906044</v>
      </c>
      <c r="BX47" s="24" t="s">
        <v>250</v>
      </c>
      <c r="BY47" s="4">
        <f ca="1">IFERROR(__xludf.DUMMYFUNCTION("VLOOKUP($BD47,IMPORTRANGE(""https://docs.google.com/spreadsheets/d/1meVV27tYgU9DFZnW53viaG4X2auf2qjEBhLCtTwW5ns/edit?gid=428263930#gid=428263930"",""'CUADRO 1S Mensual'!T3:Y6500""),BG$1,0)"),19000)</f>
        <v>19000</v>
      </c>
      <c r="BZ47" s="4">
        <f ca="1">IFERROR(__xludf.DUMMYFUNCTION("VLOOKUP($BD47,IMPORTRANGE(""https://docs.google.com/spreadsheets/d/1meVV27tYgU9DFZnW53viaG4X2auf2qjEBhLCtTwW5ns/edit?gid=428263930#gid=428263930"",""'CUADRO 1S Mensual'!T3:Y6500""),BH$1,0)"),0.5)</f>
        <v>0.5</v>
      </c>
      <c r="CA47" s="5" t="s">
        <v>126</v>
      </c>
      <c r="CB47" s="26">
        <f t="shared" si="13"/>
        <v>13712</v>
      </c>
      <c r="CC47" s="73">
        <v>0</v>
      </c>
      <c r="CD47" s="64" t="s">
        <v>251</v>
      </c>
      <c r="CE47" s="61">
        <f t="shared" ca="1" si="14"/>
        <v>6.1331999999999998E-2</v>
      </c>
      <c r="CF47" s="64">
        <v>2809</v>
      </c>
      <c r="CG47" s="64" t="s">
        <v>252</v>
      </c>
      <c r="CH47" s="61">
        <f t="shared" ca="1" si="15"/>
        <v>0.12855199999999997</v>
      </c>
      <c r="CI47" s="64">
        <v>1382</v>
      </c>
      <c r="CJ47" s="64" t="s">
        <v>253</v>
      </c>
      <c r="CK47" s="61">
        <f t="shared" ca="1" si="16"/>
        <v>0.19762199999999994</v>
      </c>
      <c r="CL47" s="64">
        <v>1316</v>
      </c>
      <c r="CM47" s="64" t="s">
        <v>254</v>
      </c>
      <c r="CN47" s="61">
        <f t="shared" ca="1" si="17"/>
        <v>0.27243500000000004</v>
      </c>
      <c r="CO47" s="64">
        <v>1434</v>
      </c>
      <c r="CP47" s="64" t="s">
        <v>255</v>
      </c>
      <c r="CQ47" s="61">
        <f t="shared" ca="1" si="18"/>
        <v>0.35026600000000002</v>
      </c>
      <c r="CR47" s="73">
        <v>1660</v>
      </c>
      <c r="CS47" s="73" t="s">
        <v>1337</v>
      </c>
      <c r="CT47" s="131">
        <f t="shared" ca="1" si="19"/>
        <v>0.42406599999999994</v>
      </c>
      <c r="CU47" s="109">
        <v>1890</v>
      </c>
      <c r="CV47" s="103" t="s">
        <v>1967</v>
      </c>
      <c r="CW47" s="61">
        <f t="shared" ca="1" si="20"/>
        <v>0.49833899999999998</v>
      </c>
      <c r="CX47" s="129">
        <v>1475</v>
      </c>
      <c r="CY47" s="129" t="s">
        <v>2071</v>
      </c>
      <c r="CZ47" s="131">
        <f t="shared" ca="1" si="21"/>
        <v>0.57297200000000004</v>
      </c>
      <c r="DA47" s="73">
        <v>1746</v>
      </c>
      <c r="DB47" s="61" t="s">
        <v>2206</v>
      </c>
      <c r="DC47" s="2">
        <f t="shared" ca="1" si="22"/>
        <v>0.64565499999999976</v>
      </c>
      <c r="DD47" s="2"/>
      <c r="DE47" s="2"/>
      <c r="DF47" s="2">
        <f t="shared" ca="1" si="23"/>
        <v>0.64565499999999976</v>
      </c>
      <c r="DG47" s="2"/>
      <c r="DH47" s="2"/>
      <c r="DI47" s="2">
        <f t="shared" ca="1" si="24"/>
        <v>0.64565499999999976</v>
      </c>
      <c r="DJ47" s="2"/>
      <c r="DK47" s="2"/>
      <c r="DL47" s="2">
        <f t="shared" ca="1" si="25"/>
        <v>0.64565499999999976</v>
      </c>
      <c r="DM47" s="2">
        <f t="shared" ca="1" si="26"/>
        <v>1.6990921052631572E-2</v>
      </c>
      <c r="DN47" s="2">
        <f t="shared" ca="1" si="27"/>
        <v>0.50966749999999983</v>
      </c>
      <c r="DO47" s="1">
        <f ca="1">IFERROR(__xludf.DUMMYFUNCTION("VLOOKUP($L47,IMPORTRANGE(""https://docs.google.com/spreadsheets/d/1meVV27tYgU9DFZnW53viaG4X2auf2qjEBhLCtTwW5ns/edit?gid=428263930#gid=428263930"",""'CUADRO 1S Mensual'!L3:AH6500""),CW$1,0)"),99)</f>
        <v>99</v>
      </c>
      <c r="DP47" s="27">
        <f>VLOOKUP(L47,[1]DEFINITIVO!$P$2:$AQ$390,12,0)</f>
        <v>28383600</v>
      </c>
      <c r="DQ47" s="27">
        <f>VLOOKUP(L47,[1]DEFINITIVO!$P$2:$AQ$390,13,0)</f>
        <v>28383600</v>
      </c>
      <c r="DR47" s="27">
        <f>VLOOKUP(L47,[1]DEFINITIVO!$P$2:$AQ$390,14,0)</f>
        <v>28140000</v>
      </c>
      <c r="DS47" s="27">
        <f>VLOOKUP(L47,[1]DEFINITIVO!$P$2:$AQ$390,15,0)</f>
        <v>28140000</v>
      </c>
      <c r="DT47" s="27">
        <f>VLOOKUP(L47,[1]DEFINITIVO!$P$2:$AQ$390,16,0)</f>
        <v>28140000</v>
      </c>
      <c r="DU47" s="28">
        <v>45674</v>
      </c>
      <c r="DV47" s="28">
        <v>46022</v>
      </c>
      <c r="DW47" s="24" t="s">
        <v>132</v>
      </c>
      <c r="DX47" s="24" t="s">
        <v>133</v>
      </c>
      <c r="DY47" s="2">
        <f t="shared" si="28"/>
        <v>0.82106653027520948</v>
      </c>
      <c r="DZ47" s="2" t="e">
        <f t="shared" si="29"/>
        <v>#DIV/0!</v>
      </c>
      <c r="EA47" s="29" t="s">
        <v>1286</v>
      </c>
    </row>
    <row r="48" spans="1:131" ht="48" hidden="1" customHeight="1">
      <c r="A48" s="24">
        <v>4145</v>
      </c>
      <c r="B48" s="24">
        <v>61</v>
      </c>
      <c r="C48" s="24" t="s">
        <v>111</v>
      </c>
      <c r="D48" s="24">
        <v>6102</v>
      </c>
      <c r="E48" s="24" t="s">
        <v>112</v>
      </c>
      <c r="F48" s="24">
        <v>6102004</v>
      </c>
      <c r="G48" s="24" t="s">
        <v>113</v>
      </c>
      <c r="H48" s="25">
        <v>2024760010069</v>
      </c>
      <c r="I48" s="24" t="s">
        <v>240</v>
      </c>
      <c r="J48" s="24" t="s">
        <v>241</v>
      </c>
      <c r="K48" s="24" t="s">
        <v>116</v>
      </c>
      <c r="L48" s="24" t="s">
        <v>302</v>
      </c>
      <c r="M48" s="24" t="s">
        <v>281</v>
      </c>
      <c r="N48" s="24">
        <v>0</v>
      </c>
      <c r="O48" s="2">
        <f ca="1">IFERROR(__xludf.DUMMYFUNCTION("VLOOKUP($L48,IMPORTRANGE(""https://docs.google.com/spreadsheets/d/1meVV27tYgU9DFZnW53viaG4X2auf2qjEBhLCtTwW5ns/edit?gid=428263930#gid=428263930"",""'CUADRO 1S Mensual'!L3:O6500""),O$1,0)"),0.01)</f>
        <v>0.01</v>
      </c>
      <c r="P48" s="38" t="s">
        <v>1599</v>
      </c>
      <c r="Q48" s="44">
        <v>0</v>
      </c>
      <c r="R48" s="39">
        <v>0</v>
      </c>
      <c r="S48" s="39">
        <v>0</v>
      </c>
      <c r="T48" s="39">
        <v>0</v>
      </c>
      <c r="U48" s="39">
        <v>0</v>
      </c>
      <c r="V48" s="2">
        <f t="shared" si="0"/>
        <v>0.77400000000000002</v>
      </c>
      <c r="W48" s="59">
        <v>0.17</v>
      </c>
      <c r="X48" s="60" t="s">
        <v>303</v>
      </c>
      <c r="Y48" s="61">
        <f t="shared" ca="1" si="1"/>
        <v>1.7000000000000001E-3</v>
      </c>
      <c r="Z48" s="62">
        <v>7.4999999999999997E-2</v>
      </c>
      <c r="AA48" s="60" t="s">
        <v>282</v>
      </c>
      <c r="AB48" s="61">
        <f t="shared" ca="1" si="2"/>
        <v>2.4499999999999999E-3</v>
      </c>
      <c r="AC48" s="63">
        <v>7.5999999999999998E-2</v>
      </c>
      <c r="AD48" s="60" t="s">
        <v>283</v>
      </c>
      <c r="AE48" s="61">
        <f t="shared" ca="1" si="3"/>
        <v>3.2100000000000002E-3</v>
      </c>
      <c r="AF48" s="61">
        <v>7.5499999999999998E-2</v>
      </c>
      <c r="AG48" s="64" t="s">
        <v>284</v>
      </c>
      <c r="AH48" s="61">
        <f t="shared" ca="1" si="4"/>
        <v>3.9649999999999998E-3</v>
      </c>
      <c r="AI48" s="61">
        <v>7.5499999999999998E-2</v>
      </c>
      <c r="AJ48" s="64" t="s">
        <v>285</v>
      </c>
      <c r="AK48" s="61">
        <f t="shared" ca="1" si="5"/>
        <v>4.7200000000000002E-3</v>
      </c>
      <c r="AL48" s="61">
        <v>7.5499999999999998E-2</v>
      </c>
      <c r="AM48" s="61" t="s">
        <v>1330</v>
      </c>
      <c r="AN48" s="61">
        <f t="shared" ca="1" si="6"/>
        <v>5.4750000000000007E-3</v>
      </c>
      <c r="AO48" s="73">
        <v>0</v>
      </c>
      <c r="AP48" s="73">
        <v>0</v>
      </c>
      <c r="AQ48" s="103">
        <v>7.5499999999999998E-2</v>
      </c>
      <c r="AR48" s="61" t="s">
        <v>1953</v>
      </c>
      <c r="AS48" s="61">
        <f t="shared" ca="1" si="7"/>
        <v>6.2300000000000012E-3</v>
      </c>
      <c r="AT48" s="129">
        <v>0</v>
      </c>
      <c r="AU48" s="129">
        <v>0</v>
      </c>
      <c r="AV48" s="131">
        <v>7.5499999999999998E-2</v>
      </c>
      <c r="AW48" s="131" t="s">
        <v>2064</v>
      </c>
      <c r="AX48" s="131">
        <f t="shared" ca="1" si="8"/>
        <v>6.9850000000000016E-3</v>
      </c>
      <c r="AY48" s="73">
        <v>0</v>
      </c>
      <c r="AZ48" s="73">
        <v>0</v>
      </c>
      <c r="BA48" s="61">
        <v>7.5499999999999998E-2</v>
      </c>
      <c r="BB48" s="61" t="s">
        <v>2247</v>
      </c>
      <c r="BC48" s="2">
        <f t="shared" ca="1" si="9"/>
        <v>7.7400000000000021E-3</v>
      </c>
      <c r="BD48" s="35">
        <v>0</v>
      </c>
      <c r="BE48" s="35">
        <v>0</v>
      </c>
      <c r="BF48" s="2"/>
      <c r="BG48" s="2"/>
      <c r="BH48" s="2">
        <f t="shared" ca="1" si="10"/>
        <v>7.7400000000000021E-3</v>
      </c>
      <c r="BI48" s="35">
        <v>0</v>
      </c>
      <c r="BJ48" s="35">
        <v>0</v>
      </c>
      <c r="BK48" s="2"/>
      <c r="BL48" s="2"/>
      <c r="BM48" s="2">
        <f t="shared" ca="1" si="11"/>
        <v>7.7400000000000021E-3</v>
      </c>
      <c r="BN48" s="35">
        <v>0</v>
      </c>
      <c r="BO48" s="35">
        <v>0</v>
      </c>
      <c r="BP48" s="2"/>
      <c r="BQ48" s="2"/>
      <c r="BR48" s="2">
        <f t="shared" ca="1" si="12"/>
        <v>7.7400000000000021E-3</v>
      </c>
      <c r="BS48" s="24">
        <v>61020040006</v>
      </c>
      <c r="BT48" s="24" t="s">
        <v>248</v>
      </c>
      <c r="BU48" s="4">
        <f ca="1">IFERROR(__xludf.DUMMYFUNCTION("VLOOKUP($BA48,IMPORTRANGE(""https://docs.google.com/spreadsheets/d/1meVV27tYgU9DFZnW53viaG4X2auf2qjEBhLCtTwW5ns/edit?gid=428263930#gid=428263930"",""'CUADRO 1S Mensual'!Q3:S6500""),BC$1,0)"),19000)</f>
        <v>19000</v>
      </c>
      <c r="BV48" s="24" t="s">
        <v>249</v>
      </c>
      <c r="BW48" s="24">
        <v>1906044</v>
      </c>
      <c r="BX48" s="24" t="s">
        <v>250</v>
      </c>
      <c r="BY48" s="4">
        <f ca="1">IFERROR(__xludf.DUMMYFUNCTION("VLOOKUP($BD48,IMPORTRANGE(""https://docs.google.com/spreadsheets/d/1meVV27tYgU9DFZnW53viaG4X2auf2qjEBhLCtTwW5ns/edit?gid=428263930#gid=428263930"",""'CUADRO 1S Mensual'!T3:Y6500""),BG$1,0)"),19000)</f>
        <v>19000</v>
      </c>
      <c r="BZ48" s="4">
        <f ca="1">IFERROR(__xludf.DUMMYFUNCTION("VLOOKUP($BD48,IMPORTRANGE(""https://docs.google.com/spreadsheets/d/1meVV27tYgU9DFZnW53viaG4X2auf2qjEBhLCtTwW5ns/edit?gid=428263930#gid=428263930"",""'CUADRO 1S Mensual'!T3:Y6500""),BH$1,0)"),0.5)</f>
        <v>0.5</v>
      </c>
      <c r="CA48" s="5" t="s">
        <v>126</v>
      </c>
      <c r="CB48" s="26">
        <f t="shared" si="13"/>
        <v>13712</v>
      </c>
      <c r="CC48" s="73">
        <v>0</v>
      </c>
      <c r="CD48" s="64" t="s">
        <v>251</v>
      </c>
      <c r="CE48" s="61">
        <f t="shared" ca="1" si="14"/>
        <v>6.1331999999999998E-2</v>
      </c>
      <c r="CF48" s="64">
        <v>2809</v>
      </c>
      <c r="CG48" s="64" t="s">
        <v>252</v>
      </c>
      <c r="CH48" s="61">
        <f t="shared" ca="1" si="15"/>
        <v>0.12855199999999997</v>
      </c>
      <c r="CI48" s="64">
        <v>1382</v>
      </c>
      <c r="CJ48" s="64" t="s">
        <v>253</v>
      </c>
      <c r="CK48" s="61">
        <f t="shared" ca="1" si="16"/>
        <v>0.19762199999999994</v>
      </c>
      <c r="CL48" s="64">
        <v>1316</v>
      </c>
      <c r="CM48" s="64" t="s">
        <v>254</v>
      </c>
      <c r="CN48" s="61">
        <f t="shared" ca="1" si="17"/>
        <v>0.27243500000000004</v>
      </c>
      <c r="CO48" s="64">
        <v>1434</v>
      </c>
      <c r="CP48" s="64" t="s">
        <v>255</v>
      </c>
      <c r="CQ48" s="61">
        <f t="shared" ca="1" si="18"/>
        <v>0.35026600000000002</v>
      </c>
      <c r="CR48" s="73">
        <v>1660</v>
      </c>
      <c r="CS48" s="73" t="s">
        <v>1337</v>
      </c>
      <c r="CT48" s="131">
        <f t="shared" ca="1" si="19"/>
        <v>0.42406599999999994</v>
      </c>
      <c r="CU48" s="109">
        <v>1890</v>
      </c>
      <c r="CV48" s="103" t="s">
        <v>1967</v>
      </c>
      <c r="CW48" s="61">
        <f t="shared" ca="1" si="20"/>
        <v>0.49833899999999998</v>
      </c>
      <c r="CX48" s="129">
        <v>1475</v>
      </c>
      <c r="CY48" s="129" t="s">
        <v>2071</v>
      </c>
      <c r="CZ48" s="131">
        <f t="shared" ca="1" si="21"/>
        <v>0.57297200000000004</v>
      </c>
      <c r="DA48" s="73">
        <v>1746</v>
      </c>
      <c r="DB48" s="61" t="s">
        <v>2206</v>
      </c>
      <c r="DC48" s="2">
        <f t="shared" ca="1" si="22"/>
        <v>0.64565499999999976</v>
      </c>
      <c r="DD48" s="2"/>
      <c r="DE48" s="2"/>
      <c r="DF48" s="2">
        <f t="shared" ca="1" si="23"/>
        <v>0.64565499999999976</v>
      </c>
      <c r="DG48" s="2"/>
      <c r="DH48" s="2"/>
      <c r="DI48" s="2">
        <f t="shared" ca="1" si="24"/>
        <v>0.64565499999999976</v>
      </c>
      <c r="DJ48" s="2"/>
      <c r="DK48" s="2"/>
      <c r="DL48" s="2">
        <f t="shared" ca="1" si="25"/>
        <v>0.64565499999999976</v>
      </c>
      <c r="DM48" s="2">
        <f t="shared" ca="1" si="26"/>
        <v>1.6990921052631572E-2</v>
      </c>
      <c r="DN48" s="2">
        <f t="shared" ca="1" si="27"/>
        <v>0.50966749999999983</v>
      </c>
      <c r="DO48" s="1">
        <f ca="1">IFERROR(__xludf.DUMMYFUNCTION("VLOOKUP($L48,IMPORTRANGE(""https://docs.google.com/spreadsheets/d/1meVV27tYgU9DFZnW53viaG4X2auf2qjEBhLCtTwW5ns/edit?gid=428263930#gid=428263930"",""'CUADRO 1S Mensual'!L3:AH6500""),CW$1,0)"),99)</f>
        <v>99</v>
      </c>
      <c r="DP48" s="27">
        <f>VLOOKUP(L48,[1]DEFINITIVO!$P$2:$AQ$390,12,0)</f>
        <v>28383600</v>
      </c>
      <c r="DQ48" s="27">
        <f>VLOOKUP(L48,[1]DEFINITIVO!$P$2:$AQ$390,13,0)</f>
        <v>28383600</v>
      </c>
      <c r="DR48" s="27">
        <f>VLOOKUP(L48,[1]DEFINITIVO!$P$2:$AQ$390,14,0)</f>
        <v>23520000</v>
      </c>
      <c r="DS48" s="27">
        <f>VLOOKUP(L48,[1]DEFINITIVO!$P$2:$AQ$390,15,0)</f>
        <v>23520000</v>
      </c>
      <c r="DT48" s="27">
        <f>VLOOKUP(L48,[1]DEFINITIVO!$P$2:$AQ$390,16,0)</f>
        <v>23520000</v>
      </c>
      <c r="DU48" s="28">
        <v>45674</v>
      </c>
      <c r="DV48" s="28">
        <v>46022</v>
      </c>
      <c r="DW48" s="24" t="s">
        <v>132</v>
      </c>
      <c r="DX48" s="24" t="s">
        <v>133</v>
      </c>
      <c r="DY48" s="2">
        <f t="shared" si="28"/>
        <v>0.82106653027520948</v>
      </c>
      <c r="DZ48" s="2" t="e">
        <f t="shared" si="29"/>
        <v>#DIV/0!</v>
      </c>
      <c r="EA48" s="29" t="s">
        <v>1286</v>
      </c>
    </row>
    <row r="49" spans="1:131" ht="48" hidden="1" customHeight="1">
      <c r="A49" s="24">
        <v>4145</v>
      </c>
      <c r="B49" s="24">
        <v>61</v>
      </c>
      <c r="C49" s="24" t="s">
        <v>111</v>
      </c>
      <c r="D49" s="24">
        <v>6102</v>
      </c>
      <c r="E49" s="24" t="s">
        <v>112</v>
      </c>
      <c r="F49" s="24">
        <v>6102004</v>
      </c>
      <c r="G49" s="24" t="s">
        <v>113</v>
      </c>
      <c r="H49" s="25">
        <v>2024760010069</v>
      </c>
      <c r="I49" s="24" t="s">
        <v>240</v>
      </c>
      <c r="J49" s="24" t="s">
        <v>241</v>
      </c>
      <c r="K49" s="24" t="s">
        <v>116</v>
      </c>
      <c r="L49" s="24" t="s">
        <v>304</v>
      </c>
      <c r="M49" s="24" t="s">
        <v>276</v>
      </c>
      <c r="N49" s="87" t="s">
        <v>1970</v>
      </c>
      <c r="O49" s="2">
        <f ca="1">IFERROR(__xludf.DUMMYFUNCTION("VLOOKUP($L49,IMPORTRANGE(""https://docs.google.com/spreadsheets/d/1meVV27tYgU9DFZnW53viaG4X2auf2qjEBhLCtTwW5ns/edit?gid=428263930#gid=428263930"",""'CUADRO 1S Mensual'!L3:O6500""),O$1,0)"),0.01)</f>
        <v>0.01</v>
      </c>
      <c r="P49" s="38" t="s">
        <v>1598</v>
      </c>
      <c r="Q49" s="44">
        <v>0</v>
      </c>
      <c r="R49" s="39">
        <v>0</v>
      </c>
      <c r="S49" s="39">
        <v>0</v>
      </c>
      <c r="T49" s="39">
        <v>0</v>
      </c>
      <c r="U49" s="39">
        <v>0</v>
      </c>
      <c r="V49" s="2">
        <f t="shared" si="0"/>
        <v>0.73780000000000012</v>
      </c>
      <c r="W49" s="59">
        <v>0.04</v>
      </c>
      <c r="X49" s="60" t="s">
        <v>305</v>
      </c>
      <c r="Y49" s="61">
        <f t="shared" ca="1" si="1"/>
        <v>4.0000000000000002E-4</v>
      </c>
      <c r="Z49" s="62">
        <v>8.6999999999999994E-2</v>
      </c>
      <c r="AA49" s="60" t="s">
        <v>277</v>
      </c>
      <c r="AB49" s="61">
        <f t="shared" ca="1" si="2"/>
        <v>1.2700000000000001E-3</v>
      </c>
      <c r="AC49" s="63">
        <v>8.6999999999999994E-2</v>
      </c>
      <c r="AD49" s="60" t="s">
        <v>278</v>
      </c>
      <c r="AE49" s="61">
        <f t="shared" ca="1" si="3"/>
        <v>2.14E-3</v>
      </c>
      <c r="AF49" s="61">
        <v>8.7300000000000003E-2</v>
      </c>
      <c r="AG49" s="66" t="s">
        <v>1704</v>
      </c>
      <c r="AH49" s="61">
        <f t="shared" ca="1" si="4"/>
        <v>3.0130000000000001E-3</v>
      </c>
      <c r="AI49" s="61">
        <v>8.7300000000000003E-2</v>
      </c>
      <c r="AJ49" s="66" t="s">
        <v>1705</v>
      </c>
      <c r="AK49" s="61">
        <f t="shared" ca="1" si="5"/>
        <v>3.8860000000000001E-3</v>
      </c>
      <c r="AL49" s="61">
        <v>8.7300000000000003E-2</v>
      </c>
      <c r="AM49" s="65" t="s">
        <v>1683</v>
      </c>
      <c r="AN49" s="61">
        <f t="shared" ca="1" si="6"/>
        <v>4.7590000000000002E-3</v>
      </c>
      <c r="AO49" s="73">
        <v>0</v>
      </c>
      <c r="AP49" s="73">
        <v>0</v>
      </c>
      <c r="AQ49" s="103">
        <v>8.7300000000000003E-2</v>
      </c>
      <c r="AR49" s="103" t="s">
        <v>1954</v>
      </c>
      <c r="AS49" s="61">
        <f t="shared" ca="1" si="7"/>
        <v>5.6319999999999999E-3</v>
      </c>
      <c r="AT49" s="129">
        <v>0</v>
      </c>
      <c r="AU49" s="129">
        <v>0</v>
      </c>
      <c r="AV49" s="131">
        <v>8.7300000000000003E-2</v>
      </c>
      <c r="AW49" s="131" t="s">
        <v>2063</v>
      </c>
      <c r="AX49" s="131">
        <f t="shared" ca="1" si="8"/>
        <v>6.5050000000000004E-3</v>
      </c>
      <c r="AY49" s="73">
        <v>0</v>
      </c>
      <c r="AZ49" s="73">
        <v>0</v>
      </c>
      <c r="BA49" s="61">
        <v>8.7300000000000003E-2</v>
      </c>
      <c r="BB49" s="61" t="s">
        <v>2199</v>
      </c>
      <c r="BC49" s="2">
        <f t="shared" ca="1" si="9"/>
        <v>7.3780000000000009E-3</v>
      </c>
      <c r="BD49" s="35">
        <v>0</v>
      </c>
      <c r="BE49" s="35">
        <v>0</v>
      </c>
      <c r="BF49" s="2"/>
      <c r="BG49" s="2"/>
      <c r="BH49" s="2">
        <f t="shared" ca="1" si="10"/>
        <v>7.3780000000000009E-3</v>
      </c>
      <c r="BI49" s="35">
        <v>0</v>
      </c>
      <c r="BJ49" s="35">
        <v>0</v>
      </c>
      <c r="BK49" s="2"/>
      <c r="BL49" s="2"/>
      <c r="BM49" s="2">
        <f t="shared" ca="1" si="11"/>
        <v>7.3780000000000009E-3</v>
      </c>
      <c r="BN49" s="35">
        <v>0</v>
      </c>
      <c r="BO49" s="35">
        <v>0</v>
      </c>
      <c r="BP49" s="2"/>
      <c r="BQ49" s="2"/>
      <c r="BR49" s="2">
        <f t="shared" ca="1" si="12"/>
        <v>7.3780000000000009E-3</v>
      </c>
      <c r="BS49" s="24">
        <v>61020040006</v>
      </c>
      <c r="BT49" s="24" t="s">
        <v>248</v>
      </c>
      <c r="BU49" s="4">
        <f ca="1">IFERROR(__xludf.DUMMYFUNCTION("VLOOKUP($BA49,IMPORTRANGE(""https://docs.google.com/spreadsheets/d/1meVV27tYgU9DFZnW53viaG4X2auf2qjEBhLCtTwW5ns/edit?gid=428263930#gid=428263930"",""'CUADRO 1S Mensual'!Q3:S6500""),BC$1,0)"),19000)</f>
        <v>19000</v>
      </c>
      <c r="BV49" s="24" t="s">
        <v>249</v>
      </c>
      <c r="BW49" s="24">
        <v>1906044</v>
      </c>
      <c r="BX49" s="24" t="s">
        <v>250</v>
      </c>
      <c r="BY49" s="4">
        <f ca="1">IFERROR(__xludf.DUMMYFUNCTION("VLOOKUP($BD49,IMPORTRANGE(""https://docs.google.com/spreadsheets/d/1meVV27tYgU9DFZnW53viaG4X2auf2qjEBhLCtTwW5ns/edit?gid=428263930#gid=428263930"",""'CUADRO 1S Mensual'!T3:Y6500""),BG$1,0)"),19000)</f>
        <v>19000</v>
      </c>
      <c r="BZ49" s="4">
        <f ca="1">IFERROR(__xludf.DUMMYFUNCTION("VLOOKUP($BD49,IMPORTRANGE(""https://docs.google.com/spreadsheets/d/1meVV27tYgU9DFZnW53viaG4X2auf2qjEBhLCtTwW5ns/edit?gid=428263930#gid=428263930"",""'CUADRO 1S Mensual'!T3:Y6500""),BH$1,0)"),0.5)</f>
        <v>0.5</v>
      </c>
      <c r="CA49" s="5" t="s">
        <v>126</v>
      </c>
      <c r="CB49" s="26">
        <f t="shared" si="13"/>
        <v>13712</v>
      </c>
      <c r="CC49" s="73">
        <v>0</v>
      </c>
      <c r="CD49" s="64" t="s">
        <v>251</v>
      </c>
      <c r="CE49" s="61">
        <f t="shared" ca="1" si="14"/>
        <v>6.1331999999999998E-2</v>
      </c>
      <c r="CF49" s="64">
        <v>2809</v>
      </c>
      <c r="CG49" s="64" t="s">
        <v>252</v>
      </c>
      <c r="CH49" s="61">
        <f t="shared" ca="1" si="15"/>
        <v>0.12855199999999997</v>
      </c>
      <c r="CI49" s="64">
        <v>1382</v>
      </c>
      <c r="CJ49" s="64" t="s">
        <v>253</v>
      </c>
      <c r="CK49" s="61">
        <f t="shared" ca="1" si="16"/>
        <v>0.19762199999999994</v>
      </c>
      <c r="CL49" s="64">
        <v>1316</v>
      </c>
      <c r="CM49" s="64" t="s">
        <v>254</v>
      </c>
      <c r="CN49" s="61">
        <f t="shared" ca="1" si="17"/>
        <v>0.27243500000000004</v>
      </c>
      <c r="CO49" s="64">
        <v>1434</v>
      </c>
      <c r="CP49" s="64" t="s">
        <v>255</v>
      </c>
      <c r="CQ49" s="61">
        <f t="shared" ca="1" si="18"/>
        <v>0.35026600000000002</v>
      </c>
      <c r="CR49" s="73">
        <v>1660</v>
      </c>
      <c r="CS49" s="73" t="s">
        <v>1337</v>
      </c>
      <c r="CT49" s="131">
        <f t="shared" ca="1" si="19"/>
        <v>0.42406599999999994</v>
      </c>
      <c r="CU49" s="109">
        <v>1890</v>
      </c>
      <c r="CV49" s="103" t="s">
        <v>1967</v>
      </c>
      <c r="CW49" s="61">
        <f t="shared" ca="1" si="20"/>
        <v>0.49833899999999998</v>
      </c>
      <c r="CX49" s="129">
        <v>1475</v>
      </c>
      <c r="CY49" s="129" t="s">
        <v>2071</v>
      </c>
      <c r="CZ49" s="131">
        <f t="shared" ca="1" si="21"/>
        <v>0.57297200000000004</v>
      </c>
      <c r="DA49" s="73">
        <v>1746</v>
      </c>
      <c r="DB49" s="61" t="s">
        <v>2206</v>
      </c>
      <c r="DC49" s="2">
        <f t="shared" ca="1" si="22"/>
        <v>0.64565499999999976</v>
      </c>
      <c r="DD49" s="2"/>
      <c r="DE49" s="2"/>
      <c r="DF49" s="2">
        <f t="shared" ca="1" si="23"/>
        <v>0.64565499999999976</v>
      </c>
      <c r="DG49" s="2"/>
      <c r="DH49" s="2"/>
      <c r="DI49" s="2">
        <f t="shared" ca="1" si="24"/>
        <v>0.64565499999999976</v>
      </c>
      <c r="DJ49" s="2"/>
      <c r="DK49" s="2"/>
      <c r="DL49" s="2">
        <f t="shared" ca="1" si="25"/>
        <v>0.64565499999999976</v>
      </c>
      <c r="DM49" s="2">
        <f t="shared" ca="1" si="26"/>
        <v>1.6990921052631572E-2</v>
      </c>
      <c r="DN49" s="2">
        <f t="shared" ca="1" si="27"/>
        <v>0.50966749999999983</v>
      </c>
      <c r="DO49" s="1">
        <f ca="1">IFERROR(__xludf.DUMMYFUNCTION("VLOOKUP($L49,IMPORTRANGE(""https://docs.google.com/spreadsheets/d/1meVV27tYgU9DFZnW53viaG4X2auf2qjEBhLCtTwW5ns/edit?gid=428263930#gid=428263930"",""'CUADRO 1S Mensual'!L3:AH6500""),CW$1,0)"),99)</f>
        <v>99</v>
      </c>
      <c r="DP49" s="27">
        <f>VLOOKUP(L49,[1]DEFINITIVO!$P$2:$AQ$390,12,0)</f>
        <v>45501400</v>
      </c>
      <c r="DQ49" s="27">
        <f>VLOOKUP(L49,[1]DEFINITIVO!$P$2:$AQ$390,13,0)</f>
        <v>45501400</v>
      </c>
      <c r="DR49" s="27">
        <f>VLOOKUP(L49,[1]DEFINITIVO!$P$2:$AQ$390,14,0)</f>
        <v>39241914</v>
      </c>
      <c r="DS49" s="27">
        <f>VLOOKUP(L49,[1]DEFINITIVO!$P$2:$AQ$390,15,0)</f>
        <v>38625414</v>
      </c>
      <c r="DT49" s="27">
        <f>VLOOKUP(L49,[1]DEFINITIVO!$P$2:$AQ$390,16,0)</f>
        <v>38625414</v>
      </c>
      <c r="DU49" s="28">
        <v>45674</v>
      </c>
      <c r="DV49" s="28">
        <v>46022</v>
      </c>
      <c r="DW49" s="24" t="s">
        <v>132</v>
      </c>
      <c r="DX49" s="24" t="s">
        <v>133</v>
      </c>
      <c r="DY49" s="2">
        <f t="shared" si="28"/>
        <v>0.82106653027520948</v>
      </c>
      <c r="DZ49" s="2" t="e">
        <f t="shared" si="29"/>
        <v>#DIV/0!</v>
      </c>
      <c r="EA49" s="29" t="s">
        <v>1286</v>
      </c>
    </row>
    <row r="50" spans="1:131" ht="48" hidden="1" customHeight="1">
      <c r="A50" s="24">
        <v>4145</v>
      </c>
      <c r="B50" s="24">
        <v>61</v>
      </c>
      <c r="C50" s="24" t="s">
        <v>111</v>
      </c>
      <c r="D50" s="24">
        <v>6102</v>
      </c>
      <c r="E50" s="24" t="s">
        <v>112</v>
      </c>
      <c r="F50" s="24">
        <v>6102004</v>
      </c>
      <c r="G50" s="24" t="s">
        <v>113</v>
      </c>
      <c r="H50" s="25">
        <v>2024760010069</v>
      </c>
      <c r="I50" s="24" t="s">
        <v>240</v>
      </c>
      <c r="J50" s="24" t="s">
        <v>241</v>
      </c>
      <c r="K50" s="24" t="s">
        <v>116</v>
      </c>
      <c r="L50" s="24" t="s">
        <v>306</v>
      </c>
      <c r="M50" s="24" t="s">
        <v>271</v>
      </c>
      <c r="N50" s="24" t="s">
        <v>272</v>
      </c>
      <c r="O50" s="2">
        <f ca="1">IFERROR(__xludf.DUMMYFUNCTION("VLOOKUP($L50,IMPORTRANGE(""https://docs.google.com/spreadsheets/d/1meVV27tYgU9DFZnW53viaG4X2auf2qjEBhLCtTwW5ns/edit?gid=428263930#gid=428263930"",""'CUADRO 1S Mensual'!L3:O6500""),O$1,0)"),0.01)</f>
        <v>0.01</v>
      </c>
      <c r="P50" s="38" t="s">
        <v>1597</v>
      </c>
      <c r="Q50" s="44">
        <v>0</v>
      </c>
      <c r="R50" s="39">
        <v>0</v>
      </c>
      <c r="S50" s="39">
        <v>0</v>
      </c>
      <c r="T50" s="39">
        <v>0</v>
      </c>
      <c r="U50" s="39">
        <v>0</v>
      </c>
      <c r="V50" s="2">
        <f t="shared" si="0"/>
        <v>0.71599999999999997</v>
      </c>
      <c r="W50" s="59">
        <v>0.04</v>
      </c>
      <c r="X50" s="60" t="s">
        <v>307</v>
      </c>
      <c r="Y50" s="61">
        <f t="shared" ca="1" si="1"/>
        <v>4.0000000000000002E-4</v>
      </c>
      <c r="Z50" s="62">
        <v>5.2999999999999999E-2</v>
      </c>
      <c r="AA50" s="60" t="s">
        <v>308</v>
      </c>
      <c r="AB50" s="61">
        <f t="shared" ca="1" si="2"/>
        <v>9.3000000000000005E-4</v>
      </c>
      <c r="AC50" s="63">
        <v>0.107</v>
      </c>
      <c r="AD50" s="60" t="s">
        <v>274</v>
      </c>
      <c r="AE50" s="61">
        <f t="shared" ca="1" si="3"/>
        <v>2E-3</v>
      </c>
      <c r="AF50" s="61">
        <v>9.8000000000000004E-2</v>
      </c>
      <c r="AG50" s="66" t="s">
        <v>1706</v>
      </c>
      <c r="AH50" s="61">
        <f t="shared" ca="1" si="4"/>
        <v>2.98E-3</v>
      </c>
      <c r="AI50" s="61">
        <v>0.107</v>
      </c>
      <c r="AJ50" s="66" t="s">
        <v>1707</v>
      </c>
      <c r="AK50" s="61">
        <f t="shared" ca="1" si="5"/>
        <v>4.0499999999999998E-3</v>
      </c>
      <c r="AL50" s="61">
        <v>8.8999999999999996E-2</v>
      </c>
      <c r="AM50" s="65" t="s">
        <v>1684</v>
      </c>
      <c r="AN50" s="61">
        <f t="shared" ca="1" si="6"/>
        <v>4.9399999999999999E-3</v>
      </c>
      <c r="AO50" s="73">
        <v>0</v>
      </c>
      <c r="AP50" s="73">
        <v>0</v>
      </c>
      <c r="AQ50" s="61">
        <v>0.08</v>
      </c>
      <c r="AR50" s="61" t="s">
        <v>1956</v>
      </c>
      <c r="AS50" s="61">
        <f t="shared" ca="1" si="7"/>
        <v>5.7400000000000003E-3</v>
      </c>
      <c r="AT50" s="129">
        <v>0</v>
      </c>
      <c r="AU50" s="129">
        <v>0</v>
      </c>
      <c r="AV50" s="131">
        <v>0.08</v>
      </c>
      <c r="AW50" s="131" t="s">
        <v>2062</v>
      </c>
      <c r="AX50" s="131">
        <f t="shared" ca="1" si="8"/>
        <v>6.5400000000000007E-3</v>
      </c>
      <c r="AY50" s="73">
        <v>0</v>
      </c>
      <c r="AZ50" s="73">
        <v>0</v>
      </c>
      <c r="BA50" s="61">
        <v>6.2E-2</v>
      </c>
      <c r="BB50" s="61" t="s">
        <v>2198</v>
      </c>
      <c r="BC50" s="2">
        <f t="shared" ca="1" si="9"/>
        <v>7.1600000000000006E-3</v>
      </c>
      <c r="BD50" s="35">
        <v>0</v>
      </c>
      <c r="BE50" s="35">
        <v>0</v>
      </c>
      <c r="BF50" s="2"/>
      <c r="BG50" s="2"/>
      <c r="BH50" s="2">
        <f t="shared" ca="1" si="10"/>
        <v>7.1600000000000006E-3</v>
      </c>
      <c r="BI50" s="35">
        <v>0</v>
      </c>
      <c r="BJ50" s="35">
        <v>0</v>
      </c>
      <c r="BK50" s="2"/>
      <c r="BL50" s="2"/>
      <c r="BM50" s="2">
        <f t="shared" ca="1" si="11"/>
        <v>7.1600000000000006E-3</v>
      </c>
      <c r="BN50" s="35">
        <v>0</v>
      </c>
      <c r="BO50" s="35">
        <v>0</v>
      </c>
      <c r="BP50" s="2"/>
      <c r="BQ50" s="2"/>
      <c r="BR50" s="2">
        <f t="shared" ca="1" si="12"/>
        <v>7.1600000000000006E-3</v>
      </c>
      <c r="BS50" s="24">
        <v>61020040006</v>
      </c>
      <c r="BT50" s="24" t="s">
        <v>248</v>
      </c>
      <c r="BU50" s="4">
        <f ca="1">IFERROR(__xludf.DUMMYFUNCTION("VLOOKUP($BA50,IMPORTRANGE(""https://docs.google.com/spreadsheets/d/1meVV27tYgU9DFZnW53viaG4X2auf2qjEBhLCtTwW5ns/edit?gid=428263930#gid=428263930"",""'CUADRO 1S Mensual'!Q3:S6500""),BC$1,0)"),19000)</f>
        <v>19000</v>
      </c>
      <c r="BV50" s="24" t="s">
        <v>249</v>
      </c>
      <c r="BW50" s="24">
        <v>1906044</v>
      </c>
      <c r="BX50" s="24" t="s">
        <v>250</v>
      </c>
      <c r="BY50" s="4">
        <f ca="1">IFERROR(__xludf.DUMMYFUNCTION("VLOOKUP($BD50,IMPORTRANGE(""https://docs.google.com/spreadsheets/d/1meVV27tYgU9DFZnW53viaG4X2auf2qjEBhLCtTwW5ns/edit?gid=428263930#gid=428263930"",""'CUADRO 1S Mensual'!T3:Y6500""),BG$1,0)"),19000)</f>
        <v>19000</v>
      </c>
      <c r="BZ50" s="4">
        <f ca="1">IFERROR(__xludf.DUMMYFUNCTION("VLOOKUP($BD50,IMPORTRANGE(""https://docs.google.com/spreadsheets/d/1meVV27tYgU9DFZnW53viaG4X2auf2qjEBhLCtTwW5ns/edit?gid=428263930#gid=428263930"",""'CUADRO 1S Mensual'!T3:Y6500""),BH$1,0)"),0.5)</f>
        <v>0.5</v>
      </c>
      <c r="CA50" s="5" t="s">
        <v>126</v>
      </c>
      <c r="CB50" s="26">
        <f t="shared" si="13"/>
        <v>13712</v>
      </c>
      <c r="CC50" s="73">
        <v>0</v>
      </c>
      <c r="CD50" s="64" t="s">
        <v>251</v>
      </c>
      <c r="CE50" s="61">
        <f t="shared" ca="1" si="14"/>
        <v>6.1331999999999998E-2</v>
      </c>
      <c r="CF50" s="64">
        <v>2809</v>
      </c>
      <c r="CG50" s="64" t="s">
        <v>252</v>
      </c>
      <c r="CH50" s="61">
        <f t="shared" ca="1" si="15"/>
        <v>0.12855199999999997</v>
      </c>
      <c r="CI50" s="64">
        <v>1382</v>
      </c>
      <c r="CJ50" s="64" t="s">
        <v>253</v>
      </c>
      <c r="CK50" s="61">
        <f t="shared" ca="1" si="16"/>
        <v>0.19762199999999994</v>
      </c>
      <c r="CL50" s="64">
        <v>1316</v>
      </c>
      <c r="CM50" s="64" t="s">
        <v>254</v>
      </c>
      <c r="CN50" s="61">
        <f t="shared" ca="1" si="17"/>
        <v>0.27243500000000004</v>
      </c>
      <c r="CO50" s="64">
        <v>1434</v>
      </c>
      <c r="CP50" s="64" t="s">
        <v>255</v>
      </c>
      <c r="CQ50" s="61">
        <f t="shared" ca="1" si="18"/>
        <v>0.35026600000000002</v>
      </c>
      <c r="CR50" s="73">
        <v>1660</v>
      </c>
      <c r="CS50" s="73" t="s">
        <v>1337</v>
      </c>
      <c r="CT50" s="131">
        <f t="shared" ca="1" si="19"/>
        <v>0.42406599999999994</v>
      </c>
      <c r="CU50" s="109">
        <v>1890</v>
      </c>
      <c r="CV50" s="103" t="s">
        <v>1967</v>
      </c>
      <c r="CW50" s="61">
        <f t="shared" ca="1" si="20"/>
        <v>0.49833899999999998</v>
      </c>
      <c r="CX50" s="129">
        <v>1475</v>
      </c>
      <c r="CY50" s="129" t="s">
        <v>2071</v>
      </c>
      <c r="CZ50" s="131">
        <f t="shared" ca="1" si="21"/>
        <v>0.57297200000000004</v>
      </c>
      <c r="DA50" s="73">
        <v>1746</v>
      </c>
      <c r="DB50" s="61" t="s">
        <v>2206</v>
      </c>
      <c r="DC50" s="2">
        <f t="shared" ca="1" si="22"/>
        <v>0.64565499999999976</v>
      </c>
      <c r="DD50" s="2"/>
      <c r="DE50" s="2"/>
      <c r="DF50" s="2">
        <f t="shared" ca="1" si="23"/>
        <v>0.64565499999999976</v>
      </c>
      <c r="DG50" s="2"/>
      <c r="DH50" s="2"/>
      <c r="DI50" s="2">
        <f t="shared" ca="1" si="24"/>
        <v>0.64565499999999976</v>
      </c>
      <c r="DJ50" s="2"/>
      <c r="DK50" s="2"/>
      <c r="DL50" s="2">
        <f t="shared" ca="1" si="25"/>
        <v>0.64565499999999976</v>
      </c>
      <c r="DM50" s="2">
        <f t="shared" ca="1" si="26"/>
        <v>1.6990921052631572E-2</v>
      </c>
      <c r="DN50" s="2">
        <f t="shared" ca="1" si="27"/>
        <v>0.50966749999999983</v>
      </c>
      <c r="DO50" s="1">
        <f ca="1">IFERROR(__xludf.DUMMYFUNCTION("VLOOKUP($L50,IMPORTRANGE(""https://docs.google.com/spreadsheets/d/1meVV27tYgU9DFZnW53viaG4X2auf2qjEBhLCtTwW5ns/edit?gid=428263930#gid=428263930"",""'CUADRO 1S Mensual'!L3:AH6500""),CW$1,0)"),99)</f>
        <v>99</v>
      </c>
      <c r="DP50" s="27">
        <f>VLOOKUP(L50,[1]DEFINITIVO!$P$2:$AQ$390,12,0)</f>
        <v>45501400</v>
      </c>
      <c r="DQ50" s="27">
        <f>VLOOKUP(L50,[1]DEFINITIVO!$P$2:$AQ$390,13,0)</f>
        <v>45501400</v>
      </c>
      <c r="DR50" s="27">
        <f>VLOOKUP(L50,[1]DEFINITIVO!$P$2:$AQ$390,14,0)</f>
        <v>45009672</v>
      </c>
      <c r="DS50" s="27">
        <f>VLOOKUP(L50,[1]DEFINITIVO!$P$2:$AQ$390,15,0)</f>
        <v>42345672</v>
      </c>
      <c r="DT50" s="27">
        <f>VLOOKUP(L50,[1]DEFINITIVO!$P$2:$AQ$390,16,0)</f>
        <v>42345672</v>
      </c>
      <c r="DU50" s="28">
        <v>45674</v>
      </c>
      <c r="DV50" s="28">
        <v>46022</v>
      </c>
      <c r="DW50" s="24" t="s">
        <v>132</v>
      </c>
      <c r="DX50" s="24" t="s">
        <v>133</v>
      </c>
      <c r="DY50" s="2">
        <f t="shared" si="28"/>
        <v>0.82106653027520948</v>
      </c>
      <c r="DZ50" s="2" t="e">
        <f t="shared" si="29"/>
        <v>#DIV/0!</v>
      </c>
      <c r="EA50" s="29" t="s">
        <v>1286</v>
      </c>
    </row>
    <row r="51" spans="1:131" ht="48" hidden="1" customHeight="1">
      <c r="A51" s="24">
        <v>4145</v>
      </c>
      <c r="B51" s="24">
        <v>61</v>
      </c>
      <c r="C51" s="24" t="s">
        <v>111</v>
      </c>
      <c r="D51" s="24">
        <v>6102</v>
      </c>
      <c r="E51" s="24" t="s">
        <v>112</v>
      </c>
      <c r="F51" s="24">
        <v>6102004</v>
      </c>
      <c r="G51" s="24" t="s">
        <v>113</v>
      </c>
      <c r="H51" s="25">
        <v>2024760010069</v>
      </c>
      <c r="I51" s="24" t="s">
        <v>240</v>
      </c>
      <c r="J51" s="24" t="s">
        <v>241</v>
      </c>
      <c r="K51" s="24" t="s">
        <v>116</v>
      </c>
      <c r="L51" s="24" t="s">
        <v>309</v>
      </c>
      <c r="M51" s="24" t="s">
        <v>267</v>
      </c>
      <c r="N51" s="24">
        <v>0</v>
      </c>
      <c r="O51" s="2">
        <f ca="1">IFERROR(__xludf.DUMMYFUNCTION("VLOOKUP($L51,IMPORTRANGE(""https://docs.google.com/spreadsheets/d/1meVV27tYgU9DFZnW53viaG4X2auf2qjEBhLCtTwW5ns/edit?gid=428263930#gid=428263930"",""'CUADRO 1S Mensual'!L3:O6500""),O$1,0)"),0.01)</f>
        <v>0.01</v>
      </c>
      <c r="P51" s="38" t="s">
        <v>1587</v>
      </c>
      <c r="Q51" s="44">
        <v>0</v>
      </c>
      <c r="R51" s="39">
        <v>0</v>
      </c>
      <c r="S51" s="39">
        <v>0</v>
      </c>
      <c r="T51" s="39">
        <v>0</v>
      </c>
      <c r="U51" s="39">
        <v>0</v>
      </c>
      <c r="V51" s="2">
        <f t="shared" si="0"/>
        <v>0.7491000000000001</v>
      </c>
      <c r="W51" s="62">
        <v>8.3299999999999999E-2</v>
      </c>
      <c r="X51" s="60" t="s">
        <v>310</v>
      </c>
      <c r="Y51" s="61">
        <f t="shared" ca="1" si="1"/>
        <v>8.3299999999999997E-4</v>
      </c>
      <c r="Z51" s="62">
        <v>8.3000000000000004E-2</v>
      </c>
      <c r="AA51" s="60" t="s">
        <v>268</v>
      </c>
      <c r="AB51" s="61">
        <f t="shared" ca="1" si="2"/>
        <v>1.663E-3</v>
      </c>
      <c r="AC51" s="63">
        <v>8.3000000000000004E-2</v>
      </c>
      <c r="AD51" s="60" t="s">
        <v>269</v>
      </c>
      <c r="AE51" s="61">
        <f t="shared" ca="1" si="3"/>
        <v>2.493E-3</v>
      </c>
      <c r="AF51" s="61">
        <v>8.3299999999999999E-2</v>
      </c>
      <c r="AG51" s="64" t="s">
        <v>1486</v>
      </c>
      <c r="AH51" s="61">
        <f t="shared" ca="1" si="4"/>
        <v>3.326E-3</v>
      </c>
      <c r="AI51" s="61">
        <v>8.3299999999999999E-2</v>
      </c>
      <c r="AJ51" s="64" t="s">
        <v>311</v>
      </c>
      <c r="AK51" s="61">
        <f t="shared" ca="1" si="5"/>
        <v>4.1589999999999995E-3</v>
      </c>
      <c r="AL51" s="61">
        <v>8.3299999999999999E-2</v>
      </c>
      <c r="AM51" s="61" t="s">
        <v>1327</v>
      </c>
      <c r="AN51" s="61">
        <f t="shared" ca="1" si="6"/>
        <v>4.9919999999999999E-3</v>
      </c>
      <c r="AO51" s="73">
        <v>0</v>
      </c>
      <c r="AP51" s="73">
        <v>0</v>
      </c>
      <c r="AQ51" s="61">
        <v>8.3299999999999999E-2</v>
      </c>
      <c r="AR51" s="61" t="s">
        <v>1955</v>
      </c>
      <c r="AS51" s="61">
        <f t="shared" ca="1" si="7"/>
        <v>5.8250000000000003E-3</v>
      </c>
      <c r="AT51" s="129">
        <v>0</v>
      </c>
      <c r="AU51" s="129">
        <v>0</v>
      </c>
      <c r="AV51" s="131">
        <v>8.3299999999999999E-2</v>
      </c>
      <c r="AW51" s="131" t="s">
        <v>2080</v>
      </c>
      <c r="AX51" s="131">
        <f t="shared" ca="1" si="8"/>
        <v>6.6580000000000007E-3</v>
      </c>
      <c r="AY51" s="73">
        <v>0</v>
      </c>
      <c r="AZ51" s="73">
        <v>0</v>
      </c>
      <c r="BA51" s="61">
        <v>8.3299999999999999E-2</v>
      </c>
      <c r="BB51" s="61" t="s">
        <v>2197</v>
      </c>
      <c r="BC51" s="2">
        <f t="shared" ca="1" si="9"/>
        <v>7.4910000000000011E-3</v>
      </c>
      <c r="BD51" s="35">
        <v>0</v>
      </c>
      <c r="BE51" s="35">
        <v>0</v>
      </c>
      <c r="BF51" s="2"/>
      <c r="BG51" s="2"/>
      <c r="BH51" s="2">
        <f t="shared" ca="1" si="10"/>
        <v>7.4910000000000011E-3</v>
      </c>
      <c r="BI51" s="35">
        <v>0</v>
      </c>
      <c r="BJ51" s="35">
        <v>0</v>
      </c>
      <c r="BK51" s="2"/>
      <c r="BL51" s="2"/>
      <c r="BM51" s="2">
        <f t="shared" ca="1" si="11"/>
        <v>7.4910000000000011E-3</v>
      </c>
      <c r="BN51" s="35">
        <v>0</v>
      </c>
      <c r="BO51" s="35">
        <v>0</v>
      </c>
      <c r="BP51" s="2"/>
      <c r="BQ51" s="2"/>
      <c r="BR51" s="2">
        <f t="shared" ca="1" si="12"/>
        <v>7.4910000000000011E-3</v>
      </c>
      <c r="BS51" s="24">
        <v>61020040006</v>
      </c>
      <c r="BT51" s="24" t="s">
        <v>248</v>
      </c>
      <c r="BU51" s="4">
        <f ca="1">IFERROR(__xludf.DUMMYFUNCTION("VLOOKUP($BA51,IMPORTRANGE(""https://docs.google.com/spreadsheets/d/1meVV27tYgU9DFZnW53viaG4X2auf2qjEBhLCtTwW5ns/edit?gid=428263930#gid=428263930"",""'CUADRO 1S Mensual'!Q3:S6500""),BC$1,0)"),19000)</f>
        <v>19000</v>
      </c>
      <c r="BV51" s="24" t="s">
        <v>249</v>
      </c>
      <c r="BW51" s="24">
        <v>1906044</v>
      </c>
      <c r="BX51" s="24" t="s">
        <v>250</v>
      </c>
      <c r="BY51" s="4">
        <f ca="1">IFERROR(__xludf.DUMMYFUNCTION("VLOOKUP($BD51,IMPORTRANGE(""https://docs.google.com/spreadsheets/d/1meVV27tYgU9DFZnW53viaG4X2auf2qjEBhLCtTwW5ns/edit?gid=428263930#gid=428263930"",""'CUADRO 1S Mensual'!T3:Y6500""),BG$1,0)"),19000)</f>
        <v>19000</v>
      </c>
      <c r="BZ51" s="4">
        <f ca="1">IFERROR(__xludf.DUMMYFUNCTION("VLOOKUP($BD51,IMPORTRANGE(""https://docs.google.com/spreadsheets/d/1meVV27tYgU9DFZnW53viaG4X2auf2qjEBhLCtTwW5ns/edit?gid=428263930#gid=428263930"",""'CUADRO 1S Mensual'!T3:Y6500""),BH$1,0)"),0.5)</f>
        <v>0.5</v>
      </c>
      <c r="CA51" s="5" t="s">
        <v>126</v>
      </c>
      <c r="CB51" s="26">
        <f t="shared" si="13"/>
        <v>13712</v>
      </c>
      <c r="CC51" s="73">
        <v>0</v>
      </c>
      <c r="CD51" s="64" t="s">
        <v>251</v>
      </c>
      <c r="CE51" s="61">
        <f t="shared" ca="1" si="14"/>
        <v>6.1331999999999998E-2</v>
      </c>
      <c r="CF51" s="64">
        <v>2809</v>
      </c>
      <c r="CG51" s="64" t="s">
        <v>252</v>
      </c>
      <c r="CH51" s="61">
        <f t="shared" ca="1" si="15"/>
        <v>0.12855199999999997</v>
      </c>
      <c r="CI51" s="64">
        <v>1382</v>
      </c>
      <c r="CJ51" s="64" t="s">
        <v>253</v>
      </c>
      <c r="CK51" s="61">
        <f t="shared" ca="1" si="16"/>
        <v>0.19762199999999994</v>
      </c>
      <c r="CL51" s="64">
        <v>1316</v>
      </c>
      <c r="CM51" s="64" t="s">
        <v>254</v>
      </c>
      <c r="CN51" s="61">
        <f t="shared" ca="1" si="17"/>
        <v>0.27243500000000004</v>
      </c>
      <c r="CO51" s="64">
        <v>1434</v>
      </c>
      <c r="CP51" s="64" t="s">
        <v>255</v>
      </c>
      <c r="CQ51" s="61">
        <f t="shared" ca="1" si="18"/>
        <v>0.35026600000000002</v>
      </c>
      <c r="CR51" s="73">
        <v>1660</v>
      </c>
      <c r="CS51" s="73" t="s">
        <v>1337</v>
      </c>
      <c r="CT51" s="131">
        <f t="shared" ca="1" si="19"/>
        <v>0.42406599999999994</v>
      </c>
      <c r="CU51" s="109">
        <v>1890</v>
      </c>
      <c r="CV51" s="103" t="s">
        <v>1967</v>
      </c>
      <c r="CW51" s="61">
        <f t="shared" ca="1" si="20"/>
        <v>0.49833899999999998</v>
      </c>
      <c r="CX51" s="129">
        <v>1475</v>
      </c>
      <c r="CY51" s="129" t="s">
        <v>2071</v>
      </c>
      <c r="CZ51" s="131">
        <f t="shared" ca="1" si="21"/>
        <v>0.57297200000000004</v>
      </c>
      <c r="DA51" s="73">
        <v>1746</v>
      </c>
      <c r="DB51" s="61" t="s">
        <v>2206</v>
      </c>
      <c r="DC51" s="2">
        <f t="shared" ca="1" si="22"/>
        <v>0.64565499999999976</v>
      </c>
      <c r="DD51" s="2"/>
      <c r="DE51" s="2"/>
      <c r="DF51" s="2">
        <f t="shared" ca="1" si="23"/>
        <v>0.64565499999999976</v>
      </c>
      <c r="DG51" s="2"/>
      <c r="DH51" s="2"/>
      <c r="DI51" s="2">
        <f t="shared" ca="1" si="24"/>
        <v>0.64565499999999976</v>
      </c>
      <c r="DJ51" s="2"/>
      <c r="DK51" s="2"/>
      <c r="DL51" s="2">
        <f t="shared" ca="1" si="25"/>
        <v>0.64565499999999976</v>
      </c>
      <c r="DM51" s="2">
        <f t="shared" ca="1" si="26"/>
        <v>1.6990921052631572E-2</v>
      </c>
      <c r="DN51" s="2">
        <f t="shared" ca="1" si="27"/>
        <v>0.50966749999999983</v>
      </c>
      <c r="DO51" s="1">
        <f ca="1">IFERROR(__xludf.DUMMYFUNCTION("VLOOKUP($L51,IMPORTRANGE(""https://docs.google.com/spreadsheets/d/1meVV27tYgU9DFZnW53viaG4X2auf2qjEBhLCtTwW5ns/edit?gid=428263930#gid=428263930"",""'CUADRO 1S Mensual'!L3:AH6500""),CW$1,0)"),99)</f>
        <v>99</v>
      </c>
      <c r="DP51" s="27">
        <f>VLOOKUP(L51,[1]DEFINITIVO!$P$2:$AQ$390,12,0)</f>
        <v>12117000</v>
      </c>
      <c r="DQ51" s="27">
        <f>VLOOKUP(L51,[1]DEFINITIVO!$P$2:$AQ$390,13,0)</f>
        <v>12117000</v>
      </c>
      <c r="DR51" s="27">
        <f>VLOOKUP(L51,[1]DEFINITIVO!$P$2:$AQ$390,14,0)</f>
        <v>12014000</v>
      </c>
      <c r="DS51" s="27">
        <f>VLOOKUP(L51,[1]DEFINITIVO!$P$2:$AQ$390,15,0)</f>
        <v>12014000</v>
      </c>
      <c r="DT51" s="27">
        <f>VLOOKUP(L51,[1]DEFINITIVO!$P$2:$AQ$390,16,0)</f>
        <v>12014000</v>
      </c>
      <c r="DU51" s="28">
        <v>45673</v>
      </c>
      <c r="DV51" s="28">
        <v>46022</v>
      </c>
      <c r="DW51" s="24" t="s">
        <v>132</v>
      </c>
      <c r="DX51" s="24" t="s">
        <v>133</v>
      </c>
      <c r="DY51" s="2">
        <f t="shared" si="28"/>
        <v>0.82106653027520948</v>
      </c>
      <c r="DZ51" s="2" t="e">
        <f t="shared" si="29"/>
        <v>#DIV/0!</v>
      </c>
      <c r="EA51" s="29" t="s">
        <v>1286</v>
      </c>
    </row>
    <row r="52" spans="1:131" ht="48" hidden="1" customHeight="1">
      <c r="A52" s="24">
        <v>4145</v>
      </c>
      <c r="B52" s="24">
        <v>61</v>
      </c>
      <c r="C52" s="24" t="s">
        <v>111</v>
      </c>
      <c r="D52" s="24">
        <v>6102</v>
      </c>
      <c r="E52" s="24" t="s">
        <v>112</v>
      </c>
      <c r="F52" s="24">
        <v>6102004</v>
      </c>
      <c r="G52" s="24" t="s">
        <v>113</v>
      </c>
      <c r="H52" s="25">
        <v>2024760010069</v>
      </c>
      <c r="I52" s="24" t="s">
        <v>240</v>
      </c>
      <c r="J52" s="24" t="s">
        <v>241</v>
      </c>
      <c r="K52" s="24" t="s">
        <v>116</v>
      </c>
      <c r="L52" s="24" t="s">
        <v>312</v>
      </c>
      <c r="M52" s="24" t="s">
        <v>263</v>
      </c>
      <c r="N52" s="24">
        <v>0</v>
      </c>
      <c r="O52" s="2">
        <f ca="1">IFERROR(__xludf.DUMMYFUNCTION("VLOOKUP($L52,IMPORTRANGE(""https://docs.google.com/spreadsheets/d/1meVV27tYgU9DFZnW53viaG4X2auf2qjEBhLCtTwW5ns/edit?gid=428263930#gid=428263930"",""'CUADRO 1S Mensual'!L3:O6500""),O$1,0)"),0.01)</f>
        <v>0.01</v>
      </c>
      <c r="P52" s="38" t="s">
        <v>1596</v>
      </c>
      <c r="Q52" s="44">
        <v>0</v>
      </c>
      <c r="R52" s="39">
        <v>0</v>
      </c>
      <c r="S52" s="39">
        <v>0</v>
      </c>
      <c r="T52" s="39">
        <v>0</v>
      </c>
      <c r="U52" s="39">
        <v>0</v>
      </c>
      <c r="V52" s="2">
        <f t="shared" si="0"/>
        <v>0.7491000000000001</v>
      </c>
      <c r="W52" s="62">
        <v>8.3299999999999999E-2</v>
      </c>
      <c r="X52" s="60" t="s">
        <v>313</v>
      </c>
      <c r="Y52" s="61">
        <f t="shared" ca="1" si="1"/>
        <v>8.3299999999999997E-4</v>
      </c>
      <c r="Z52" s="62">
        <v>8.3000000000000004E-2</v>
      </c>
      <c r="AA52" s="60" t="s">
        <v>264</v>
      </c>
      <c r="AB52" s="61">
        <f t="shared" ca="1" si="2"/>
        <v>1.663E-3</v>
      </c>
      <c r="AC52" s="63">
        <v>8.3000000000000004E-2</v>
      </c>
      <c r="AD52" s="60" t="s">
        <v>265</v>
      </c>
      <c r="AE52" s="61">
        <f t="shared" ca="1" si="3"/>
        <v>2.493E-3</v>
      </c>
      <c r="AF52" s="61">
        <v>8.3299999999999999E-2</v>
      </c>
      <c r="AG52" s="64" t="s">
        <v>314</v>
      </c>
      <c r="AH52" s="61">
        <f t="shared" ca="1" si="4"/>
        <v>3.326E-3</v>
      </c>
      <c r="AI52" s="61">
        <v>8.3299999999999999E-2</v>
      </c>
      <c r="AJ52" s="64" t="s">
        <v>315</v>
      </c>
      <c r="AK52" s="61">
        <f t="shared" ca="1" si="5"/>
        <v>4.1589999999999995E-3</v>
      </c>
      <c r="AL52" s="61">
        <v>8.3299999999999999E-2</v>
      </c>
      <c r="AM52" s="61" t="s">
        <v>1333</v>
      </c>
      <c r="AN52" s="61">
        <f t="shared" ca="1" si="6"/>
        <v>4.9919999999999999E-3</v>
      </c>
      <c r="AO52" s="73">
        <v>0</v>
      </c>
      <c r="AP52" s="73">
        <v>0</v>
      </c>
      <c r="AQ52" s="61">
        <v>8.3299999999999999E-2</v>
      </c>
      <c r="AR52" s="61" t="s">
        <v>1959</v>
      </c>
      <c r="AS52" s="61">
        <f t="shared" ca="1" si="7"/>
        <v>5.8250000000000003E-3</v>
      </c>
      <c r="AT52" s="129">
        <v>0</v>
      </c>
      <c r="AU52" s="129">
        <v>0</v>
      </c>
      <c r="AV52" s="131">
        <v>8.3299999999999999E-2</v>
      </c>
      <c r="AW52" s="131" t="s">
        <v>2061</v>
      </c>
      <c r="AX52" s="131">
        <f t="shared" ca="1" si="8"/>
        <v>6.6580000000000007E-3</v>
      </c>
      <c r="AY52" s="73">
        <v>0</v>
      </c>
      <c r="AZ52" s="73">
        <v>0</v>
      </c>
      <c r="BA52" s="61">
        <v>8.3299999999999999E-2</v>
      </c>
      <c r="BB52" s="61" t="s">
        <v>2196</v>
      </c>
      <c r="BC52" s="2">
        <f t="shared" ca="1" si="9"/>
        <v>7.4910000000000011E-3</v>
      </c>
      <c r="BD52" s="35">
        <v>0</v>
      </c>
      <c r="BE52" s="35">
        <v>0</v>
      </c>
      <c r="BF52" s="2"/>
      <c r="BG52" s="2"/>
      <c r="BH52" s="2">
        <f t="shared" ca="1" si="10"/>
        <v>7.4910000000000011E-3</v>
      </c>
      <c r="BI52" s="35">
        <v>0</v>
      </c>
      <c r="BJ52" s="35">
        <v>0</v>
      </c>
      <c r="BK52" s="2"/>
      <c r="BL52" s="2"/>
      <c r="BM52" s="2">
        <f t="shared" ca="1" si="11"/>
        <v>7.4910000000000011E-3</v>
      </c>
      <c r="BN52" s="35">
        <v>0</v>
      </c>
      <c r="BO52" s="35">
        <v>0</v>
      </c>
      <c r="BP52" s="2"/>
      <c r="BQ52" s="2"/>
      <c r="BR52" s="2">
        <f t="shared" ca="1" si="12"/>
        <v>7.4910000000000011E-3</v>
      </c>
      <c r="BS52" s="24">
        <v>61020040006</v>
      </c>
      <c r="BT52" s="24" t="s">
        <v>248</v>
      </c>
      <c r="BU52" s="4">
        <f ca="1">IFERROR(__xludf.DUMMYFUNCTION("VLOOKUP($BA52,IMPORTRANGE(""https://docs.google.com/spreadsheets/d/1meVV27tYgU9DFZnW53viaG4X2auf2qjEBhLCtTwW5ns/edit?gid=428263930#gid=428263930"",""'CUADRO 1S Mensual'!Q3:S6500""),BC$1,0)"),19000)</f>
        <v>19000</v>
      </c>
      <c r="BV52" s="24" t="s">
        <v>249</v>
      </c>
      <c r="BW52" s="24">
        <v>1906044</v>
      </c>
      <c r="BX52" s="24" t="s">
        <v>250</v>
      </c>
      <c r="BY52" s="4">
        <f ca="1">IFERROR(__xludf.DUMMYFUNCTION("VLOOKUP($BD52,IMPORTRANGE(""https://docs.google.com/spreadsheets/d/1meVV27tYgU9DFZnW53viaG4X2auf2qjEBhLCtTwW5ns/edit?gid=428263930#gid=428263930"",""'CUADRO 1S Mensual'!T3:Y6500""),BG$1,0)"),19000)</f>
        <v>19000</v>
      </c>
      <c r="BZ52" s="4">
        <f ca="1">IFERROR(__xludf.DUMMYFUNCTION("VLOOKUP($BD52,IMPORTRANGE(""https://docs.google.com/spreadsheets/d/1meVV27tYgU9DFZnW53viaG4X2auf2qjEBhLCtTwW5ns/edit?gid=428263930#gid=428263930"",""'CUADRO 1S Mensual'!T3:Y6500""),BH$1,0)"),0.5)</f>
        <v>0.5</v>
      </c>
      <c r="CA52" s="5" t="s">
        <v>126</v>
      </c>
      <c r="CB52" s="26">
        <f t="shared" si="13"/>
        <v>13712</v>
      </c>
      <c r="CC52" s="73">
        <v>0</v>
      </c>
      <c r="CD52" s="64" t="s">
        <v>251</v>
      </c>
      <c r="CE52" s="61">
        <f t="shared" ca="1" si="14"/>
        <v>6.1331999999999998E-2</v>
      </c>
      <c r="CF52" s="64">
        <v>2809</v>
      </c>
      <c r="CG52" s="64" t="s">
        <v>252</v>
      </c>
      <c r="CH52" s="61">
        <f t="shared" ca="1" si="15"/>
        <v>0.12855199999999997</v>
      </c>
      <c r="CI52" s="64">
        <v>1382</v>
      </c>
      <c r="CJ52" s="64" t="s">
        <v>253</v>
      </c>
      <c r="CK52" s="61">
        <f t="shared" ca="1" si="16"/>
        <v>0.19762199999999994</v>
      </c>
      <c r="CL52" s="64">
        <v>1316</v>
      </c>
      <c r="CM52" s="64" t="s">
        <v>254</v>
      </c>
      <c r="CN52" s="61">
        <f t="shared" ca="1" si="17"/>
        <v>0.27243500000000004</v>
      </c>
      <c r="CO52" s="64">
        <v>1434</v>
      </c>
      <c r="CP52" s="64" t="s">
        <v>255</v>
      </c>
      <c r="CQ52" s="61">
        <f t="shared" ca="1" si="18"/>
        <v>0.35026600000000002</v>
      </c>
      <c r="CR52" s="73">
        <v>1660</v>
      </c>
      <c r="CS52" s="73" t="s">
        <v>1337</v>
      </c>
      <c r="CT52" s="131">
        <f t="shared" ca="1" si="19"/>
        <v>0.42406599999999994</v>
      </c>
      <c r="CU52" s="109">
        <v>1890</v>
      </c>
      <c r="CV52" s="103" t="s">
        <v>1967</v>
      </c>
      <c r="CW52" s="61">
        <f t="shared" ca="1" si="20"/>
        <v>0.49833899999999998</v>
      </c>
      <c r="CX52" s="129">
        <v>1475</v>
      </c>
      <c r="CY52" s="129" t="s">
        <v>2071</v>
      </c>
      <c r="CZ52" s="131">
        <f t="shared" ca="1" si="21"/>
        <v>0.57297200000000004</v>
      </c>
      <c r="DA52" s="73">
        <v>1746</v>
      </c>
      <c r="DB52" s="61" t="s">
        <v>2206</v>
      </c>
      <c r="DC52" s="2">
        <f t="shared" ca="1" si="22"/>
        <v>0.64565499999999976</v>
      </c>
      <c r="DD52" s="2"/>
      <c r="DE52" s="2"/>
      <c r="DF52" s="2">
        <f t="shared" ca="1" si="23"/>
        <v>0.64565499999999976</v>
      </c>
      <c r="DG52" s="2"/>
      <c r="DH52" s="2"/>
      <c r="DI52" s="2">
        <f t="shared" ca="1" si="24"/>
        <v>0.64565499999999976</v>
      </c>
      <c r="DJ52" s="2"/>
      <c r="DK52" s="2"/>
      <c r="DL52" s="2">
        <f t="shared" ca="1" si="25"/>
        <v>0.64565499999999976</v>
      </c>
      <c r="DM52" s="2">
        <f t="shared" ca="1" si="26"/>
        <v>1.6990921052631572E-2</v>
      </c>
      <c r="DN52" s="2">
        <f t="shared" ca="1" si="27"/>
        <v>0.50966749999999983</v>
      </c>
      <c r="DO52" s="1">
        <f ca="1">IFERROR(__xludf.DUMMYFUNCTION("VLOOKUP($L52,IMPORTRANGE(""https://docs.google.com/spreadsheets/d/1meVV27tYgU9DFZnW53viaG4X2auf2qjEBhLCtTwW5ns/edit?gid=428263930#gid=428263930"",""'CUADRO 1S Mensual'!L3:AH6500""),CW$1,0)"),99)</f>
        <v>99</v>
      </c>
      <c r="DP52" s="27">
        <f>VLOOKUP(L52,[1]DEFINITIVO!$P$2:$AQ$390,12,0)</f>
        <v>12117000</v>
      </c>
      <c r="DQ52" s="27">
        <f>VLOOKUP(L52,[1]DEFINITIVO!$P$2:$AQ$390,13,0)</f>
        <v>12117000</v>
      </c>
      <c r="DR52" s="27">
        <f>VLOOKUP(L52,[1]DEFINITIVO!$P$2:$AQ$390,14,0)</f>
        <v>12014000</v>
      </c>
      <c r="DS52" s="27">
        <f>VLOOKUP(L52,[1]DEFINITIVO!$P$2:$AQ$390,15,0)</f>
        <v>12014000</v>
      </c>
      <c r="DT52" s="27">
        <f>VLOOKUP(L52,[1]DEFINITIVO!$P$2:$AQ$390,16,0)</f>
        <v>12014000</v>
      </c>
      <c r="DU52" s="28">
        <v>45673</v>
      </c>
      <c r="DV52" s="28">
        <v>46022</v>
      </c>
      <c r="DW52" s="24" t="s">
        <v>132</v>
      </c>
      <c r="DX52" s="24" t="s">
        <v>133</v>
      </c>
      <c r="DY52" s="2">
        <f t="shared" si="28"/>
        <v>0.82106653027520948</v>
      </c>
      <c r="DZ52" s="2" t="e">
        <f t="shared" si="29"/>
        <v>#DIV/0!</v>
      </c>
      <c r="EA52" s="29" t="s">
        <v>1286</v>
      </c>
    </row>
    <row r="53" spans="1:131" ht="48" hidden="1" customHeight="1">
      <c r="A53" s="24">
        <v>4145</v>
      </c>
      <c r="B53" s="24">
        <v>61</v>
      </c>
      <c r="C53" s="24" t="s">
        <v>111</v>
      </c>
      <c r="D53" s="24">
        <v>6102</v>
      </c>
      <c r="E53" s="24" t="s">
        <v>112</v>
      </c>
      <c r="F53" s="24">
        <v>6102004</v>
      </c>
      <c r="G53" s="24" t="s">
        <v>113</v>
      </c>
      <c r="H53" s="25">
        <v>2024760010069</v>
      </c>
      <c r="I53" s="24" t="s">
        <v>240</v>
      </c>
      <c r="J53" s="24" t="s">
        <v>241</v>
      </c>
      <c r="K53" s="24" t="s">
        <v>116</v>
      </c>
      <c r="L53" s="24" t="s">
        <v>316</v>
      </c>
      <c r="M53" s="24" t="s">
        <v>257</v>
      </c>
      <c r="N53" s="24">
        <v>0</v>
      </c>
      <c r="O53" s="2">
        <f ca="1">IFERROR(__xludf.DUMMYFUNCTION("VLOOKUP($L53,IMPORTRANGE(""https://docs.google.com/spreadsheets/d/1meVV27tYgU9DFZnW53viaG4X2auf2qjEBhLCtTwW5ns/edit?gid=428263930#gid=428263930"",""'CUADRO 1S Mensual'!L3:O6500""),O$1,0)"),0.02)</f>
        <v>0.02</v>
      </c>
      <c r="P53" s="38" t="s">
        <v>1595</v>
      </c>
      <c r="Q53" s="44">
        <v>0</v>
      </c>
      <c r="R53" s="39">
        <v>0</v>
      </c>
      <c r="S53" s="39">
        <v>0</v>
      </c>
      <c r="T53" s="39">
        <v>0</v>
      </c>
      <c r="U53" s="39">
        <v>0</v>
      </c>
      <c r="V53" s="2">
        <f t="shared" si="0"/>
        <v>0.6633</v>
      </c>
      <c r="W53" s="62">
        <v>8.3299999999999999E-2</v>
      </c>
      <c r="X53" s="60" t="s">
        <v>317</v>
      </c>
      <c r="Y53" s="61">
        <f t="shared" ca="1" si="1"/>
        <v>1.6659999999999999E-3</v>
      </c>
      <c r="Z53" s="62">
        <v>7.1999999999999995E-2</v>
      </c>
      <c r="AA53" s="60" t="s">
        <v>259</v>
      </c>
      <c r="AB53" s="61">
        <f t="shared" ca="1" si="2"/>
        <v>3.1059999999999998E-3</v>
      </c>
      <c r="AC53" s="63">
        <v>7.2999999999999995E-2</v>
      </c>
      <c r="AD53" s="60" t="s">
        <v>260</v>
      </c>
      <c r="AE53" s="61">
        <f t="shared" ca="1" si="3"/>
        <v>4.5659999999999997E-3</v>
      </c>
      <c r="AF53" s="61">
        <v>7.2499999999999995E-2</v>
      </c>
      <c r="AG53" s="64" t="s">
        <v>1485</v>
      </c>
      <c r="AH53" s="61">
        <f t="shared" ca="1" si="4"/>
        <v>6.0159999999999996E-3</v>
      </c>
      <c r="AI53" s="61">
        <v>7.2499999999999995E-2</v>
      </c>
      <c r="AJ53" s="64" t="s">
        <v>261</v>
      </c>
      <c r="AK53" s="61">
        <f t="shared" ca="1" si="5"/>
        <v>7.4659999999999995E-3</v>
      </c>
      <c r="AL53" s="61">
        <v>7.2499999999999995E-2</v>
      </c>
      <c r="AM53" s="61" t="s">
        <v>1326</v>
      </c>
      <c r="AN53" s="61">
        <f t="shared" ca="1" si="6"/>
        <v>8.9160000000000003E-3</v>
      </c>
      <c r="AO53" s="73">
        <v>0</v>
      </c>
      <c r="AP53" s="73">
        <v>0</v>
      </c>
      <c r="AQ53" s="103">
        <v>7.2499999999999995E-2</v>
      </c>
      <c r="AR53" s="61" t="s">
        <v>1958</v>
      </c>
      <c r="AS53" s="61">
        <f t="shared" ca="1" si="7"/>
        <v>1.0366E-2</v>
      </c>
      <c r="AT53" s="129">
        <v>0</v>
      </c>
      <c r="AU53" s="129">
        <v>0</v>
      </c>
      <c r="AV53" s="131">
        <v>7.2499999999999995E-2</v>
      </c>
      <c r="AW53" s="131" t="s">
        <v>2060</v>
      </c>
      <c r="AX53" s="131">
        <f t="shared" ca="1" si="8"/>
        <v>1.1816E-2</v>
      </c>
      <c r="AY53" s="73">
        <v>0</v>
      </c>
      <c r="AZ53" s="73">
        <v>0</v>
      </c>
      <c r="BA53" s="61">
        <v>7.2499999999999995E-2</v>
      </c>
      <c r="BB53" s="61" t="s">
        <v>2195</v>
      </c>
      <c r="BC53" s="2">
        <f t="shared" ca="1" si="9"/>
        <v>1.3266E-2</v>
      </c>
      <c r="BD53" s="35">
        <v>0</v>
      </c>
      <c r="BE53" s="35">
        <v>0</v>
      </c>
      <c r="BF53" s="2"/>
      <c r="BG53" s="2"/>
      <c r="BH53" s="2">
        <f t="shared" ca="1" si="10"/>
        <v>1.3266E-2</v>
      </c>
      <c r="BI53" s="35">
        <v>0</v>
      </c>
      <c r="BJ53" s="35">
        <v>0</v>
      </c>
      <c r="BK53" s="2"/>
      <c r="BL53" s="2"/>
      <c r="BM53" s="2">
        <f t="shared" ca="1" si="11"/>
        <v>1.3266E-2</v>
      </c>
      <c r="BN53" s="35">
        <v>0</v>
      </c>
      <c r="BO53" s="35">
        <v>0</v>
      </c>
      <c r="BP53" s="2"/>
      <c r="BQ53" s="2"/>
      <c r="BR53" s="2">
        <f t="shared" ca="1" si="12"/>
        <v>1.3266E-2</v>
      </c>
      <c r="BS53" s="24">
        <v>61020040006</v>
      </c>
      <c r="BT53" s="24" t="s">
        <v>248</v>
      </c>
      <c r="BU53" s="4">
        <f ca="1">IFERROR(__xludf.DUMMYFUNCTION("VLOOKUP($BA53,IMPORTRANGE(""https://docs.google.com/spreadsheets/d/1meVV27tYgU9DFZnW53viaG4X2auf2qjEBhLCtTwW5ns/edit?gid=428263930#gid=428263930"",""'CUADRO 1S Mensual'!Q3:S6500""),BC$1,0)"),19000)</f>
        <v>19000</v>
      </c>
      <c r="BV53" s="24" t="s">
        <v>249</v>
      </c>
      <c r="BW53" s="24">
        <v>1906044</v>
      </c>
      <c r="BX53" s="24" t="s">
        <v>250</v>
      </c>
      <c r="BY53" s="4">
        <f ca="1">IFERROR(__xludf.DUMMYFUNCTION("VLOOKUP($BD53,IMPORTRANGE(""https://docs.google.com/spreadsheets/d/1meVV27tYgU9DFZnW53viaG4X2auf2qjEBhLCtTwW5ns/edit?gid=428263930#gid=428263930"",""'CUADRO 1S Mensual'!T3:Y6500""),BG$1,0)"),19000)</f>
        <v>19000</v>
      </c>
      <c r="BZ53" s="4">
        <f ca="1">IFERROR(__xludf.DUMMYFUNCTION("VLOOKUP($BD53,IMPORTRANGE(""https://docs.google.com/spreadsheets/d/1meVV27tYgU9DFZnW53viaG4X2auf2qjEBhLCtTwW5ns/edit?gid=428263930#gid=428263930"",""'CUADRO 1S Mensual'!T3:Y6500""),BH$1,0)"),0.5)</f>
        <v>0.5</v>
      </c>
      <c r="CA53" s="5" t="s">
        <v>126</v>
      </c>
      <c r="CB53" s="26">
        <f t="shared" si="13"/>
        <v>13712</v>
      </c>
      <c r="CC53" s="73">
        <v>0</v>
      </c>
      <c r="CD53" s="64" t="s">
        <v>251</v>
      </c>
      <c r="CE53" s="61">
        <f t="shared" ca="1" si="14"/>
        <v>6.1331999999999998E-2</v>
      </c>
      <c r="CF53" s="64">
        <v>2809</v>
      </c>
      <c r="CG53" s="64" t="s">
        <v>252</v>
      </c>
      <c r="CH53" s="61">
        <f t="shared" ca="1" si="15"/>
        <v>0.12855199999999997</v>
      </c>
      <c r="CI53" s="64">
        <v>1382</v>
      </c>
      <c r="CJ53" s="64" t="s">
        <v>253</v>
      </c>
      <c r="CK53" s="61">
        <f t="shared" ca="1" si="16"/>
        <v>0.19762199999999994</v>
      </c>
      <c r="CL53" s="64">
        <v>1316</v>
      </c>
      <c r="CM53" s="64" t="s">
        <v>254</v>
      </c>
      <c r="CN53" s="61">
        <f t="shared" ca="1" si="17"/>
        <v>0.27243500000000004</v>
      </c>
      <c r="CO53" s="64">
        <v>1434</v>
      </c>
      <c r="CP53" s="64" t="s">
        <v>255</v>
      </c>
      <c r="CQ53" s="61">
        <f t="shared" ca="1" si="18"/>
        <v>0.35026600000000002</v>
      </c>
      <c r="CR53" s="73">
        <v>1660</v>
      </c>
      <c r="CS53" s="73" t="s">
        <v>1337</v>
      </c>
      <c r="CT53" s="131">
        <f t="shared" ca="1" si="19"/>
        <v>0.42406599999999994</v>
      </c>
      <c r="CU53" s="109">
        <v>1890</v>
      </c>
      <c r="CV53" s="103" t="s">
        <v>1967</v>
      </c>
      <c r="CW53" s="61">
        <f t="shared" ca="1" si="20"/>
        <v>0.49833899999999998</v>
      </c>
      <c r="CX53" s="129">
        <v>1475</v>
      </c>
      <c r="CY53" s="129" t="s">
        <v>2071</v>
      </c>
      <c r="CZ53" s="131">
        <f t="shared" ca="1" si="21"/>
        <v>0.57297200000000004</v>
      </c>
      <c r="DA53" s="73">
        <v>1746</v>
      </c>
      <c r="DB53" s="61" t="s">
        <v>2206</v>
      </c>
      <c r="DC53" s="2">
        <f t="shared" ca="1" si="22"/>
        <v>0.64565499999999976</v>
      </c>
      <c r="DD53" s="2"/>
      <c r="DE53" s="2"/>
      <c r="DF53" s="2">
        <f t="shared" ca="1" si="23"/>
        <v>0.64565499999999976</v>
      </c>
      <c r="DG53" s="2"/>
      <c r="DH53" s="2"/>
      <c r="DI53" s="2">
        <f t="shared" ca="1" si="24"/>
        <v>0.64565499999999976</v>
      </c>
      <c r="DJ53" s="2"/>
      <c r="DK53" s="2"/>
      <c r="DL53" s="2">
        <f t="shared" ca="1" si="25"/>
        <v>0.64565499999999976</v>
      </c>
      <c r="DM53" s="2">
        <f t="shared" ca="1" si="26"/>
        <v>1.6990921052631572E-2</v>
      </c>
      <c r="DN53" s="2">
        <f t="shared" ca="1" si="27"/>
        <v>0.50966749999999983</v>
      </c>
      <c r="DO53" s="1">
        <f ca="1">IFERROR(__xludf.DUMMYFUNCTION("VLOOKUP($L53,IMPORTRANGE(""https://docs.google.com/spreadsheets/d/1meVV27tYgU9DFZnW53viaG4X2auf2qjEBhLCtTwW5ns/edit?gid=428263930#gid=428263930"",""'CUADRO 1S Mensual'!L3:AH6500""),CW$1,0)"),99)</f>
        <v>99</v>
      </c>
      <c r="DP53" s="27">
        <f>VLOOKUP(L53,[1]DEFINITIVO!$P$2:$AQ$390,12,0)</f>
        <v>39381046478</v>
      </c>
      <c r="DQ53" s="27">
        <f>VLOOKUP(L53,[1]DEFINITIVO!$P$2:$AQ$390,13,0)</f>
        <v>39381046478</v>
      </c>
      <c r="DR53" s="27">
        <f>VLOOKUP(L53,[1]DEFINITIVO!$P$2:$AQ$390,14,0)</f>
        <v>34133743143</v>
      </c>
      <c r="DS53" s="27">
        <f>VLOOKUP(L53,[1]DEFINITIVO!$P$2:$AQ$390,15,0)</f>
        <v>34133743143</v>
      </c>
      <c r="DT53" s="27">
        <f>VLOOKUP(L53,[1]DEFINITIVO!$P$2:$AQ$390,16,0)</f>
        <v>34133743143</v>
      </c>
      <c r="DU53" s="28">
        <v>45686</v>
      </c>
      <c r="DV53" s="28">
        <v>46022</v>
      </c>
      <c r="DW53" s="24" t="s">
        <v>132</v>
      </c>
      <c r="DX53" s="24" t="s">
        <v>133</v>
      </c>
      <c r="DY53" s="2">
        <f t="shared" si="28"/>
        <v>0.82106653027520948</v>
      </c>
      <c r="DZ53" s="2" t="e">
        <f t="shared" si="29"/>
        <v>#DIV/0!</v>
      </c>
      <c r="EA53" s="29" t="s">
        <v>1286</v>
      </c>
    </row>
    <row r="54" spans="1:131" ht="48" hidden="1" customHeight="1">
      <c r="A54" s="24">
        <v>4145</v>
      </c>
      <c r="B54" s="24">
        <v>61</v>
      </c>
      <c r="C54" s="24" t="s">
        <v>111</v>
      </c>
      <c r="D54" s="24">
        <v>6102</v>
      </c>
      <c r="E54" s="24" t="s">
        <v>112</v>
      </c>
      <c r="F54" s="24">
        <v>6102004</v>
      </c>
      <c r="G54" s="24" t="s">
        <v>113</v>
      </c>
      <c r="H54" s="25">
        <v>2024760010069</v>
      </c>
      <c r="I54" s="24" t="s">
        <v>240</v>
      </c>
      <c r="J54" s="24" t="s">
        <v>241</v>
      </c>
      <c r="K54" s="24" t="s">
        <v>116</v>
      </c>
      <c r="L54" s="24" t="s">
        <v>318</v>
      </c>
      <c r="M54" s="24" t="s">
        <v>319</v>
      </c>
      <c r="N54" s="24">
        <v>0</v>
      </c>
      <c r="O54" s="2">
        <f ca="1">IFERROR(__xludf.DUMMYFUNCTION("VLOOKUP($L54,IMPORTRANGE(""https://docs.google.com/spreadsheets/d/1meVV27tYgU9DFZnW53viaG4X2auf2qjEBhLCtTwW5ns/edit?gid=428263930#gid=428263930"",""'CUADRO 1S Mensual'!L3:O6500""),O$1,0)"),0.03)</f>
        <v>0.03</v>
      </c>
      <c r="P54" s="38" t="s">
        <v>1602</v>
      </c>
      <c r="Q54" s="44">
        <v>1</v>
      </c>
      <c r="R54" s="39">
        <v>0</v>
      </c>
      <c r="S54" s="39">
        <v>0</v>
      </c>
      <c r="T54" s="39">
        <v>0</v>
      </c>
      <c r="U54" s="39">
        <v>1</v>
      </c>
      <c r="V54" s="2">
        <f t="shared" si="0"/>
        <v>0.76520000000000021</v>
      </c>
      <c r="W54" s="59">
        <v>0.14000000000000001</v>
      </c>
      <c r="X54" s="60" t="s">
        <v>320</v>
      </c>
      <c r="Y54" s="61">
        <f t="shared" ca="1" si="1"/>
        <v>4.2000000000000006E-3</v>
      </c>
      <c r="Z54" s="62">
        <v>7.8E-2</v>
      </c>
      <c r="AA54" s="60" t="s">
        <v>321</v>
      </c>
      <c r="AB54" s="61">
        <f t="shared" ca="1" si="2"/>
        <v>6.5400000000000007E-3</v>
      </c>
      <c r="AC54" s="63">
        <v>7.8E-2</v>
      </c>
      <c r="AD54" s="60" t="s">
        <v>322</v>
      </c>
      <c r="AE54" s="61">
        <f t="shared" ca="1" si="3"/>
        <v>8.8800000000000007E-3</v>
      </c>
      <c r="AF54" s="61">
        <v>7.8200000000000006E-2</v>
      </c>
      <c r="AG54" s="64" t="s">
        <v>323</v>
      </c>
      <c r="AH54" s="61">
        <f t="shared" ca="1" si="4"/>
        <v>1.1226E-2</v>
      </c>
      <c r="AI54" s="61">
        <v>7.8200000000000006E-2</v>
      </c>
      <c r="AJ54" s="64" t="s">
        <v>324</v>
      </c>
      <c r="AK54" s="61">
        <f t="shared" ca="1" si="5"/>
        <v>1.3572000000000001E-2</v>
      </c>
      <c r="AL54" s="61">
        <v>7.8200000000000006E-2</v>
      </c>
      <c r="AM54" s="61" t="s">
        <v>1334</v>
      </c>
      <c r="AN54" s="61">
        <f t="shared" ca="1" si="6"/>
        <v>1.5918000000000002E-2</v>
      </c>
      <c r="AO54" s="73">
        <v>0</v>
      </c>
      <c r="AP54" s="73">
        <v>0</v>
      </c>
      <c r="AQ54" s="61">
        <v>7.8200000000000006E-2</v>
      </c>
      <c r="AR54" s="61" t="s">
        <v>1950</v>
      </c>
      <c r="AS54" s="61">
        <f t="shared" ca="1" si="7"/>
        <v>1.8264000000000002E-2</v>
      </c>
      <c r="AT54" s="129">
        <v>0</v>
      </c>
      <c r="AU54" s="129">
        <v>0</v>
      </c>
      <c r="AV54" s="131">
        <v>7.8200000000000006E-2</v>
      </c>
      <c r="AW54" s="131" t="s">
        <v>2067</v>
      </c>
      <c r="AX54" s="131">
        <f t="shared" ca="1" si="8"/>
        <v>2.0610000000000003E-2</v>
      </c>
      <c r="AY54" s="73">
        <v>0</v>
      </c>
      <c r="AZ54" s="73">
        <v>0</v>
      </c>
      <c r="BA54" s="61">
        <v>7.8200000000000006E-2</v>
      </c>
      <c r="BB54" s="61" t="s">
        <v>2202</v>
      </c>
      <c r="BC54" s="2">
        <f t="shared" ca="1" si="9"/>
        <v>2.2956000000000004E-2</v>
      </c>
      <c r="BD54" s="35">
        <v>0</v>
      </c>
      <c r="BE54" s="2"/>
      <c r="BF54" s="2"/>
      <c r="BG54" s="2"/>
      <c r="BH54" s="2">
        <f t="shared" ca="1" si="10"/>
        <v>2.2956000000000004E-2</v>
      </c>
      <c r="BI54" s="35">
        <v>0</v>
      </c>
      <c r="BJ54" s="2"/>
      <c r="BK54" s="2"/>
      <c r="BL54" s="2"/>
      <c r="BM54" s="2">
        <f t="shared" ca="1" si="11"/>
        <v>2.2956000000000004E-2</v>
      </c>
      <c r="BN54" s="35">
        <v>1</v>
      </c>
      <c r="BO54" s="2"/>
      <c r="BP54" s="2"/>
      <c r="BQ54" s="2"/>
      <c r="BR54" s="2">
        <f t="shared" ca="1" si="12"/>
        <v>2.2956000000000004E-2</v>
      </c>
      <c r="BS54" s="24">
        <v>61020040009</v>
      </c>
      <c r="BT54" s="24" t="s">
        <v>325</v>
      </c>
      <c r="BU54" s="4">
        <f ca="1">IFERROR(__xludf.DUMMYFUNCTION("VLOOKUP($BA54,IMPORTRANGE(""https://docs.google.com/spreadsheets/d/1meVV27tYgU9DFZnW53viaG4X2auf2qjEBhLCtTwW5ns/edit?gid=428263930#gid=428263930"",""'CUADRO 1S Mensual'!Q3:S6500""),BC$1,0)"),11000)</f>
        <v>11000</v>
      </c>
      <c r="BV54" s="24" t="s">
        <v>326</v>
      </c>
      <c r="BW54" s="24">
        <v>1906004</v>
      </c>
      <c r="BX54" s="24" t="s">
        <v>327</v>
      </c>
      <c r="BY54" s="4">
        <f ca="1">IFERROR(__xludf.DUMMYFUNCTION("VLOOKUP($BD54,IMPORTRANGE(""https://docs.google.com/spreadsheets/d/1meVV27tYgU9DFZnW53viaG4X2auf2qjEBhLCtTwW5ns/edit?gid=428263930#gid=428263930"",""'CUADRO 1S Mensual'!T3:Y6500""),BG$1,0)"),11000)</f>
        <v>11000</v>
      </c>
      <c r="BZ54" s="4">
        <f ca="1">IFERROR(__xludf.DUMMYFUNCTION("VLOOKUP($BD54,IMPORTRANGE(""https://docs.google.com/spreadsheets/d/1meVV27tYgU9DFZnW53viaG4X2auf2qjEBhLCtTwW5ns/edit?gid=428263930#gid=428263930"",""'CUADRO 1S Mensual'!T3:Y6500""),BH$1,0)"),0.5)</f>
        <v>0.5</v>
      </c>
      <c r="CA54" s="5" t="s">
        <v>126</v>
      </c>
      <c r="CB54" s="26">
        <f t="shared" si="13"/>
        <v>4111</v>
      </c>
      <c r="CC54" s="73">
        <v>0</v>
      </c>
      <c r="CD54" s="64" t="s">
        <v>328</v>
      </c>
      <c r="CE54" s="61">
        <f t="shared" ca="1" si="14"/>
        <v>9.8000000000000014E-3</v>
      </c>
      <c r="CF54" s="64">
        <v>1374</v>
      </c>
      <c r="CG54" s="64" t="s">
        <v>329</v>
      </c>
      <c r="CH54" s="61">
        <f t="shared" ca="1" si="15"/>
        <v>1.5259999999999999E-2</v>
      </c>
      <c r="CI54" s="64">
        <v>724</v>
      </c>
      <c r="CJ54" s="64" t="s">
        <v>330</v>
      </c>
      <c r="CK54" s="61">
        <f t="shared" ca="1" si="16"/>
        <v>2.3840000000000004E-2</v>
      </c>
      <c r="CL54" s="64">
        <v>475</v>
      </c>
      <c r="CM54" s="64" t="s">
        <v>331</v>
      </c>
      <c r="CN54" s="61">
        <f t="shared" ca="1" si="17"/>
        <v>3.9480000000000001E-2</v>
      </c>
      <c r="CO54" s="64">
        <v>109</v>
      </c>
      <c r="CP54" s="64" t="s">
        <v>332</v>
      </c>
      <c r="CQ54" s="61">
        <f t="shared" ca="1" si="18"/>
        <v>5.5120000000000002E-2</v>
      </c>
      <c r="CR54" s="73">
        <v>181</v>
      </c>
      <c r="CS54" s="73" t="s">
        <v>1338</v>
      </c>
      <c r="CT54" s="131">
        <f t="shared" ca="1" si="19"/>
        <v>7.0760000000000003E-2</v>
      </c>
      <c r="CU54" s="109">
        <v>590</v>
      </c>
      <c r="CV54" s="103" t="s">
        <v>1983</v>
      </c>
      <c r="CW54" s="61">
        <f t="shared" ca="1" si="20"/>
        <v>8.6400000000000005E-2</v>
      </c>
      <c r="CX54" s="129">
        <v>210</v>
      </c>
      <c r="CY54" s="129" t="s">
        <v>2072</v>
      </c>
      <c r="CZ54" s="131">
        <f t="shared" ca="1" si="21"/>
        <v>0.35803999999999997</v>
      </c>
      <c r="DA54" s="73">
        <v>448</v>
      </c>
      <c r="DB54" s="61" t="s">
        <v>2207</v>
      </c>
      <c r="DC54" s="2">
        <f t="shared" ca="1" si="22"/>
        <v>0.37367999999999996</v>
      </c>
      <c r="DD54" s="2"/>
      <c r="DE54" s="2"/>
      <c r="DF54" s="2">
        <f t="shared" ca="1" si="23"/>
        <v>0.37367999999999996</v>
      </c>
      <c r="DG54" s="2"/>
      <c r="DH54" s="2"/>
      <c r="DI54" s="2">
        <f t="shared" ca="1" si="24"/>
        <v>0.37367999999999996</v>
      </c>
      <c r="DJ54" s="2"/>
      <c r="DK54" s="2"/>
      <c r="DL54" s="2">
        <f t="shared" ca="1" si="25"/>
        <v>0.37367999999999996</v>
      </c>
      <c r="DM54" s="2">
        <f t="shared" ca="1" si="26"/>
        <v>2.6691428571428567E-2</v>
      </c>
      <c r="DN54" s="2">
        <f t="shared" ca="1" si="27"/>
        <v>0.50966749999999983</v>
      </c>
      <c r="DO54" s="1">
        <f ca="1">IFERROR(__xludf.DUMMYFUNCTION("VLOOKUP($L54,IMPORTRANGE(""https://docs.google.com/spreadsheets/d/1meVV27tYgU9DFZnW53viaG4X2auf2qjEBhLCtTwW5ns/edit?gid=428263930#gid=428263930"",""'CUADRO 1S Mensual'!L3:AH6500""),CW$1,0)"),99)</f>
        <v>99</v>
      </c>
      <c r="DP54" s="27">
        <f>VLOOKUP(L54,[1]DEFINITIVO!$P$2:$AQ$390,12,0)</f>
        <v>47031250</v>
      </c>
      <c r="DQ54" s="27">
        <f>VLOOKUP(L54,[1]DEFINITIVO!$P$2:$AQ$390,13,0)</f>
        <v>47031250</v>
      </c>
      <c r="DR54" s="27">
        <f>VLOOKUP(L54,[1]DEFINITIVO!$P$2:$AQ$390,14,0)</f>
        <v>46144837</v>
      </c>
      <c r="DS54" s="27">
        <f>VLOOKUP(L54,[1]DEFINITIVO!$P$2:$AQ$390,15,0)</f>
        <v>46144837</v>
      </c>
      <c r="DT54" s="27">
        <f>VLOOKUP(L54,[1]DEFINITIVO!$P$2:$AQ$390,16,0)</f>
        <v>46144837</v>
      </c>
      <c r="DU54" s="28">
        <v>45674</v>
      </c>
      <c r="DV54" s="28">
        <v>46022</v>
      </c>
      <c r="DW54" s="24" t="s">
        <v>132</v>
      </c>
      <c r="DX54" s="24" t="s">
        <v>133</v>
      </c>
      <c r="DY54" s="2">
        <f t="shared" si="28"/>
        <v>0.60516571052553947</v>
      </c>
      <c r="DZ54" s="2" t="e">
        <f t="shared" si="29"/>
        <v>#DIV/0!</v>
      </c>
      <c r="EA54" s="29" t="s">
        <v>1286</v>
      </c>
    </row>
    <row r="55" spans="1:131" ht="48" hidden="1" customHeight="1">
      <c r="A55" s="24">
        <v>4145</v>
      </c>
      <c r="B55" s="24">
        <v>61</v>
      </c>
      <c r="C55" s="24" t="s">
        <v>111</v>
      </c>
      <c r="D55" s="24">
        <v>6102</v>
      </c>
      <c r="E55" s="24" t="s">
        <v>112</v>
      </c>
      <c r="F55" s="24">
        <v>6102004</v>
      </c>
      <c r="G55" s="24" t="s">
        <v>113</v>
      </c>
      <c r="H55" s="25">
        <v>2024760010069</v>
      </c>
      <c r="I55" s="24" t="s">
        <v>240</v>
      </c>
      <c r="J55" s="24" t="s">
        <v>241</v>
      </c>
      <c r="K55" s="24" t="s">
        <v>116</v>
      </c>
      <c r="L55" s="120" t="s">
        <v>333</v>
      </c>
      <c r="M55" s="120" t="s">
        <v>334</v>
      </c>
      <c r="N55" s="120" t="s">
        <v>335</v>
      </c>
      <c r="O55" s="2">
        <f ca="1">IFERROR(__xludf.DUMMYFUNCTION("VLOOKUP($L55,IMPORTRANGE(""https://docs.google.com/spreadsheets/d/1meVV27tYgU9DFZnW53viaG4X2auf2qjEBhLCtTwW5ns/edit?gid=428263930#gid=428263930"",""'CUADRO 1S Mensual'!L3:O6500""),O$1,0)"),0.8)</f>
        <v>0.8</v>
      </c>
      <c r="P55" s="38" t="s">
        <v>1603</v>
      </c>
      <c r="Q55" s="44">
        <v>1</v>
      </c>
      <c r="R55" s="39">
        <v>0</v>
      </c>
      <c r="S55" s="39">
        <v>0</v>
      </c>
      <c r="T55" s="39">
        <v>0</v>
      </c>
      <c r="U55" s="39">
        <v>1</v>
      </c>
      <c r="V55" s="2">
        <f t="shared" si="0"/>
        <v>0.32</v>
      </c>
      <c r="W55" s="59">
        <v>0</v>
      </c>
      <c r="X55" s="60"/>
      <c r="Y55" s="61">
        <f t="shared" ca="1" si="1"/>
        <v>0</v>
      </c>
      <c r="Z55" s="62">
        <v>0</v>
      </c>
      <c r="AA55" s="60" t="s">
        <v>336</v>
      </c>
      <c r="AB55" s="61">
        <f t="shared" ca="1" si="2"/>
        <v>0</v>
      </c>
      <c r="AC55" s="67"/>
      <c r="AD55" s="59"/>
      <c r="AE55" s="61">
        <f t="shared" ca="1" si="3"/>
        <v>0</v>
      </c>
      <c r="AF55" s="61">
        <v>0</v>
      </c>
      <c r="AG55" s="61"/>
      <c r="AH55" s="61">
        <f t="shared" ca="1" si="4"/>
        <v>0</v>
      </c>
      <c r="AI55" s="61">
        <v>0</v>
      </c>
      <c r="AJ55" s="61"/>
      <c r="AK55" s="61">
        <f t="shared" ca="1" si="5"/>
        <v>0</v>
      </c>
      <c r="AL55" s="61">
        <v>0</v>
      </c>
      <c r="AM55" s="61"/>
      <c r="AN55" s="61">
        <f t="shared" ca="1" si="6"/>
        <v>0</v>
      </c>
      <c r="AO55" s="73">
        <v>0</v>
      </c>
      <c r="AP55" s="73">
        <v>0</v>
      </c>
      <c r="AQ55" s="61">
        <v>0</v>
      </c>
      <c r="AR55" s="61"/>
      <c r="AS55" s="61">
        <f t="shared" ca="1" si="7"/>
        <v>0</v>
      </c>
      <c r="AT55" s="129">
        <v>0</v>
      </c>
      <c r="AU55" s="129">
        <v>0</v>
      </c>
      <c r="AV55" s="131">
        <v>0.32</v>
      </c>
      <c r="AW55" s="131" t="s">
        <v>2068</v>
      </c>
      <c r="AX55" s="131">
        <f t="shared" ca="1" si="8"/>
        <v>0.25600000000000001</v>
      </c>
      <c r="AY55" s="73">
        <v>0</v>
      </c>
      <c r="AZ55" s="73">
        <v>0</v>
      </c>
      <c r="BA55" s="61">
        <v>0</v>
      </c>
      <c r="BB55" s="61" t="s">
        <v>2203</v>
      </c>
      <c r="BC55" s="2">
        <f t="shared" ca="1" si="9"/>
        <v>0.25600000000000001</v>
      </c>
      <c r="BD55" s="35">
        <v>0</v>
      </c>
      <c r="BE55" s="2"/>
      <c r="BF55" s="2"/>
      <c r="BG55" s="2"/>
      <c r="BH55" s="2">
        <f t="shared" ca="1" si="10"/>
        <v>0.25600000000000001</v>
      </c>
      <c r="BI55" s="35">
        <v>0</v>
      </c>
      <c r="BJ55" s="2"/>
      <c r="BK55" s="2"/>
      <c r="BL55" s="2"/>
      <c r="BM55" s="2">
        <f t="shared" ca="1" si="11"/>
        <v>0.25600000000000001</v>
      </c>
      <c r="BN55" s="35">
        <v>1</v>
      </c>
      <c r="BO55" s="2"/>
      <c r="BP55" s="2"/>
      <c r="BQ55" s="2"/>
      <c r="BR55" s="2">
        <f t="shared" ca="1" si="12"/>
        <v>0.25600000000000001</v>
      </c>
      <c r="BS55" s="24">
        <v>61020040009</v>
      </c>
      <c r="BT55" s="24" t="s">
        <v>325</v>
      </c>
      <c r="BU55" s="4">
        <f ca="1">IFERROR(__xludf.DUMMYFUNCTION("VLOOKUP($BA55,IMPORTRANGE(""https://docs.google.com/spreadsheets/d/1meVV27tYgU9DFZnW53viaG4X2auf2qjEBhLCtTwW5ns/edit?gid=428263930#gid=428263930"",""'CUADRO 1S Mensual'!Q3:S6500""),BC$1,0)"),11000)</f>
        <v>11000</v>
      </c>
      <c r="BV55" s="24" t="s">
        <v>326</v>
      </c>
      <c r="BW55" s="24">
        <v>1906004</v>
      </c>
      <c r="BX55" s="24" t="s">
        <v>327</v>
      </c>
      <c r="BY55" s="4">
        <f ca="1">IFERROR(__xludf.DUMMYFUNCTION("VLOOKUP($BD55,IMPORTRANGE(""https://docs.google.com/spreadsheets/d/1meVV27tYgU9DFZnW53viaG4X2auf2qjEBhLCtTwW5ns/edit?gid=428263930#gid=428263930"",""'CUADRO 1S Mensual'!T3:Y6500""),BG$1,0)"),11000)</f>
        <v>11000</v>
      </c>
      <c r="BZ55" s="4">
        <f ca="1">IFERROR(__xludf.DUMMYFUNCTION("VLOOKUP($BD55,IMPORTRANGE(""https://docs.google.com/spreadsheets/d/1meVV27tYgU9DFZnW53viaG4X2auf2qjEBhLCtTwW5ns/edit?gid=428263930#gid=428263930"",""'CUADRO 1S Mensual'!T3:Y6500""),BH$1,0)"),0.5)</f>
        <v>0.5</v>
      </c>
      <c r="CA55" s="5" t="s">
        <v>126</v>
      </c>
      <c r="CB55" s="26">
        <f t="shared" si="13"/>
        <v>4111</v>
      </c>
      <c r="CC55" s="73">
        <v>0</v>
      </c>
      <c r="CD55" s="64"/>
      <c r="CE55" s="61">
        <f t="shared" ca="1" si="14"/>
        <v>9.8000000000000014E-3</v>
      </c>
      <c r="CF55" s="73">
        <v>1374</v>
      </c>
      <c r="CG55" s="76"/>
      <c r="CH55" s="61">
        <f t="shared" ca="1" si="15"/>
        <v>1.5259999999999999E-2</v>
      </c>
      <c r="CI55" s="73">
        <v>724</v>
      </c>
      <c r="CJ55" s="76"/>
      <c r="CK55" s="61">
        <f t="shared" ca="1" si="16"/>
        <v>2.3840000000000004E-2</v>
      </c>
      <c r="CL55" s="64">
        <v>475</v>
      </c>
      <c r="CM55" s="64" t="s">
        <v>331</v>
      </c>
      <c r="CN55" s="61">
        <f t="shared" ca="1" si="17"/>
        <v>3.9480000000000001E-2</v>
      </c>
      <c r="CO55" s="64">
        <v>109</v>
      </c>
      <c r="CP55" s="64" t="s">
        <v>332</v>
      </c>
      <c r="CQ55" s="61">
        <f t="shared" ca="1" si="18"/>
        <v>5.5120000000000002E-2</v>
      </c>
      <c r="CR55" s="73">
        <v>181</v>
      </c>
      <c r="CS55" s="73" t="s">
        <v>1338</v>
      </c>
      <c r="CT55" s="131">
        <f t="shared" ca="1" si="19"/>
        <v>7.0760000000000003E-2</v>
      </c>
      <c r="CU55" s="109">
        <v>590</v>
      </c>
      <c r="CV55" s="103" t="s">
        <v>1983</v>
      </c>
      <c r="CW55" s="61">
        <f t="shared" ca="1" si="20"/>
        <v>8.6400000000000005E-2</v>
      </c>
      <c r="CX55" s="129">
        <v>210</v>
      </c>
      <c r="CY55" s="129" t="s">
        <v>2072</v>
      </c>
      <c r="CZ55" s="131">
        <f t="shared" ca="1" si="21"/>
        <v>0.35803999999999997</v>
      </c>
      <c r="DA55" s="73">
        <v>448</v>
      </c>
      <c r="DB55" s="61" t="s">
        <v>2207</v>
      </c>
      <c r="DC55" s="2">
        <f t="shared" ca="1" si="22"/>
        <v>0.37367999999999996</v>
      </c>
      <c r="DD55" s="2"/>
      <c r="DE55" s="2"/>
      <c r="DF55" s="2">
        <f t="shared" ca="1" si="23"/>
        <v>0.37367999999999996</v>
      </c>
      <c r="DG55" s="2"/>
      <c r="DH55" s="2"/>
      <c r="DI55" s="2">
        <f t="shared" ca="1" si="24"/>
        <v>0.37367999999999996</v>
      </c>
      <c r="DJ55" s="2"/>
      <c r="DK55" s="2"/>
      <c r="DL55" s="2">
        <f t="shared" ca="1" si="25"/>
        <v>0.37367999999999996</v>
      </c>
      <c r="DM55" s="2">
        <f t="shared" ca="1" si="26"/>
        <v>2.6691428571428567E-2</v>
      </c>
      <c r="DN55" s="2">
        <f t="shared" ca="1" si="27"/>
        <v>0.50966749999999983</v>
      </c>
      <c r="DO55" s="1">
        <f ca="1">IFERROR(__xludf.DUMMYFUNCTION("VLOOKUP($L55,IMPORTRANGE(""https://docs.google.com/spreadsheets/d/1meVV27tYgU9DFZnW53viaG4X2auf2qjEBhLCtTwW5ns/edit?gid=428263930#gid=428263930"",""'CUADRO 1S Mensual'!L3:AH6500""),CW$1,0)"),99)</f>
        <v>99</v>
      </c>
      <c r="DP55" s="27">
        <f>VLOOKUP(L55,[1]DEFINITIVO!$P$2:$AQ$390,12,0)</f>
        <v>1597190600</v>
      </c>
      <c r="DQ55" s="27">
        <f>VLOOKUP(L55,[1]DEFINITIVO!$P$2:$AQ$390,13,0)</f>
        <v>1097190600</v>
      </c>
      <c r="DR55" s="27">
        <f>VLOOKUP(L55,[1]DEFINITIVO!$P$2:$AQ$390,14,0)</f>
        <v>506509606</v>
      </c>
      <c r="DS55" s="27">
        <f>VLOOKUP(L55,[1]DEFINITIVO!$P$2:$AQ$390,15,0)</f>
        <v>506509606</v>
      </c>
      <c r="DT55" s="27">
        <f>VLOOKUP(L55,[1]DEFINITIVO!$P$2:$AQ$390,16,0)</f>
        <v>506509606</v>
      </c>
      <c r="DU55" s="36">
        <v>45870</v>
      </c>
      <c r="DV55" s="36">
        <v>46022</v>
      </c>
      <c r="DW55" s="24" t="s">
        <v>132</v>
      </c>
      <c r="DX55" s="24" t="s">
        <v>133</v>
      </c>
      <c r="DY55" s="2">
        <f t="shared" si="28"/>
        <v>0.60516571052553947</v>
      </c>
      <c r="DZ55" s="2" t="e">
        <f t="shared" si="29"/>
        <v>#DIV/0!</v>
      </c>
      <c r="EA55" s="29" t="s">
        <v>1286</v>
      </c>
    </row>
    <row r="56" spans="1:131" ht="48" hidden="1" customHeight="1">
      <c r="A56" s="24">
        <v>4145</v>
      </c>
      <c r="B56" s="24">
        <v>61</v>
      </c>
      <c r="C56" s="24" t="s">
        <v>111</v>
      </c>
      <c r="D56" s="24">
        <v>6102</v>
      </c>
      <c r="E56" s="24" t="s">
        <v>112</v>
      </c>
      <c r="F56" s="24">
        <v>6102004</v>
      </c>
      <c r="G56" s="24" t="s">
        <v>113</v>
      </c>
      <c r="H56" s="25">
        <v>2024760010069</v>
      </c>
      <c r="I56" s="24" t="s">
        <v>240</v>
      </c>
      <c r="J56" s="24" t="s">
        <v>241</v>
      </c>
      <c r="K56" s="24" t="s">
        <v>116</v>
      </c>
      <c r="L56" s="24" t="s">
        <v>337</v>
      </c>
      <c r="M56" s="24" t="s">
        <v>338</v>
      </c>
      <c r="N56" s="24">
        <v>0</v>
      </c>
      <c r="O56" s="2">
        <f ca="1">IFERROR(__xludf.DUMMYFUNCTION("VLOOKUP($L56,IMPORTRANGE(""https://docs.google.com/spreadsheets/d/1meVV27tYgU9DFZnW53viaG4X2auf2qjEBhLCtTwW5ns/edit?gid=428263930#gid=428263930"",""'CUADRO 1S Mensual'!L3:O6500""),O$1,0)"),0.02)</f>
        <v>0.02</v>
      </c>
      <c r="P56" s="38" t="s">
        <v>1604</v>
      </c>
      <c r="Q56" s="44">
        <v>1</v>
      </c>
      <c r="R56" s="39">
        <v>0</v>
      </c>
      <c r="S56" s="39">
        <v>0</v>
      </c>
      <c r="T56" s="39">
        <v>0</v>
      </c>
      <c r="U56" s="39">
        <v>1</v>
      </c>
      <c r="V56" s="2">
        <f t="shared" si="0"/>
        <v>0.76520000000000021</v>
      </c>
      <c r="W56" s="59">
        <v>0.14000000000000001</v>
      </c>
      <c r="X56" s="60" t="s">
        <v>339</v>
      </c>
      <c r="Y56" s="61">
        <f t="shared" ca="1" si="1"/>
        <v>2.8000000000000004E-3</v>
      </c>
      <c r="Z56" s="62">
        <v>7.8E-2</v>
      </c>
      <c r="AA56" s="60" t="s">
        <v>340</v>
      </c>
      <c r="AB56" s="61">
        <f t="shared" ca="1" si="2"/>
        <v>4.3600000000000002E-3</v>
      </c>
      <c r="AC56" s="63">
        <v>7.8E-2</v>
      </c>
      <c r="AD56" s="60" t="s">
        <v>341</v>
      </c>
      <c r="AE56" s="61">
        <f t="shared" ca="1" si="3"/>
        <v>5.9199999999999999E-3</v>
      </c>
      <c r="AF56" s="61">
        <v>7.8200000000000006E-2</v>
      </c>
      <c r="AG56" s="64" t="s">
        <v>342</v>
      </c>
      <c r="AH56" s="61">
        <f t="shared" ca="1" si="4"/>
        <v>7.4840000000000002E-3</v>
      </c>
      <c r="AI56" s="61">
        <v>7.8200000000000006E-2</v>
      </c>
      <c r="AJ56" s="64" t="s">
        <v>343</v>
      </c>
      <c r="AK56" s="61">
        <f t="shared" ca="1" si="5"/>
        <v>9.0480000000000005E-3</v>
      </c>
      <c r="AL56" s="61">
        <v>7.8200000000000006E-2</v>
      </c>
      <c r="AM56" s="61" t="s">
        <v>1335</v>
      </c>
      <c r="AN56" s="61">
        <f t="shared" ca="1" si="6"/>
        <v>1.0612E-2</v>
      </c>
      <c r="AO56" s="73">
        <v>0</v>
      </c>
      <c r="AP56" s="73">
        <v>0</v>
      </c>
      <c r="AQ56" s="103">
        <v>7.8200000000000006E-2</v>
      </c>
      <c r="AR56" s="61" t="s">
        <v>1947</v>
      </c>
      <c r="AS56" s="61">
        <f t="shared" ca="1" si="7"/>
        <v>1.2175999999999999E-2</v>
      </c>
      <c r="AT56" s="129">
        <v>0</v>
      </c>
      <c r="AU56" s="129">
        <v>0</v>
      </c>
      <c r="AV56" s="131">
        <v>7.8200000000000006E-2</v>
      </c>
      <c r="AW56" s="131" t="s">
        <v>2069</v>
      </c>
      <c r="AX56" s="131">
        <f t="shared" ca="1" si="8"/>
        <v>1.3739999999999999E-2</v>
      </c>
      <c r="AY56" s="73">
        <v>0</v>
      </c>
      <c r="AZ56" s="73">
        <v>0</v>
      </c>
      <c r="BA56" s="61">
        <v>7.8200000000000006E-2</v>
      </c>
      <c r="BB56" s="61" t="s">
        <v>2204</v>
      </c>
      <c r="BC56" s="2">
        <f t="shared" ca="1" si="9"/>
        <v>1.5303999999999998E-2</v>
      </c>
      <c r="BD56" s="35">
        <v>0</v>
      </c>
      <c r="BE56" s="2"/>
      <c r="BF56" s="2"/>
      <c r="BG56" s="2"/>
      <c r="BH56" s="2">
        <f t="shared" ca="1" si="10"/>
        <v>1.5303999999999998E-2</v>
      </c>
      <c r="BI56" s="35">
        <v>0</v>
      </c>
      <c r="BJ56" s="2"/>
      <c r="BK56" s="2"/>
      <c r="BL56" s="2"/>
      <c r="BM56" s="2">
        <f t="shared" ca="1" si="11"/>
        <v>1.5303999999999998E-2</v>
      </c>
      <c r="BN56" s="35">
        <v>1</v>
      </c>
      <c r="BO56" s="2"/>
      <c r="BP56" s="2"/>
      <c r="BQ56" s="2"/>
      <c r="BR56" s="2">
        <f t="shared" ca="1" si="12"/>
        <v>1.5303999999999998E-2</v>
      </c>
      <c r="BS56" s="24">
        <v>61020040009</v>
      </c>
      <c r="BT56" s="24" t="s">
        <v>325</v>
      </c>
      <c r="BU56" s="4">
        <f ca="1">IFERROR(__xludf.DUMMYFUNCTION("VLOOKUP($BA56,IMPORTRANGE(""https://docs.google.com/spreadsheets/d/1meVV27tYgU9DFZnW53viaG4X2auf2qjEBhLCtTwW5ns/edit?gid=428263930#gid=428263930"",""'CUADRO 1S Mensual'!Q3:S6500""),BC$1,0)"),11000)</f>
        <v>11000</v>
      </c>
      <c r="BV56" s="24" t="s">
        <v>326</v>
      </c>
      <c r="BW56" s="24">
        <v>1906004</v>
      </c>
      <c r="BX56" s="24" t="s">
        <v>327</v>
      </c>
      <c r="BY56" s="4">
        <f ca="1">IFERROR(__xludf.DUMMYFUNCTION("VLOOKUP($BD56,IMPORTRANGE(""https://docs.google.com/spreadsheets/d/1meVV27tYgU9DFZnW53viaG4X2auf2qjEBhLCtTwW5ns/edit?gid=428263930#gid=428263930"",""'CUADRO 1S Mensual'!T3:Y6500""),BG$1,0)"),11000)</f>
        <v>11000</v>
      </c>
      <c r="BZ56" s="4">
        <f ca="1">IFERROR(__xludf.DUMMYFUNCTION("VLOOKUP($BD56,IMPORTRANGE(""https://docs.google.com/spreadsheets/d/1meVV27tYgU9DFZnW53viaG4X2auf2qjEBhLCtTwW5ns/edit?gid=428263930#gid=428263930"",""'CUADRO 1S Mensual'!T3:Y6500""),BH$1,0)"),0.5)</f>
        <v>0.5</v>
      </c>
      <c r="CA56" s="5" t="s">
        <v>126</v>
      </c>
      <c r="CB56" s="26">
        <f t="shared" si="13"/>
        <v>4111</v>
      </c>
      <c r="CC56" s="73">
        <v>0</v>
      </c>
      <c r="CD56" s="64" t="s">
        <v>328</v>
      </c>
      <c r="CE56" s="61">
        <f t="shared" ca="1" si="14"/>
        <v>9.8000000000000014E-3</v>
      </c>
      <c r="CF56" s="64">
        <v>1374</v>
      </c>
      <c r="CG56" s="64" t="s">
        <v>329</v>
      </c>
      <c r="CH56" s="61">
        <f t="shared" ca="1" si="15"/>
        <v>1.5259999999999999E-2</v>
      </c>
      <c r="CI56" s="64">
        <v>724</v>
      </c>
      <c r="CJ56" s="64" t="s">
        <v>330</v>
      </c>
      <c r="CK56" s="61">
        <f t="shared" ca="1" si="16"/>
        <v>2.3840000000000004E-2</v>
      </c>
      <c r="CL56" s="64">
        <v>475</v>
      </c>
      <c r="CM56" s="64" t="s">
        <v>331</v>
      </c>
      <c r="CN56" s="61">
        <f t="shared" ca="1" si="17"/>
        <v>3.9480000000000001E-2</v>
      </c>
      <c r="CO56" s="64">
        <v>109</v>
      </c>
      <c r="CP56" s="64" t="s">
        <v>332</v>
      </c>
      <c r="CQ56" s="61">
        <f t="shared" ca="1" si="18"/>
        <v>5.5120000000000002E-2</v>
      </c>
      <c r="CR56" s="73">
        <v>181</v>
      </c>
      <c r="CS56" s="73" t="s">
        <v>1338</v>
      </c>
      <c r="CT56" s="131">
        <f t="shared" ca="1" si="19"/>
        <v>7.0760000000000003E-2</v>
      </c>
      <c r="CU56" s="109">
        <v>590</v>
      </c>
      <c r="CV56" s="103" t="s">
        <v>1983</v>
      </c>
      <c r="CW56" s="61">
        <f t="shared" ca="1" si="20"/>
        <v>8.6400000000000005E-2</v>
      </c>
      <c r="CX56" s="129">
        <v>210</v>
      </c>
      <c r="CY56" s="129" t="s">
        <v>2072</v>
      </c>
      <c r="CZ56" s="131">
        <f t="shared" ca="1" si="21"/>
        <v>0.35803999999999997</v>
      </c>
      <c r="DA56" s="73">
        <v>448</v>
      </c>
      <c r="DB56" s="61" t="s">
        <v>2207</v>
      </c>
      <c r="DC56" s="2">
        <f t="shared" ca="1" si="22"/>
        <v>0.37367999999999996</v>
      </c>
      <c r="DD56" s="2"/>
      <c r="DE56" s="2"/>
      <c r="DF56" s="2">
        <f t="shared" ca="1" si="23"/>
        <v>0.37367999999999996</v>
      </c>
      <c r="DG56" s="2"/>
      <c r="DH56" s="2"/>
      <c r="DI56" s="2">
        <f t="shared" ca="1" si="24"/>
        <v>0.37367999999999996</v>
      </c>
      <c r="DJ56" s="2"/>
      <c r="DK56" s="2"/>
      <c r="DL56" s="2">
        <f t="shared" ca="1" si="25"/>
        <v>0.37367999999999996</v>
      </c>
      <c r="DM56" s="2">
        <f t="shared" ca="1" si="26"/>
        <v>2.6691428571428567E-2</v>
      </c>
      <c r="DN56" s="2">
        <f t="shared" ca="1" si="27"/>
        <v>0.50966749999999983</v>
      </c>
      <c r="DO56" s="1">
        <f ca="1">IFERROR(__xludf.DUMMYFUNCTION("VLOOKUP($L56,IMPORTRANGE(""https://docs.google.com/spreadsheets/d/1meVV27tYgU9DFZnW53viaG4X2auf2qjEBhLCtTwW5ns/edit?gid=428263930#gid=428263930"",""'CUADRO 1S Mensual'!L3:AH6500""),CW$1,0)"),99)</f>
        <v>99</v>
      </c>
      <c r="DP56" s="27">
        <f>VLOOKUP(L56,[1]DEFINITIVO!$P$2:$AQ$390,12,0)</f>
        <v>47031250</v>
      </c>
      <c r="DQ56" s="27">
        <f>VLOOKUP(L56,[1]DEFINITIVO!$P$2:$AQ$390,13,0)</f>
        <v>47031250</v>
      </c>
      <c r="DR56" s="27">
        <f>VLOOKUP(L56,[1]DEFINITIVO!$P$2:$AQ$390,14,0)</f>
        <v>46144831</v>
      </c>
      <c r="DS56" s="27">
        <f>VLOOKUP(L56,[1]DEFINITIVO!$P$2:$AQ$390,15,0)</f>
        <v>46144831</v>
      </c>
      <c r="DT56" s="27">
        <f>VLOOKUP(L56,[1]DEFINITIVO!$P$2:$AQ$390,16,0)</f>
        <v>46144831</v>
      </c>
      <c r="DU56" s="28">
        <v>45674</v>
      </c>
      <c r="DV56" s="28">
        <v>46022</v>
      </c>
      <c r="DW56" s="24" t="s">
        <v>132</v>
      </c>
      <c r="DX56" s="24" t="s">
        <v>133</v>
      </c>
      <c r="DY56" s="2">
        <f t="shared" si="28"/>
        <v>0.60516571052553947</v>
      </c>
      <c r="DZ56" s="2" t="e">
        <f t="shared" si="29"/>
        <v>#DIV/0!</v>
      </c>
      <c r="EA56" s="29" t="s">
        <v>1286</v>
      </c>
    </row>
    <row r="57" spans="1:131" ht="48" hidden="1" customHeight="1">
      <c r="A57" s="24">
        <v>4145</v>
      </c>
      <c r="B57" s="24">
        <v>61</v>
      </c>
      <c r="C57" s="24" t="s">
        <v>111</v>
      </c>
      <c r="D57" s="24">
        <v>6102</v>
      </c>
      <c r="E57" s="24" t="s">
        <v>112</v>
      </c>
      <c r="F57" s="24">
        <v>6102004</v>
      </c>
      <c r="G57" s="24" t="s">
        <v>113</v>
      </c>
      <c r="H57" s="25">
        <v>2024760010069</v>
      </c>
      <c r="I57" s="24" t="s">
        <v>240</v>
      </c>
      <c r="J57" s="24" t="s">
        <v>241</v>
      </c>
      <c r="K57" s="24" t="s">
        <v>116</v>
      </c>
      <c r="L57" s="120" t="s">
        <v>344</v>
      </c>
      <c r="M57" s="120" t="s">
        <v>345</v>
      </c>
      <c r="N57" s="120" t="s">
        <v>335</v>
      </c>
      <c r="O57" s="2">
        <f ca="1">IFERROR(__xludf.DUMMYFUNCTION("VLOOKUP($L57,IMPORTRANGE(""https://docs.google.com/spreadsheets/d/1meVV27tYgU9DFZnW53viaG4X2auf2qjEBhLCtTwW5ns/edit?gid=428263930#gid=428263930"",""'CUADRO 1S Mensual'!L3:O6500""),O$1,0)"),0.02)</f>
        <v>0.02</v>
      </c>
      <c r="P57" s="38" t="s">
        <v>1602</v>
      </c>
      <c r="Q57" s="44">
        <v>1</v>
      </c>
      <c r="R57" s="39">
        <v>0</v>
      </c>
      <c r="S57" s="39">
        <v>0</v>
      </c>
      <c r="T57" s="39">
        <v>0</v>
      </c>
      <c r="U57" s="39">
        <v>1</v>
      </c>
      <c r="V57" s="2">
        <f t="shared" si="0"/>
        <v>0.76520000000000021</v>
      </c>
      <c r="W57" s="59">
        <v>0.14000000000000001</v>
      </c>
      <c r="X57" s="60" t="s">
        <v>346</v>
      </c>
      <c r="Y57" s="61">
        <f t="shared" ca="1" si="1"/>
        <v>2.8000000000000004E-3</v>
      </c>
      <c r="Z57" s="62">
        <v>7.8E-2</v>
      </c>
      <c r="AA57" s="60" t="s">
        <v>347</v>
      </c>
      <c r="AB57" s="61">
        <f t="shared" ca="1" si="2"/>
        <v>4.3600000000000002E-3</v>
      </c>
      <c r="AC57" s="63">
        <v>7.8E-2</v>
      </c>
      <c r="AD57" s="60" t="s">
        <v>348</v>
      </c>
      <c r="AE57" s="61">
        <f t="shared" ca="1" si="3"/>
        <v>5.9199999999999999E-3</v>
      </c>
      <c r="AF57" s="61">
        <v>7.8200000000000006E-2</v>
      </c>
      <c r="AG57" s="64" t="s">
        <v>1491</v>
      </c>
      <c r="AH57" s="61">
        <f t="shared" ca="1" si="4"/>
        <v>7.4840000000000002E-3</v>
      </c>
      <c r="AI57" s="61">
        <v>7.8200000000000006E-2</v>
      </c>
      <c r="AJ57" s="64" t="s">
        <v>349</v>
      </c>
      <c r="AK57" s="61">
        <f t="shared" ca="1" si="5"/>
        <v>9.0480000000000005E-3</v>
      </c>
      <c r="AL57" s="61">
        <v>7.8200000000000006E-2</v>
      </c>
      <c r="AM57" s="61" t="s">
        <v>1336</v>
      </c>
      <c r="AN57" s="61">
        <f t="shared" ca="1" si="6"/>
        <v>1.0612E-2</v>
      </c>
      <c r="AO57" s="73">
        <v>0</v>
      </c>
      <c r="AP57" s="73">
        <v>0</v>
      </c>
      <c r="AQ57" s="103">
        <v>7.8200000000000006E-2</v>
      </c>
      <c r="AR57" s="103" t="s">
        <v>1949</v>
      </c>
      <c r="AS57" s="61">
        <f t="shared" ca="1" si="7"/>
        <v>1.2175999999999999E-2</v>
      </c>
      <c r="AT57" s="129">
        <v>0</v>
      </c>
      <c r="AU57" s="129">
        <v>0</v>
      </c>
      <c r="AV57" s="131">
        <v>7.8200000000000006E-2</v>
      </c>
      <c r="AW57" s="131" t="s">
        <v>2070</v>
      </c>
      <c r="AX57" s="131">
        <f t="shared" ca="1" si="8"/>
        <v>1.3739999999999999E-2</v>
      </c>
      <c r="AY57" s="73">
        <v>0</v>
      </c>
      <c r="AZ57" s="73">
        <v>0</v>
      </c>
      <c r="BA57" s="61">
        <v>7.8200000000000006E-2</v>
      </c>
      <c r="BB57" s="61" t="s">
        <v>2205</v>
      </c>
      <c r="BC57" s="2">
        <f t="shared" ca="1" si="9"/>
        <v>1.5303999999999998E-2</v>
      </c>
      <c r="BD57" s="35">
        <v>0</v>
      </c>
      <c r="BE57" s="2"/>
      <c r="BF57" s="2"/>
      <c r="BG57" s="2"/>
      <c r="BH57" s="2">
        <f t="shared" ca="1" si="10"/>
        <v>1.5303999999999998E-2</v>
      </c>
      <c r="BI57" s="35">
        <v>0</v>
      </c>
      <c r="BJ57" s="2"/>
      <c r="BK57" s="2"/>
      <c r="BL57" s="2"/>
      <c r="BM57" s="2">
        <f t="shared" ca="1" si="11"/>
        <v>1.5303999999999998E-2</v>
      </c>
      <c r="BN57" s="35">
        <v>1</v>
      </c>
      <c r="BO57" s="2"/>
      <c r="BP57" s="2"/>
      <c r="BQ57" s="2"/>
      <c r="BR57" s="2">
        <f t="shared" ca="1" si="12"/>
        <v>1.5303999999999998E-2</v>
      </c>
      <c r="BS57" s="24">
        <v>61020040009</v>
      </c>
      <c r="BT57" s="24" t="s">
        <v>325</v>
      </c>
      <c r="BU57" s="4">
        <f ca="1">IFERROR(__xludf.DUMMYFUNCTION("VLOOKUP($BA57,IMPORTRANGE(""https://docs.google.com/spreadsheets/d/1meVV27tYgU9DFZnW53viaG4X2auf2qjEBhLCtTwW5ns/edit?gid=428263930#gid=428263930"",""'CUADRO 1S Mensual'!Q3:S6500""),BC$1,0)"),11000)</f>
        <v>11000</v>
      </c>
      <c r="BV57" s="24" t="s">
        <v>326</v>
      </c>
      <c r="BW57" s="24">
        <v>1906004</v>
      </c>
      <c r="BX57" s="24" t="s">
        <v>327</v>
      </c>
      <c r="BY57" s="4">
        <f ca="1">IFERROR(__xludf.DUMMYFUNCTION("VLOOKUP($BD57,IMPORTRANGE(""https://docs.google.com/spreadsheets/d/1meVV27tYgU9DFZnW53viaG4X2auf2qjEBhLCtTwW5ns/edit?gid=428263930#gid=428263930"",""'CUADRO 1S Mensual'!T3:Y6500""),BG$1,0)"),11000)</f>
        <v>11000</v>
      </c>
      <c r="BZ57" s="4">
        <f ca="1">IFERROR(__xludf.DUMMYFUNCTION("VLOOKUP($BD57,IMPORTRANGE(""https://docs.google.com/spreadsheets/d/1meVV27tYgU9DFZnW53viaG4X2auf2qjEBhLCtTwW5ns/edit?gid=428263930#gid=428263930"",""'CUADRO 1S Mensual'!T3:Y6500""),BH$1,0)"),0.5)</f>
        <v>0.5</v>
      </c>
      <c r="CA57" s="5" t="s">
        <v>126</v>
      </c>
      <c r="CB57" s="26">
        <f t="shared" si="13"/>
        <v>4111</v>
      </c>
      <c r="CC57" s="73">
        <v>0</v>
      </c>
      <c r="CD57" s="64" t="s">
        <v>328</v>
      </c>
      <c r="CE57" s="61">
        <f t="shared" ca="1" si="14"/>
        <v>9.8000000000000014E-3</v>
      </c>
      <c r="CF57" s="64">
        <v>1374</v>
      </c>
      <c r="CG57" s="64" t="s">
        <v>329</v>
      </c>
      <c r="CH57" s="61">
        <f t="shared" ca="1" si="15"/>
        <v>1.5259999999999999E-2</v>
      </c>
      <c r="CI57" s="64">
        <v>724</v>
      </c>
      <c r="CJ57" s="64" t="s">
        <v>330</v>
      </c>
      <c r="CK57" s="61">
        <f t="shared" ca="1" si="16"/>
        <v>2.3840000000000004E-2</v>
      </c>
      <c r="CL57" s="64">
        <v>475</v>
      </c>
      <c r="CM57" s="64" t="s">
        <v>331</v>
      </c>
      <c r="CN57" s="61">
        <f t="shared" ca="1" si="17"/>
        <v>3.9480000000000001E-2</v>
      </c>
      <c r="CO57" s="64">
        <v>109</v>
      </c>
      <c r="CP57" s="64" t="s">
        <v>332</v>
      </c>
      <c r="CQ57" s="61">
        <f t="shared" ca="1" si="18"/>
        <v>5.5120000000000002E-2</v>
      </c>
      <c r="CR57" s="73">
        <v>181</v>
      </c>
      <c r="CS57" s="73" t="s">
        <v>1338</v>
      </c>
      <c r="CT57" s="131">
        <f t="shared" ca="1" si="19"/>
        <v>7.0760000000000003E-2</v>
      </c>
      <c r="CU57" s="109">
        <v>590</v>
      </c>
      <c r="CV57" s="103" t="s">
        <v>1983</v>
      </c>
      <c r="CW57" s="61">
        <f t="shared" ca="1" si="20"/>
        <v>8.6400000000000005E-2</v>
      </c>
      <c r="CX57" s="129">
        <v>210</v>
      </c>
      <c r="CY57" s="129" t="s">
        <v>2072</v>
      </c>
      <c r="CZ57" s="131">
        <f t="shared" ca="1" si="21"/>
        <v>0.35803999999999997</v>
      </c>
      <c r="DA57" s="73">
        <v>448</v>
      </c>
      <c r="DB57" s="61" t="s">
        <v>2207</v>
      </c>
      <c r="DC57" s="2">
        <f t="shared" ca="1" si="22"/>
        <v>0.37367999999999996</v>
      </c>
      <c r="DD57" s="2"/>
      <c r="DE57" s="2"/>
      <c r="DF57" s="2">
        <f t="shared" ca="1" si="23"/>
        <v>0.37367999999999996</v>
      </c>
      <c r="DG57" s="2"/>
      <c r="DH57" s="2"/>
      <c r="DI57" s="2">
        <f t="shared" ca="1" si="24"/>
        <v>0.37367999999999996</v>
      </c>
      <c r="DJ57" s="2"/>
      <c r="DK57" s="2"/>
      <c r="DL57" s="2">
        <f t="shared" ca="1" si="25"/>
        <v>0.37367999999999996</v>
      </c>
      <c r="DM57" s="2">
        <f t="shared" ca="1" si="26"/>
        <v>2.6691428571428567E-2</v>
      </c>
      <c r="DN57" s="2">
        <f t="shared" ca="1" si="27"/>
        <v>0.50966749999999983</v>
      </c>
      <c r="DO57" s="1">
        <f ca="1">IFERROR(__xludf.DUMMYFUNCTION("VLOOKUP($L57,IMPORTRANGE(""https://docs.google.com/spreadsheets/d/1meVV27tYgU9DFZnW53viaG4X2auf2qjEBhLCtTwW5ns/edit?gid=428263930#gid=428263930"",""'CUADRO 1S Mensual'!L3:AH6500""),CW$1,0)"),99)</f>
        <v>99</v>
      </c>
      <c r="DP57" s="27">
        <f>VLOOKUP(L57,[1]DEFINITIVO!$P$2:$AQ$390,12,0)</f>
        <v>47031250</v>
      </c>
      <c r="DQ57" s="27">
        <f>VLOOKUP(L57,[1]DEFINITIVO!$P$2:$AQ$390,13,0)</f>
        <v>47031250</v>
      </c>
      <c r="DR57" s="27">
        <f>VLOOKUP(L57,[1]DEFINITIVO!$P$2:$AQ$390,14,0)</f>
        <v>46144832</v>
      </c>
      <c r="DS57" s="27">
        <f>VLOOKUP(L57,[1]DEFINITIVO!$P$2:$AQ$390,15,0)</f>
        <v>46144832</v>
      </c>
      <c r="DT57" s="27">
        <f>VLOOKUP(L57,[1]DEFINITIVO!$P$2:$AQ$390,16,0)</f>
        <v>46144832</v>
      </c>
      <c r="DU57" s="28">
        <v>45674</v>
      </c>
      <c r="DV57" s="28">
        <v>46022</v>
      </c>
      <c r="DW57" s="24" t="s">
        <v>132</v>
      </c>
      <c r="DX57" s="24" t="s">
        <v>133</v>
      </c>
      <c r="DY57" s="2">
        <f t="shared" si="28"/>
        <v>0.60516571052553947</v>
      </c>
      <c r="DZ57" s="2" t="e">
        <f t="shared" si="29"/>
        <v>#DIV/0!</v>
      </c>
      <c r="EA57" s="29" t="s">
        <v>1286</v>
      </c>
    </row>
    <row r="58" spans="1:131" ht="48" hidden="1" customHeight="1">
      <c r="A58" s="24">
        <v>4145</v>
      </c>
      <c r="B58" s="24">
        <v>61</v>
      </c>
      <c r="C58" s="24" t="s">
        <v>111</v>
      </c>
      <c r="D58" s="24">
        <v>6102</v>
      </c>
      <c r="E58" s="24" t="s">
        <v>112</v>
      </c>
      <c r="F58" s="24">
        <v>6102004</v>
      </c>
      <c r="G58" s="24" t="s">
        <v>113</v>
      </c>
      <c r="H58" s="25">
        <v>2024760010069</v>
      </c>
      <c r="I58" s="24" t="s">
        <v>240</v>
      </c>
      <c r="J58" s="24" t="s">
        <v>241</v>
      </c>
      <c r="K58" s="24" t="s">
        <v>116</v>
      </c>
      <c r="L58" s="24" t="s">
        <v>350</v>
      </c>
      <c r="M58" s="24" t="s">
        <v>345</v>
      </c>
      <c r="N58" s="198" t="s">
        <v>335</v>
      </c>
      <c r="O58" s="2">
        <f ca="1">IFERROR(__xludf.DUMMYFUNCTION("VLOOKUP($L58,IMPORTRANGE(""https://docs.google.com/spreadsheets/d/1meVV27tYgU9DFZnW53viaG4X2auf2qjEBhLCtTwW5ns/edit?gid=428263930#gid=428263930"",""'CUADRO 1S Mensual'!L3:O6500""),O$1,0)"),0.05)</f>
        <v>0.05</v>
      </c>
      <c r="P58" s="38" t="s">
        <v>1602</v>
      </c>
      <c r="Q58" s="44">
        <v>0</v>
      </c>
      <c r="R58" s="39">
        <v>0</v>
      </c>
      <c r="S58" s="39">
        <v>0</v>
      </c>
      <c r="T58" s="39">
        <v>0</v>
      </c>
      <c r="U58" s="39">
        <v>0</v>
      </c>
      <c r="V58" s="2">
        <f t="shared" si="0"/>
        <v>0.46920000000000001</v>
      </c>
      <c r="W58" s="59">
        <v>0</v>
      </c>
      <c r="X58" s="60"/>
      <c r="Y58" s="61">
        <f t="shared" ca="1" si="1"/>
        <v>0</v>
      </c>
      <c r="Z58" s="62">
        <v>0</v>
      </c>
      <c r="AA58" s="60" t="s">
        <v>347</v>
      </c>
      <c r="AB58" s="61">
        <f t="shared" ca="1" si="2"/>
        <v>0</v>
      </c>
      <c r="AC58" s="63">
        <v>0</v>
      </c>
      <c r="AD58" s="60" t="s">
        <v>348</v>
      </c>
      <c r="AE58" s="61">
        <f t="shared" ca="1" si="3"/>
        <v>0</v>
      </c>
      <c r="AF58" s="61">
        <v>7.8200000000000006E-2</v>
      </c>
      <c r="AG58" s="66" t="s">
        <v>1702</v>
      </c>
      <c r="AH58" s="61">
        <f t="shared" ca="1" si="4"/>
        <v>3.9100000000000003E-3</v>
      </c>
      <c r="AI58" s="61">
        <v>7.8200000000000006E-2</v>
      </c>
      <c r="AJ58" s="66" t="s">
        <v>1701</v>
      </c>
      <c r="AK58" s="61">
        <f t="shared" ca="1" si="5"/>
        <v>7.8200000000000006E-3</v>
      </c>
      <c r="AL58" s="61">
        <v>7.8200000000000006E-2</v>
      </c>
      <c r="AM58" s="65" t="s">
        <v>1681</v>
      </c>
      <c r="AN58" s="61">
        <f t="shared" ca="1" si="6"/>
        <v>1.1730000000000001E-2</v>
      </c>
      <c r="AO58" s="73">
        <v>0</v>
      </c>
      <c r="AP58" s="73">
        <v>0</v>
      </c>
      <c r="AQ58" s="103">
        <v>7.8200000000000006E-2</v>
      </c>
      <c r="AR58" s="103" t="s">
        <v>1948</v>
      </c>
      <c r="AS58" s="61">
        <f t="shared" ca="1" si="7"/>
        <v>1.5640000000000001E-2</v>
      </c>
      <c r="AT58" s="129">
        <v>0</v>
      </c>
      <c r="AU58" s="129">
        <v>0</v>
      </c>
      <c r="AV58" s="131">
        <v>7.8200000000000006E-2</v>
      </c>
      <c r="AW58" s="131" t="s">
        <v>2070</v>
      </c>
      <c r="AX58" s="131">
        <f t="shared" ca="1" si="8"/>
        <v>1.9550000000000001E-2</v>
      </c>
      <c r="AY58" s="73">
        <v>0</v>
      </c>
      <c r="AZ58" s="73">
        <v>0</v>
      </c>
      <c r="BA58" s="61">
        <v>7.8200000000000006E-2</v>
      </c>
      <c r="BB58" s="61" t="s">
        <v>2205</v>
      </c>
      <c r="BC58" s="2">
        <f t="shared" ca="1" si="9"/>
        <v>2.3460000000000002E-2</v>
      </c>
      <c r="BD58" s="35">
        <v>0</v>
      </c>
      <c r="BE58" s="35">
        <v>0</v>
      </c>
      <c r="BF58" s="2"/>
      <c r="BG58" s="2"/>
      <c r="BH58" s="2">
        <f t="shared" ca="1" si="10"/>
        <v>2.3460000000000002E-2</v>
      </c>
      <c r="BI58" s="35">
        <v>0</v>
      </c>
      <c r="BJ58" s="35">
        <v>0</v>
      </c>
      <c r="BK58" s="2"/>
      <c r="BL58" s="2"/>
      <c r="BM58" s="2">
        <f t="shared" ca="1" si="11"/>
        <v>2.3460000000000002E-2</v>
      </c>
      <c r="BN58" s="35">
        <v>0</v>
      </c>
      <c r="BO58" s="35">
        <v>0</v>
      </c>
      <c r="BP58" s="2"/>
      <c r="BQ58" s="2"/>
      <c r="BR58" s="2">
        <f t="shared" ca="1" si="12"/>
        <v>2.3460000000000002E-2</v>
      </c>
      <c r="BS58" s="24">
        <v>61020040009</v>
      </c>
      <c r="BT58" s="24" t="s">
        <v>325</v>
      </c>
      <c r="BU58" s="4">
        <f ca="1">IFERROR(__xludf.DUMMYFUNCTION("VLOOKUP($BA58,IMPORTRANGE(""https://docs.google.com/spreadsheets/d/1meVV27tYgU9DFZnW53viaG4X2auf2qjEBhLCtTwW5ns/edit?gid=428263930#gid=428263930"",""'CUADRO 1S Mensual'!Q3:S6500""),BC$1,0)"),11000)</f>
        <v>11000</v>
      </c>
      <c r="BV58" s="24" t="s">
        <v>326</v>
      </c>
      <c r="BW58" s="24">
        <v>1906004</v>
      </c>
      <c r="BX58" s="24" t="s">
        <v>327</v>
      </c>
      <c r="BY58" s="4">
        <f ca="1">IFERROR(__xludf.DUMMYFUNCTION("VLOOKUP($BD58,IMPORTRANGE(""https://docs.google.com/spreadsheets/d/1meVV27tYgU9DFZnW53viaG4X2auf2qjEBhLCtTwW5ns/edit?gid=428263930#gid=428263930"",""'CUADRO 1S Mensual'!T3:Y6500""),BG$1,0)"),11000)</f>
        <v>11000</v>
      </c>
      <c r="BZ58" s="4">
        <f ca="1">IFERROR(__xludf.DUMMYFUNCTION("VLOOKUP($BD58,IMPORTRANGE(""https://docs.google.com/spreadsheets/d/1meVV27tYgU9DFZnW53viaG4X2auf2qjEBhLCtTwW5ns/edit?gid=428263930#gid=428263930"",""'CUADRO 1S Mensual'!T3:Y6500""),BH$1,0)"),0.5)</f>
        <v>0.5</v>
      </c>
      <c r="CA58" s="5" t="s">
        <v>126</v>
      </c>
      <c r="CB58" s="26">
        <f t="shared" si="13"/>
        <v>4111</v>
      </c>
      <c r="CC58" s="73">
        <v>0</v>
      </c>
      <c r="CD58" s="64" t="s">
        <v>328</v>
      </c>
      <c r="CE58" s="61">
        <f t="shared" ca="1" si="14"/>
        <v>9.8000000000000014E-3</v>
      </c>
      <c r="CF58" s="73">
        <v>1374</v>
      </c>
      <c r="CG58" s="64" t="s">
        <v>329</v>
      </c>
      <c r="CH58" s="61">
        <f t="shared" ca="1" si="15"/>
        <v>1.5259999999999999E-2</v>
      </c>
      <c r="CI58" s="73">
        <v>724</v>
      </c>
      <c r="CJ58" s="64" t="s">
        <v>330</v>
      </c>
      <c r="CK58" s="61">
        <f t="shared" ca="1" si="16"/>
        <v>2.3840000000000004E-2</v>
      </c>
      <c r="CL58" s="64">
        <v>475</v>
      </c>
      <c r="CM58" s="64" t="s">
        <v>331</v>
      </c>
      <c r="CN58" s="61">
        <f t="shared" ca="1" si="17"/>
        <v>3.9480000000000001E-2</v>
      </c>
      <c r="CO58" s="64">
        <v>109</v>
      </c>
      <c r="CP58" s="64" t="s">
        <v>332</v>
      </c>
      <c r="CQ58" s="61">
        <f t="shared" ca="1" si="18"/>
        <v>5.5120000000000002E-2</v>
      </c>
      <c r="CR58" s="73">
        <v>181</v>
      </c>
      <c r="CS58" s="73" t="s">
        <v>1338</v>
      </c>
      <c r="CT58" s="131">
        <f t="shared" ca="1" si="19"/>
        <v>7.0760000000000003E-2</v>
      </c>
      <c r="CU58" s="109">
        <v>590</v>
      </c>
      <c r="CV58" s="103" t="s">
        <v>1983</v>
      </c>
      <c r="CW58" s="61">
        <f t="shared" ca="1" si="20"/>
        <v>8.6400000000000005E-2</v>
      </c>
      <c r="CX58" s="129">
        <v>210</v>
      </c>
      <c r="CY58" s="129" t="s">
        <v>2072</v>
      </c>
      <c r="CZ58" s="131">
        <f t="shared" ca="1" si="21"/>
        <v>0.35803999999999997</v>
      </c>
      <c r="DA58" s="73">
        <v>448</v>
      </c>
      <c r="DB58" s="61" t="s">
        <v>2207</v>
      </c>
      <c r="DC58" s="2">
        <f t="shared" ca="1" si="22"/>
        <v>0.37367999999999996</v>
      </c>
      <c r="DD58" s="2"/>
      <c r="DE58" s="2"/>
      <c r="DF58" s="2">
        <f t="shared" ca="1" si="23"/>
        <v>0.37367999999999996</v>
      </c>
      <c r="DG58" s="2"/>
      <c r="DH58" s="2"/>
      <c r="DI58" s="2">
        <f t="shared" ca="1" si="24"/>
        <v>0.37367999999999996</v>
      </c>
      <c r="DJ58" s="2"/>
      <c r="DK58" s="2"/>
      <c r="DL58" s="2">
        <f t="shared" ca="1" si="25"/>
        <v>0.37367999999999996</v>
      </c>
      <c r="DM58" s="2">
        <f t="shared" ca="1" si="26"/>
        <v>2.6691428571428567E-2</v>
      </c>
      <c r="DN58" s="2">
        <f t="shared" ca="1" si="27"/>
        <v>0.50966749999999983</v>
      </c>
      <c r="DO58" s="1">
        <f ca="1">IFERROR(__xludf.DUMMYFUNCTION("VLOOKUP($L58,IMPORTRANGE(""https://docs.google.com/spreadsheets/d/1meVV27tYgU9DFZnW53viaG4X2auf2qjEBhLCtTwW5ns/edit?gid=428263930#gid=428263930"",""'CUADRO 1S Mensual'!L3:AH6500""),CW$1,0)"),99)</f>
        <v>99</v>
      </c>
      <c r="DP58" s="27">
        <f>VLOOKUP(L58,[1]DEFINITIVO!$P$2:$AQ$390,12,0)</f>
        <v>90512100</v>
      </c>
      <c r="DQ58" s="27">
        <f>VLOOKUP(L58,[1]DEFINITIVO!$P$2:$AQ$390,13,0)</f>
        <v>90512100</v>
      </c>
      <c r="DR58" s="27">
        <f>VLOOKUP(L58,[1]DEFINITIVO!$P$2:$AQ$390,14,0)</f>
        <v>90314165</v>
      </c>
      <c r="DS58" s="27">
        <f>VLOOKUP(L58,[1]DEFINITIVO!$P$2:$AQ$390,15,0)</f>
        <v>73129499</v>
      </c>
      <c r="DT58" s="27">
        <f>VLOOKUP(L58,[1]DEFINITIVO!$P$2:$AQ$390,16,0)</f>
        <v>73129499</v>
      </c>
      <c r="DU58" s="28">
        <v>45674</v>
      </c>
      <c r="DV58" s="28">
        <v>46022</v>
      </c>
      <c r="DW58" s="24" t="s">
        <v>132</v>
      </c>
      <c r="DX58" s="24" t="s">
        <v>133</v>
      </c>
      <c r="DY58" s="2">
        <f t="shared" si="28"/>
        <v>0.60516571052553947</v>
      </c>
      <c r="DZ58" s="2" t="e">
        <f t="shared" si="29"/>
        <v>#DIV/0!</v>
      </c>
      <c r="EA58" s="29" t="s">
        <v>1286</v>
      </c>
    </row>
    <row r="59" spans="1:131" ht="48" hidden="1" customHeight="1">
      <c r="A59" s="24">
        <v>4145</v>
      </c>
      <c r="B59" s="24">
        <v>61</v>
      </c>
      <c r="C59" s="24" t="s">
        <v>111</v>
      </c>
      <c r="D59" s="24">
        <v>6102</v>
      </c>
      <c r="E59" s="24" t="s">
        <v>112</v>
      </c>
      <c r="F59" s="24">
        <v>6102004</v>
      </c>
      <c r="G59" s="24" t="s">
        <v>113</v>
      </c>
      <c r="H59" s="25">
        <v>2024760010069</v>
      </c>
      <c r="I59" s="24" t="s">
        <v>240</v>
      </c>
      <c r="J59" s="24" t="s">
        <v>241</v>
      </c>
      <c r="K59" s="24" t="s">
        <v>116</v>
      </c>
      <c r="L59" s="24" t="s">
        <v>351</v>
      </c>
      <c r="M59" s="24" t="s">
        <v>338</v>
      </c>
      <c r="N59" s="24">
        <v>0</v>
      </c>
      <c r="O59" s="2">
        <f ca="1">IFERROR(__xludf.DUMMYFUNCTION("VLOOKUP($L59,IMPORTRANGE(""https://docs.google.com/spreadsheets/d/1meVV27tYgU9DFZnW53viaG4X2auf2qjEBhLCtTwW5ns/edit?gid=428263930#gid=428263930"",""'CUADRO 1S Mensual'!L3:O6500""),O$1,0)"),0.04)</f>
        <v>0.04</v>
      </c>
      <c r="P59" s="38" t="s">
        <v>1604</v>
      </c>
      <c r="Q59" s="44">
        <v>0</v>
      </c>
      <c r="R59" s="39">
        <v>0</v>
      </c>
      <c r="S59" s="39">
        <v>0</v>
      </c>
      <c r="T59" s="39">
        <v>0</v>
      </c>
      <c r="U59" s="39">
        <v>0</v>
      </c>
      <c r="V59" s="2">
        <f t="shared" si="0"/>
        <v>0.54720000000000002</v>
      </c>
      <c r="W59" s="59">
        <v>0</v>
      </c>
      <c r="X59" s="60"/>
      <c r="Y59" s="61">
        <f t="shared" ca="1" si="1"/>
        <v>0</v>
      </c>
      <c r="Z59" s="62">
        <v>0</v>
      </c>
      <c r="AA59" s="60" t="s">
        <v>340</v>
      </c>
      <c r="AB59" s="61">
        <f t="shared" ca="1" si="2"/>
        <v>0</v>
      </c>
      <c r="AC59" s="63">
        <v>7.8E-2</v>
      </c>
      <c r="AD59" s="60" t="s">
        <v>341</v>
      </c>
      <c r="AE59" s="61">
        <f t="shared" ca="1" si="3"/>
        <v>3.1199999999999999E-3</v>
      </c>
      <c r="AF59" s="61">
        <v>7.8200000000000006E-2</v>
      </c>
      <c r="AG59" s="64" t="s">
        <v>342</v>
      </c>
      <c r="AH59" s="61">
        <f t="shared" ca="1" si="4"/>
        <v>6.2480000000000001E-3</v>
      </c>
      <c r="AI59" s="61">
        <v>7.8200000000000006E-2</v>
      </c>
      <c r="AJ59" s="64" t="s">
        <v>343</v>
      </c>
      <c r="AK59" s="61">
        <f t="shared" ca="1" si="5"/>
        <v>9.3760000000000007E-3</v>
      </c>
      <c r="AL59" s="61">
        <v>7.8200000000000006E-2</v>
      </c>
      <c r="AM59" s="61" t="s">
        <v>1335</v>
      </c>
      <c r="AN59" s="61">
        <f t="shared" ca="1" si="6"/>
        <v>1.2504000000000001E-2</v>
      </c>
      <c r="AO59" s="73">
        <v>0</v>
      </c>
      <c r="AP59" s="73">
        <v>0</v>
      </c>
      <c r="AQ59" s="103">
        <v>7.8200000000000006E-2</v>
      </c>
      <c r="AR59" s="61" t="s">
        <v>1947</v>
      </c>
      <c r="AS59" s="61">
        <f t="shared" ca="1" si="7"/>
        <v>1.5632E-2</v>
      </c>
      <c r="AT59" s="129">
        <v>0</v>
      </c>
      <c r="AU59" s="129">
        <v>0</v>
      </c>
      <c r="AV59" s="131">
        <v>7.8200000000000006E-2</v>
      </c>
      <c r="AW59" s="131" t="s">
        <v>2069</v>
      </c>
      <c r="AX59" s="131">
        <f t="shared" ca="1" si="8"/>
        <v>1.8759999999999999E-2</v>
      </c>
      <c r="AY59" s="73">
        <v>0</v>
      </c>
      <c r="AZ59" s="73">
        <v>0</v>
      </c>
      <c r="BA59" s="61">
        <v>7.8200000000000006E-2</v>
      </c>
      <c r="BB59" s="61" t="s">
        <v>2204</v>
      </c>
      <c r="BC59" s="2">
        <f t="shared" ca="1" si="9"/>
        <v>2.1887999999999998E-2</v>
      </c>
      <c r="BD59" s="35">
        <v>0</v>
      </c>
      <c r="BE59" s="2"/>
      <c r="BF59" s="2"/>
      <c r="BG59" s="2"/>
      <c r="BH59" s="2">
        <f t="shared" ca="1" si="10"/>
        <v>2.1887999999999998E-2</v>
      </c>
      <c r="BI59" s="35">
        <v>0</v>
      </c>
      <c r="BJ59" s="2"/>
      <c r="BK59" s="2"/>
      <c r="BL59" s="2"/>
      <c r="BM59" s="2">
        <f t="shared" ca="1" si="11"/>
        <v>2.1887999999999998E-2</v>
      </c>
      <c r="BN59" s="35">
        <v>0</v>
      </c>
      <c r="BO59" s="2"/>
      <c r="BP59" s="2"/>
      <c r="BQ59" s="2"/>
      <c r="BR59" s="2">
        <f t="shared" ca="1" si="12"/>
        <v>2.1887999999999998E-2</v>
      </c>
      <c r="BS59" s="24">
        <v>61020040009</v>
      </c>
      <c r="BT59" s="24" t="s">
        <v>325</v>
      </c>
      <c r="BU59" s="4">
        <f ca="1">IFERROR(__xludf.DUMMYFUNCTION("VLOOKUP($BA59,IMPORTRANGE(""https://docs.google.com/spreadsheets/d/1meVV27tYgU9DFZnW53viaG4X2auf2qjEBhLCtTwW5ns/edit?gid=428263930#gid=428263930"",""'CUADRO 1S Mensual'!Q3:S6500""),BC$1,0)"),11000)</f>
        <v>11000</v>
      </c>
      <c r="BV59" s="24" t="s">
        <v>326</v>
      </c>
      <c r="BW59" s="24">
        <v>1906004</v>
      </c>
      <c r="BX59" s="24" t="s">
        <v>327</v>
      </c>
      <c r="BY59" s="4">
        <f ca="1">IFERROR(__xludf.DUMMYFUNCTION("VLOOKUP($BD59,IMPORTRANGE(""https://docs.google.com/spreadsheets/d/1meVV27tYgU9DFZnW53viaG4X2auf2qjEBhLCtTwW5ns/edit?gid=428263930#gid=428263930"",""'CUADRO 1S Mensual'!T3:Y6500""),BG$1,0)"),11000)</f>
        <v>11000</v>
      </c>
      <c r="BZ59" s="4">
        <f ca="1">IFERROR(__xludf.DUMMYFUNCTION("VLOOKUP($BD59,IMPORTRANGE(""https://docs.google.com/spreadsheets/d/1meVV27tYgU9DFZnW53viaG4X2auf2qjEBhLCtTwW5ns/edit?gid=428263930#gid=428263930"",""'CUADRO 1S Mensual'!T3:Y6500""),BH$1,0)"),0.5)</f>
        <v>0.5</v>
      </c>
      <c r="CA59" s="5" t="s">
        <v>126</v>
      </c>
      <c r="CB59" s="26">
        <f t="shared" si="13"/>
        <v>4111</v>
      </c>
      <c r="CC59" s="73">
        <v>0</v>
      </c>
      <c r="CD59" s="64" t="s">
        <v>328</v>
      </c>
      <c r="CE59" s="61">
        <f t="shared" ca="1" si="14"/>
        <v>9.8000000000000014E-3</v>
      </c>
      <c r="CF59" s="73">
        <v>1374</v>
      </c>
      <c r="CG59" s="64" t="s">
        <v>329</v>
      </c>
      <c r="CH59" s="61">
        <f t="shared" ca="1" si="15"/>
        <v>1.5259999999999999E-2</v>
      </c>
      <c r="CI59" s="64">
        <v>724</v>
      </c>
      <c r="CJ59" s="64" t="s">
        <v>330</v>
      </c>
      <c r="CK59" s="61">
        <f t="shared" ca="1" si="16"/>
        <v>2.3840000000000004E-2</v>
      </c>
      <c r="CL59" s="64">
        <v>475</v>
      </c>
      <c r="CM59" s="64" t="s">
        <v>331</v>
      </c>
      <c r="CN59" s="61">
        <f t="shared" ca="1" si="17"/>
        <v>3.9480000000000001E-2</v>
      </c>
      <c r="CO59" s="64">
        <v>109</v>
      </c>
      <c r="CP59" s="64" t="s">
        <v>332</v>
      </c>
      <c r="CQ59" s="61">
        <f t="shared" ca="1" si="18"/>
        <v>5.5120000000000002E-2</v>
      </c>
      <c r="CR59" s="73">
        <v>181</v>
      </c>
      <c r="CS59" s="73" t="s">
        <v>1338</v>
      </c>
      <c r="CT59" s="131">
        <f t="shared" ca="1" si="19"/>
        <v>7.0760000000000003E-2</v>
      </c>
      <c r="CU59" s="109">
        <v>590</v>
      </c>
      <c r="CV59" s="103" t="s">
        <v>1983</v>
      </c>
      <c r="CW59" s="61">
        <f t="shared" ca="1" si="20"/>
        <v>8.6400000000000005E-2</v>
      </c>
      <c r="CX59" s="129">
        <v>210</v>
      </c>
      <c r="CY59" s="129" t="s">
        <v>2072</v>
      </c>
      <c r="CZ59" s="131">
        <f t="shared" ca="1" si="21"/>
        <v>0.35803999999999997</v>
      </c>
      <c r="DA59" s="73">
        <v>448</v>
      </c>
      <c r="DB59" s="61" t="s">
        <v>2207</v>
      </c>
      <c r="DC59" s="2">
        <f t="shared" ca="1" si="22"/>
        <v>0.37367999999999996</v>
      </c>
      <c r="DD59" s="2"/>
      <c r="DE59" s="2"/>
      <c r="DF59" s="2">
        <f t="shared" ca="1" si="23"/>
        <v>0.37367999999999996</v>
      </c>
      <c r="DG59" s="2"/>
      <c r="DH59" s="2"/>
      <c r="DI59" s="2">
        <f t="shared" ca="1" si="24"/>
        <v>0.37367999999999996</v>
      </c>
      <c r="DJ59" s="2"/>
      <c r="DK59" s="2"/>
      <c r="DL59" s="2">
        <f t="shared" ca="1" si="25"/>
        <v>0.37367999999999996</v>
      </c>
      <c r="DM59" s="2">
        <f t="shared" ca="1" si="26"/>
        <v>2.6691428571428567E-2</v>
      </c>
      <c r="DN59" s="2">
        <f t="shared" ca="1" si="27"/>
        <v>0.50966749999999983</v>
      </c>
      <c r="DO59" s="1">
        <f ca="1">IFERROR(__xludf.DUMMYFUNCTION("VLOOKUP($L59,IMPORTRANGE(""https://docs.google.com/spreadsheets/d/1meVV27tYgU9DFZnW53viaG4X2auf2qjEBhLCtTwW5ns/edit?gid=428263930#gid=428263930"",""'CUADRO 1S Mensual'!L3:AH6500""),CW$1,0)"),99)</f>
        <v>99</v>
      </c>
      <c r="DP59" s="27">
        <f>VLOOKUP(L59,[1]DEFINITIVO!$P$2:$AQ$390,12,0)</f>
        <v>87238550</v>
      </c>
      <c r="DQ59" s="27">
        <f>VLOOKUP(L59,[1]DEFINITIVO!$P$2:$AQ$390,13,0)</f>
        <v>87238550</v>
      </c>
      <c r="DR59" s="27">
        <f>VLOOKUP(L59,[1]DEFINITIVO!$P$2:$AQ$390,14,0)</f>
        <v>87235665</v>
      </c>
      <c r="DS59" s="27">
        <f>VLOOKUP(L59,[1]DEFINITIVO!$P$2:$AQ$390,15,0)</f>
        <v>62646999</v>
      </c>
      <c r="DT59" s="27">
        <f>VLOOKUP(L59,[1]DEFINITIVO!$P$2:$AQ$390,16,0)</f>
        <v>62646999</v>
      </c>
      <c r="DU59" s="28">
        <v>45674</v>
      </c>
      <c r="DV59" s="28">
        <v>46022</v>
      </c>
      <c r="DW59" s="24" t="s">
        <v>132</v>
      </c>
      <c r="DX59" s="24" t="s">
        <v>133</v>
      </c>
      <c r="DY59" s="2">
        <f t="shared" si="28"/>
        <v>0.60516571052553947</v>
      </c>
      <c r="DZ59" s="2" t="e">
        <f t="shared" si="29"/>
        <v>#DIV/0!</v>
      </c>
      <c r="EA59" s="29" t="s">
        <v>1286</v>
      </c>
    </row>
    <row r="60" spans="1:131" ht="48" hidden="1" customHeight="1">
      <c r="A60" s="24">
        <v>4145</v>
      </c>
      <c r="B60" s="24">
        <v>61</v>
      </c>
      <c r="C60" s="24" t="s">
        <v>111</v>
      </c>
      <c r="D60" s="24">
        <v>6102</v>
      </c>
      <c r="E60" s="24" t="s">
        <v>112</v>
      </c>
      <c r="F60" s="24">
        <v>6102004</v>
      </c>
      <c r="G60" s="24" t="s">
        <v>113</v>
      </c>
      <c r="H60" s="25">
        <v>2024760010069</v>
      </c>
      <c r="I60" s="24" t="s">
        <v>240</v>
      </c>
      <c r="J60" s="24" t="s">
        <v>241</v>
      </c>
      <c r="K60" s="24" t="s">
        <v>116</v>
      </c>
      <c r="L60" s="24" t="s">
        <v>352</v>
      </c>
      <c r="M60" s="24" t="s">
        <v>319</v>
      </c>
      <c r="N60" s="24">
        <v>0</v>
      </c>
      <c r="O60" s="2">
        <f ca="1">IFERROR(__xludf.DUMMYFUNCTION("VLOOKUP($L60,IMPORTRANGE(""https://docs.google.com/spreadsheets/d/1meVV27tYgU9DFZnW53viaG4X2auf2qjEBhLCtTwW5ns/edit?gid=428263930#gid=428263930"",""'CUADRO 1S Mensual'!L3:O6500""),O$1,0)"),0.04)</f>
        <v>0.04</v>
      </c>
      <c r="P60" s="38" t="s">
        <v>1602</v>
      </c>
      <c r="Q60" s="44">
        <v>0</v>
      </c>
      <c r="R60" s="39">
        <v>0</v>
      </c>
      <c r="S60" s="39">
        <v>0</v>
      </c>
      <c r="T60" s="39">
        <v>0</v>
      </c>
      <c r="U60" s="39">
        <v>0</v>
      </c>
      <c r="V60" s="2">
        <f t="shared" si="0"/>
        <v>0.46920000000000001</v>
      </c>
      <c r="W60" s="59">
        <v>0</v>
      </c>
      <c r="X60" s="60"/>
      <c r="Y60" s="61">
        <f t="shared" ca="1" si="1"/>
        <v>0</v>
      </c>
      <c r="Z60" s="62">
        <v>0</v>
      </c>
      <c r="AA60" s="60" t="s">
        <v>321</v>
      </c>
      <c r="AB60" s="61">
        <f t="shared" ca="1" si="2"/>
        <v>0</v>
      </c>
      <c r="AC60" s="63">
        <v>0</v>
      </c>
      <c r="AD60" s="60" t="s">
        <v>322</v>
      </c>
      <c r="AE60" s="61">
        <f t="shared" ca="1" si="3"/>
        <v>0</v>
      </c>
      <c r="AF60" s="61">
        <v>7.8200000000000006E-2</v>
      </c>
      <c r="AG60" s="64" t="s">
        <v>323</v>
      </c>
      <c r="AH60" s="61">
        <f t="shared" ca="1" si="4"/>
        <v>3.1280000000000001E-3</v>
      </c>
      <c r="AI60" s="61">
        <v>7.8200000000000006E-2</v>
      </c>
      <c r="AJ60" s="64" t="s">
        <v>324</v>
      </c>
      <c r="AK60" s="61">
        <f t="shared" ca="1" si="5"/>
        <v>6.2560000000000003E-3</v>
      </c>
      <c r="AL60" s="61">
        <v>7.8200000000000006E-2</v>
      </c>
      <c r="AM60" s="61" t="s">
        <v>1334</v>
      </c>
      <c r="AN60" s="61">
        <f t="shared" ca="1" si="6"/>
        <v>9.384E-3</v>
      </c>
      <c r="AO60" s="73">
        <v>0</v>
      </c>
      <c r="AP60" s="73">
        <v>0</v>
      </c>
      <c r="AQ60" s="61">
        <v>7.8200000000000006E-2</v>
      </c>
      <c r="AR60" s="61" t="s">
        <v>1950</v>
      </c>
      <c r="AS60" s="61">
        <f t="shared" ca="1" si="7"/>
        <v>1.2512000000000001E-2</v>
      </c>
      <c r="AT60" s="129">
        <v>0</v>
      </c>
      <c r="AU60" s="129">
        <v>0</v>
      </c>
      <c r="AV60" s="131">
        <v>7.8200000000000006E-2</v>
      </c>
      <c r="AW60" s="131" t="s">
        <v>2067</v>
      </c>
      <c r="AX60" s="131">
        <f t="shared" ca="1" si="8"/>
        <v>1.5640000000000001E-2</v>
      </c>
      <c r="AY60" s="73">
        <v>0</v>
      </c>
      <c r="AZ60" s="73">
        <v>0</v>
      </c>
      <c r="BA60" s="61">
        <v>7.8200000000000006E-2</v>
      </c>
      <c r="BB60" s="61" t="s">
        <v>2202</v>
      </c>
      <c r="BC60" s="2">
        <f t="shared" ca="1" si="9"/>
        <v>1.8768E-2</v>
      </c>
      <c r="BD60" s="35">
        <v>0</v>
      </c>
      <c r="BE60" s="35">
        <v>0</v>
      </c>
      <c r="BF60" s="2"/>
      <c r="BG60" s="2"/>
      <c r="BH60" s="2">
        <f t="shared" ca="1" si="10"/>
        <v>1.8768E-2</v>
      </c>
      <c r="BI60" s="35">
        <v>0</v>
      </c>
      <c r="BJ60" s="35">
        <v>0</v>
      </c>
      <c r="BK60" s="2"/>
      <c r="BL60" s="2"/>
      <c r="BM60" s="2">
        <f t="shared" ca="1" si="11"/>
        <v>1.8768E-2</v>
      </c>
      <c r="BN60" s="35">
        <v>0</v>
      </c>
      <c r="BO60" s="35">
        <v>0</v>
      </c>
      <c r="BP60" s="2"/>
      <c r="BQ60" s="2"/>
      <c r="BR60" s="2">
        <f t="shared" ca="1" si="12"/>
        <v>1.8768E-2</v>
      </c>
      <c r="BS60" s="24">
        <v>61020040009</v>
      </c>
      <c r="BT60" s="24" t="s">
        <v>325</v>
      </c>
      <c r="BU60" s="4">
        <f ca="1">IFERROR(__xludf.DUMMYFUNCTION("VLOOKUP($BA60,IMPORTRANGE(""https://docs.google.com/spreadsheets/d/1meVV27tYgU9DFZnW53viaG4X2auf2qjEBhLCtTwW5ns/edit?gid=428263930#gid=428263930"",""'CUADRO 1S Mensual'!Q3:S6500""),BC$1,0)"),11000)</f>
        <v>11000</v>
      </c>
      <c r="BV60" s="24" t="s">
        <v>326</v>
      </c>
      <c r="BW60" s="24">
        <v>1906004</v>
      </c>
      <c r="BX60" s="24" t="s">
        <v>327</v>
      </c>
      <c r="BY60" s="4">
        <f ca="1">IFERROR(__xludf.DUMMYFUNCTION("VLOOKUP($BD60,IMPORTRANGE(""https://docs.google.com/spreadsheets/d/1meVV27tYgU9DFZnW53viaG4X2auf2qjEBhLCtTwW5ns/edit?gid=428263930#gid=428263930"",""'CUADRO 1S Mensual'!T3:Y6500""),BG$1,0)"),11000)</f>
        <v>11000</v>
      </c>
      <c r="BZ60" s="4">
        <f ca="1">IFERROR(__xludf.DUMMYFUNCTION("VLOOKUP($BD60,IMPORTRANGE(""https://docs.google.com/spreadsheets/d/1meVV27tYgU9DFZnW53viaG4X2auf2qjEBhLCtTwW5ns/edit?gid=428263930#gid=428263930"",""'CUADRO 1S Mensual'!T3:Y6500""),BH$1,0)"),0.5)</f>
        <v>0.5</v>
      </c>
      <c r="CA60" s="5" t="s">
        <v>126</v>
      </c>
      <c r="CB60" s="26">
        <f t="shared" si="13"/>
        <v>4111</v>
      </c>
      <c r="CC60" s="73">
        <v>0</v>
      </c>
      <c r="CD60" s="64" t="s">
        <v>328</v>
      </c>
      <c r="CE60" s="61">
        <f t="shared" ca="1" si="14"/>
        <v>9.8000000000000014E-3</v>
      </c>
      <c r="CF60" s="73">
        <v>1374</v>
      </c>
      <c r="CG60" s="64" t="s">
        <v>329</v>
      </c>
      <c r="CH60" s="61">
        <f t="shared" ca="1" si="15"/>
        <v>1.5259999999999999E-2</v>
      </c>
      <c r="CI60" s="73">
        <v>724</v>
      </c>
      <c r="CJ60" s="64" t="s">
        <v>330</v>
      </c>
      <c r="CK60" s="61">
        <f t="shared" ca="1" si="16"/>
        <v>2.3840000000000004E-2</v>
      </c>
      <c r="CL60" s="64">
        <v>475</v>
      </c>
      <c r="CM60" s="64" t="s">
        <v>331</v>
      </c>
      <c r="CN60" s="61">
        <f t="shared" ca="1" si="17"/>
        <v>3.9480000000000001E-2</v>
      </c>
      <c r="CO60" s="64">
        <v>109</v>
      </c>
      <c r="CP60" s="64" t="s">
        <v>332</v>
      </c>
      <c r="CQ60" s="61">
        <f t="shared" ca="1" si="18"/>
        <v>5.5120000000000002E-2</v>
      </c>
      <c r="CR60" s="73">
        <v>181</v>
      </c>
      <c r="CS60" s="73" t="s">
        <v>1338</v>
      </c>
      <c r="CT60" s="131">
        <f t="shared" ca="1" si="19"/>
        <v>7.0760000000000003E-2</v>
      </c>
      <c r="CU60" s="109">
        <v>590</v>
      </c>
      <c r="CV60" s="103" t="s">
        <v>1983</v>
      </c>
      <c r="CW60" s="61">
        <f t="shared" ca="1" si="20"/>
        <v>8.6400000000000005E-2</v>
      </c>
      <c r="CX60" s="129">
        <v>210</v>
      </c>
      <c r="CY60" s="129" t="s">
        <v>2072</v>
      </c>
      <c r="CZ60" s="131">
        <f t="shared" ca="1" si="21"/>
        <v>0.35803999999999997</v>
      </c>
      <c r="DA60" s="73">
        <v>448</v>
      </c>
      <c r="DB60" s="61" t="s">
        <v>2207</v>
      </c>
      <c r="DC60" s="2">
        <f t="shared" ca="1" si="22"/>
        <v>0.37367999999999996</v>
      </c>
      <c r="DD60" s="2"/>
      <c r="DE60" s="2"/>
      <c r="DF60" s="2">
        <f t="shared" ca="1" si="23"/>
        <v>0.37367999999999996</v>
      </c>
      <c r="DG60" s="2"/>
      <c r="DH60" s="2"/>
      <c r="DI60" s="2">
        <f t="shared" ca="1" si="24"/>
        <v>0.37367999999999996</v>
      </c>
      <c r="DJ60" s="2"/>
      <c r="DK60" s="2"/>
      <c r="DL60" s="2">
        <f t="shared" ca="1" si="25"/>
        <v>0.37367999999999996</v>
      </c>
      <c r="DM60" s="2">
        <f t="shared" ca="1" si="26"/>
        <v>2.6691428571428567E-2</v>
      </c>
      <c r="DN60" s="2">
        <f t="shared" ca="1" si="27"/>
        <v>0.50966749999999983</v>
      </c>
      <c r="DO60" s="1">
        <f ca="1">IFERROR(__xludf.DUMMYFUNCTION("VLOOKUP($L60,IMPORTRANGE(""https://docs.google.com/spreadsheets/d/1meVV27tYgU9DFZnW53viaG4X2auf2qjEBhLCtTwW5ns/edit?gid=428263930#gid=428263930"",""'CUADRO 1S Mensual'!L3:AH6500""),CW$1,0)"),99)</f>
        <v>99</v>
      </c>
      <c r="DP60" s="27">
        <f>VLOOKUP(L60,[1]DEFINITIVO!$P$2:$AQ$390,12,0)</f>
        <v>87238550</v>
      </c>
      <c r="DQ60" s="27">
        <f>VLOOKUP(L60,[1]DEFINITIVO!$P$2:$AQ$390,13,0)</f>
        <v>87238550</v>
      </c>
      <c r="DR60" s="27">
        <f>VLOOKUP(L60,[1]DEFINITIVO!$P$2:$AQ$390,14,0)</f>
        <v>87235670</v>
      </c>
      <c r="DS60" s="27">
        <f>VLOOKUP(L60,[1]DEFINITIVO!$P$2:$AQ$390,15,0)</f>
        <v>58027002</v>
      </c>
      <c r="DT60" s="27">
        <f>VLOOKUP(L60,[1]DEFINITIVO!$P$2:$AQ$390,16,0)</f>
        <v>58027002</v>
      </c>
      <c r="DU60" s="28">
        <v>45674</v>
      </c>
      <c r="DV60" s="28">
        <v>46022</v>
      </c>
      <c r="DW60" s="24" t="s">
        <v>132</v>
      </c>
      <c r="DX60" s="24" t="s">
        <v>133</v>
      </c>
      <c r="DY60" s="2">
        <f t="shared" si="28"/>
        <v>0.60516571052553947</v>
      </c>
      <c r="DZ60" s="2" t="e">
        <f t="shared" si="29"/>
        <v>#DIV/0!</v>
      </c>
      <c r="EA60" s="29" t="s">
        <v>1286</v>
      </c>
    </row>
    <row r="61" spans="1:131" ht="59.25" hidden="1" customHeight="1">
      <c r="A61" s="24">
        <v>4145</v>
      </c>
      <c r="B61" s="24">
        <v>62</v>
      </c>
      <c r="C61" s="24" t="s">
        <v>353</v>
      </c>
      <c r="D61" s="24">
        <v>6202</v>
      </c>
      <c r="E61" s="24" t="s">
        <v>354</v>
      </c>
      <c r="F61" s="24">
        <v>6202001</v>
      </c>
      <c r="G61" s="24" t="s">
        <v>355</v>
      </c>
      <c r="H61" s="25">
        <v>2024760010061</v>
      </c>
      <c r="I61" s="24" t="s">
        <v>356</v>
      </c>
      <c r="J61" s="24" t="s">
        <v>357</v>
      </c>
      <c r="K61" s="24" t="s">
        <v>116</v>
      </c>
      <c r="L61" s="24" t="s">
        <v>358</v>
      </c>
      <c r="M61" s="24" t="s">
        <v>359</v>
      </c>
      <c r="N61" s="24" t="s">
        <v>360</v>
      </c>
      <c r="O61" s="2">
        <f ca="1">IFERROR(__xludf.DUMMYFUNCTION("VLOOKUP($L61,IMPORTRANGE(""https://docs.google.com/spreadsheets/d/1meVV27tYgU9DFZnW53viaG4X2auf2qjEBhLCtTwW5ns/edit?gid=428263930#gid=428263930"",""'CUADRO 1S Mensual'!L3:O6500""),O$1,0)"),0.27)</f>
        <v>0.27</v>
      </c>
      <c r="P61" s="44" t="s">
        <v>1727</v>
      </c>
      <c r="Q61" s="44">
        <v>29</v>
      </c>
      <c r="R61" s="39">
        <v>0</v>
      </c>
      <c r="S61" s="39">
        <v>7</v>
      </c>
      <c r="T61" s="39">
        <v>8</v>
      </c>
      <c r="U61" s="39">
        <v>14</v>
      </c>
      <c r="V61" s="2">
        <f t="shared" si="0"/>
        <v>0.65</v>
      </c>
      <c r="W61" s="59">
        <v>0.02</v>
      </c>
      <c r="X61" s="60" t="s">
        <v>361</v>
      </c>
      <c r="Y61" s="61">
        <f t="shared" ca="1" si="1"/>
        <v>5.4000000000000003E-3</v>
      </c>
      <c r="Z61" s="62">
        <v>0.03</v>
      </c>
      <c r="AA61" s="60" t="s">
        <v>362</v>
      </c>
      <c r="AB61" s="61">
        <f t="shared" ca="1" si="2"/>
        <v>1.35E-2</v>
      </c>
      <c r="AC61" s="63">
        <v>0.05</v>
      </c>
      <c r="AD61" s="60" t="s">
        <v>363</v>
      </c>
      <c r="AE61" s="61">
        <f t="shared" ca="1" si="3"/>
        <v>2.7000000000000003E-2</v>
      </c>
      <c r="AF61" s="61">
        <v>0.05</v>
      </c>
      <c r="AG61" s="64" t="s">
        <v>1492</v>
      </c>
      <c r="AH61" s="61">
        <f t="shared" ca="1" si="4"/>
        <v>4.0500000000000008E-2</v>
      </c>
      <c r="AI61" s="61">
        <v>0.15</v>
      </c>
      <c r="AJ61" s="64" t="s">
        <v>1566</v>
      </c>
      <c r="AK61" s="61">
        <f t="shared" ca="1" si="5"/>
        <v>8.1000000000000016E-2</v>
      </c>
      <c r="AL61" s="61">
        <v>0.15</v>
      </c>
      <c r="AM61" s="65" t="s">
        <v>1679</v>
      </c>
      <c r="AN61" s="61">
        <f t="shared" ca="1" si="6"/>
        <v>0.12150000000000002</v>
      </c>
      <c r="AO61" s="73">
        <v>2</v>
      </c>
      <c r="AP61" s="73">
        <v>2</v>
      </c>
      <c r="AQ61" s="61">
        <v>0.05</v>
      </c>
      <c r="AR61" s="61" t="s">
        <v>1961</v>
      </c>
      <c r="AS61" s="61">
        <f t="shared" ca="1" si="7"/>
        <v>0.13500000000000004</v>
      </c>
      <c r="AT61" s="129">
        <v>3</v>
      </c>
      <c r="AU61" s="129">
        <v>3</v>
      </c>
      <c r="AV61" s="132">
        <v>7.4999999999999997E-2</v>
      </c>
      <c r="AW61" s="133" t="s">
        <v>2145</v>
      </c>
      <c r="AX61" s="131">
        <f t="shared" ca="1" si="8"/>
        <v>0.15525000000000003</v>
      </c>
      <c r="AY61" s="73">
        <v>3</v>
      </c>
      <c r="AZ61" s="73">
        <v>3</v>
      </c>
      <c r="BA61" s="212">
        <v>7.4999999999999997E-2</v>
      </c>
      <c r="BB61" s="212" t="s">
        <v>2351</v>
      </c>
      <c r="BC61" s="2">
        <f t="shared" ca="1" si="9"/>
        <v>0.17550000000000002</v>
      </c>
      <c r="BD61" s="35">
        <v>7</v>
      </c>
      <c r="BE61" s="2"/>
      <c r="BF61" s="2"/>
      <c r="BG61" s="2"/>
      <c r="BH61" s="2">
        <f t="shared" ca="1" si="10"/>
        <v>0.17550000000000002</v>
      </c>
      <c r="BI61" s="35">
        <v>7</v>
      </c>
      <c r="BJ61" s="2"/>
      <c r="BK61" s="2"/>
      <c r="BL61" s="2"/>
      <c r="BM61" s="2">
        <f t="shared" ca="1" si="11"/>
        <v>0.17550000000000002</v>
      </c>
      <c r="BN61" s="35">
        <v>0</v>
      </c>
      <c r="BO61" s="2"/>
      <c r="BP61" s="2"/>
      <c r="BQ61" s="2"/>
      <c r="BR61" s="2">
        <f t="shared" ca="1" si="12"/>
        <v>0.17550000000000002</v>
      </c>
      <c r="BS61" s="24">
        <v>62020010019</v>
      </c>
      <c r="BT61" s="24" t="s">
        <v>364</v>
      </c>
      <c r="BU61" s="4">
        <f ca="1">IFERROR(__xludf.DUMMYFUNCTION("VLOOKUP($BA61,IMPORTRANGE(""https://docs.google.com/spreadsheets/d/1meVV27tYgU9DFZnW53viaG4X2auf2qjEBhLCtTwW5ns/edit?gid=428263930#gid=428263930"",""'CUADRO 1S Mensual'!Q3:S6500""),BC$1,0)"),43)</f>
        <v>43</v>
      </c>
      <c r="BV61" s="24" t="s">
        <v>365</v>
      </c>
      <c r="BW61" s="24">
        <v>1905054</v>
      </c>
      <c r="BX61" s="24" t="s">
        <v>366</v>
      </c>
      <c r="BY61" s="4">
        <f ca="1">IFERROR(__xludf.DUMMYFUNCTION("VLOOKUP($BD61,IMPORTRANGE(""https://docs.google.com/spreadsheets/d/1meVV27tYgU9DFZnW53viaG4X2auf2qjEBhLCtTwW5ns/edit?gid=428263930#gid=428263930"",""'CUADRO 1S Mensual'!T3:Y6500""),BG$1,0)"),43)</f>
        <v>43</v>
      </c>
      <c r="BZ61" s="4">
        <f ca="1">IFERROR(__xludf.DUMMYFUNCTION("VLOOKUP($BD61,IMPORTRANGE(""https://docs.google.com/spreadsheets/d/1meVV27tYgU9DFZnW53viaG4X2auf2qjEBhLCtTwW5ns/edit?gid=428263930#gid=428263930"",""'CUADRO 1S Mensual'!T3:Y6500""),BH$1,0)"),1)</f>
        <v>1</v>
      </c>
      <c r="CA61" s="5" t="s">
        <v>126</v>
      </c>
      <c r="CB61" s="26">
        <f t="shared" si="13"/>
        <v>25</v>
      </c>
      <c r="CC61" s="73">
        <v>0</v>
      </c>
      <c r="CD61" s="64" t="s">
        <v>367</v>
      </c>
      <c r="CE61" s="61">
        <f t="shared" ca="1" si="14"/>
        <v>3.0000000000000002E-2</v>
      </c>
      <c r="CF61" s="64">
        <v>0</v>
      </c>
      <c r="CG61" s="64" t="s">
        <v>368</v>
      </c>
      <c r="CH61" s="61">
        <f t="shared" ca="1" si="15"/>
        <v>5.8500000000000003E-2</v>
      </c>
      <c r="CI61" s="64">
        <v>0</v>
      </c>
      <c r="CJ61" s="64" t="s">
        <v>369</v>
      </c>
      <c r="CK61" s="61">
        <f t="shared" ca="1" si="16"/>
        <v>9.8999999999999991E-2</v>
      </c>
      <c r="CL61" s="64">
        <v>0</v>
      </c>
      <c r="CM61" s="64" t="s">
        <v>370</v>
      </c>
      <c r="CN61" s="61">
        <f t="shared" ca="1" si="17"/>
        <v>0.15579999999999999</v>
      </c>
      <c r="CO61" s="64">
        <v>3</v>
      </c>
      <c r="CP61" s="64" t="s">
        <v>371</v>
      </c>
      <c r="CQ61" s="61">
        <f t="shared" ca="1" si="18"/>
        <v>0.24670000000000003</v>
      </c>
      <c r="CR61" s="73">
        <v>8</v>
      </c>
      <c r="CS61" s="61" t="s">
        <v>1299</v>
      </c>
      <c r="CT61" s="131">
        <f t="shared" ca="1" si="19"/>
        <v>0.34770000000000006</v>
      </c>
      <c r="CU61" s="73">
        <v>4</v>
      </c>
      <c r="CV61" s="73" t="s">
        <v>1903</v>
      </c>
      <c r="CW61" s="61">
        <f t="shared" ca="1" si="20"/>
        <v>0.42110000000000009</v>
      </c>
      <c r="CX61" s="129">
        <v>5</v>
      </c>
      <c r="CY61" s="129" t="s">
        <v>2099</v>
      </c>
      <c r="CZ61" s="131">
        <f t="shared" ca="1" si="21"/>
        <v>0.52049999999999996</v>
      </c>
      <c r="DA61" s="217">
        <v>5</v>
      </c>
      <c r="DB61" s="212" t="s">
        <v>2436</v>
      </c>
      <c r="DC61" s="2">
        <f t="shared" ca="1" si="22"/>
        <v>0.61990000000000001</v>
      </c>
      <c r="DD61" s="2"/>
      <c r="DE61" s="2"/>
      <c r="DF61" s="2">
        <f t="shared" ca="1" si="23"/>
        <v>0.61990000000000001</v>
      </c>
      <c r="DG61" s="2"/>
      <c r="DH61" s="2"/>
      <c r="DI61" s="2">
        <f t="shared" ca="1" si="24"/>
        <v>0.61990000000000001</v>
      </c>
      <c r="DJ61" s="2"/>
      <c r="DK61" s="2"/>
      <c r="DL61" s="2">
        <f t="shared" ca="1" si="25"/>
        <v>0.61990000000000001</v>
      </c>
      <c r="DM61" s="2">
        <f t="shared" ca="1" si="26"/>
        <v>4.4278571428571431E-2</v>
      </c>
      <c r="DN61" s="2">
        <f t="shared" ca="1" si="27"/>
        <v>0.61990000000000001</v>
      </c>
      <c r="DO61" s="1">
        <f ca="1">IFERROR(__xludf.DUMMYFUNCTION("VLOOKUP($L61,IMPORTRANGE(""https://docs.google.com/spreadsheets/d/1meVV27tYgU9DFZnW53viaG4X2auf2qjEBhLCtTwW5ns/edit?gid=428263930#gid=428263930"",""'CUADRO 1S Mensual'!L3:AH6500""),CW$1,0)"),99)</f>
        <v>99</v>
      </c>
      <c r="DP61" s="27">
        <f>VLOOKUP(L61,[1]DEFINITIVO!$P$2:$AQ$390,12,0)</f>
        <v>541881800</v>
      </c>
      <c r="DQ61" s="27">
        <f>VLOOKUP(L61,[1]DEFINITIVO!$P$2:$AQ$390,13,0)</f>
        <v>541881800</v>
      </c>
      <c r="DR61" s="27">
        <f>VLOOKUP(L61,[1]DEFINITIVO!$P$2:$AQ$390,14,0)</f>
        <v>468446456</v>
      </c>
      <c r="DS61" s="27">
        <f>VLOOKUP(L61,[1]DEFINITIVO!$P$2:$AQ$390,15,0)</f>
        <v>409853092</v>
      </c>
      <c r="DT61" s="27">
        <f>VLOOKUP(L61,[1]DEFINITIVO!$P$2:$AQ$390,16,0)</f>
        <v>401439092</v>
      </c>
      <c r="DU61" s="28">
        <v>45674</v>
      </c>
      <c r="DV61" s="28">
        <v>46022</v>
      </c>
      <c r="DW61" s="24" t="s">
        <v>132</v>
      </c>
      <c r="DX61" s="24" t="s">
        <v>1663</v>
      </c>
      <c r="DY61" s="2">
        <f t="shared" si="28"/>
        <v>0.87304278000000002</v>
      </c>
      <c r="DZ61" s="2" t="e">
        <f t="shared" si="29"/>
        <v>#DIV/0!</v>
      </c>
      <c r="EA61" s="29" t="s">
        <v>1288</v>
      </c>
    </row>
    <row r="62" spans="1:131" ht="59.25" hidden="1" customHeight="1">
      <c r="A62" s="24">
        <v>4145</v>
      </c>
      <c r="B62" s="24">
        <v>62</v>
      </c>
      <c r="C62" s="24" t="s">
        <v>353</v>
      </c>
      <c r="D62" s="24">
        <v>6202</v>
      </c>
      <c r="E62" s="24" t="s">
        <v>354</v>
      </c>
      <c r="F62" s="24">
        <v>6202001</v>
      </c>
      <c r="G62" s="24" t="s">
        <v>355</v>
      </c>
      <c r="H62" s="25">
        <v>2024760010061</v>
      </c>
      <c r="I62" s="24" t="s">
        <v>356</v>
      </c>
      <c r="J62" s="24" t="s">
        <v>357</v>
      </c>
      <c r="K62" s="24" t="s">
        <v>116</v>
      </c>
      <c r="L62" s="24" t="s">
        <v>372</v>
      </c>
      <c r="M62" s="24" t="s">
        <v>373</v>
      </c>
      <c r="N62" s="24" t="s">
        <v>374</v>
      </c>
      <c r="O62" s="2">
        <f ca="1">IFERROR(__xludf.DUMMYFUNCTION("VLOOKUP($L62,IMPORTRANGE(""https://docs.google.com/spreadsheets/d/1meVV27tYgU9DFZnW53viaG4X2auf2qjEBhLCtTwW5ns/edit?gid=428263930#gid=428263930"",""'CUADRO 1S Mensual'!L3:O6500""),O$1,0)"),0.12)</f>
        <v>0.12</v>
      </c>
      <c r="P62" s="38" t="s">
        <v>1606</v>
      </c>
      <c r="Q62" s="44">
        <v>10</v>
      </c>
      <c r="R62" s="39">
        <v>0</v>
      </c>
      <c r="S62" s="39">
        <v>3</v>
      </c>
      <c r="T62" s="39">
        <v>3</v>
      </c>
      <c r="U62" s="39">
        <v>4</v>
      </c>
      <c r="V62" s="2">
        <f t="shared" si="0"/>
        <v>0.69</v>
      </c>
      <c r="W62" s="59">
        <v>0.03</v>
      </c>
      <c r="X62" s="60" t="s">
        <v>375</v>
      </c>
      <c r="Y62" s="61">
        <f t="shared" ca="1" si="1"/>
        <v>3.5999999999999999E-3</v>
      </c>
      <c r="Z62" s="62">
        <v>0.01</v>
      </c>
      <c r="AA62" s="60" t="s">
        <v>376</v>
      </c>
      <c r="AB62" s="61">
        <f t="shared" ca="1" si="2"/>
        <v>4.7999999999999996E-3</v>
      </c>
      <c r="AC62" s="63">
        <v>0.05</v>
      </c>
      <c r="AD62" s="60" t="s">
        <v>377</v>
      </c>
      <c r="AE62" s="61">
        <f t="shared" ca="1" si="3"/>
        <v>1.0800000000000001E-2</v>
      </c>
      <c r="AF62" s="61">
        <v>0.05</v>
      </c>
      <c r="AG62" s="64" t="s">
        <v>1493</v>
      </c>
      <c r="AH62" s="61">
        <f t="shared" ca="1" si="4"/>
        <v>1.6800000000000002E-2</v>
      </c>
      <c r="AI62" s="61">
        <v>0.15</v>
      </c>
      <c r="AJ62" s="64" t="s">
        <v>378</v>
      </c>
      <c r="AK62" s="61">
        <f t="shared" ca="1" si="5"/>
        <v>3.4799999999999998E-2</v>
      </c>
      <c r="AL62" s="61">
        <v>0.1</v>
      </c>
      <c r="AM62" s="65" t="s">
        <v>1680</v>
      </c>
      <c r="AN62" s="61">
        <f t="shared" ca="1" si="6"/>
        <v>4.6799999999999994E-2</v>
      </c>
      <c r="AO62" s="73">
        <v>1</v>
      </c>
      <c r="AP62" s="73">
        <v>1</v>
      </c>
      <c r="AQ62" s="61">
        <v>0.1</v>
      </c>
      <c r="AR62" s="61" t="s">
        <v>1963</v>
      </c>
      <c r="AS62" s="61">
        <f t="shared" ca="1" si="7"/>
        <v>5.8799999999999991E-2</v>
      </c>
      <c r="AT62" s="129">
        <v>1</v>
      </c>
      <c r="AU62" s="129">
        <v>1</v>
      </c>
      <c r="AV62" s="131">
        <v>0.1</v>
      </c>
      <c r="AW62" s="133" t="s">
        <v>2147</v>
      </c>
      <c r="AX62" s="131">
        <f t="shared" ca="1" si="8"/>
        <v>7.0799999999999988E-2</v>
      </c>
      <c r="AY62" s="73">
        <v>1</v>
      </c>
      <c r="AZ62" s="73">
        <v>1</v>
      </c>
      <c r="BA62" s="61">
        <v>0.1</v>
      </c>
      <c r="BB62" s="106" t="s">
        <v>2338</v>
      </c>
      <c r="BC62" s="2">
        <f t="shared" ca="1" si="9"/>
        <v>8.2799999999999985E-2</v>
      </c>
      <c r="BD62" s="35">
        <v>1</v>
      </c>
      <c r="BE62" s="2"/>
      <c r="BF62" s="2"/>
      <c r="BG62" s="2"/>
      <c r="BH62" s="2">
        <f t="shared" ca="1" si="10"/>
        <v>8.2799999999999985E-2</v>
      </c>
      <c r="BI62" s="35">
        <v>1</v>
      </c>
      <c r="BJ62" s="2"/>
      <c r="BK62" s="2"/>
      <c r="BL62" s="2"/>
      <c r="BM62" s="2">
        <f t="shared" ca="1" si="11"/>
        <v>8.2799999999999985E-2</v>
      </c>
      <c r="BN62" s="35">
        <v>2</v>
      </c>
      <c r="BO62" s="2"/>
      <c r="BP62" s="2"/>
      <c r="BQ62" s="2"/>
      <c r="BR62" s="2">
        <f t="shared" ca="1" si="12"/>
        <v>8.2799999999999985E-2</v>
      </c>
      <c r="BS62" s="24">
        <v>62020010019</v>
      </c>
      <c r="BT62" s="24" t="s">
        <v>364</v>
      </c>
      <c r="BU62" s="4">
        <f ca="1">IFERROR(__xludf.DUMMYFUNCTION("VLOOKUP($BA62,IMPORTRANGE(""https://docs.google.com/spreadsheets/d/1meVV27tYgU9DFZnW53viaG4X2auf2qjEBhLCtTwW5ns/edit?gid=428263930#gid=428263930"",""'CUADRO 1S Mensual'!Q3:S6500""),BC$1,0)"),43)</f>
        <v>43</v>
      </c>
      <c r="BV62" s="24" t="s">
        <v>365</v>
      </c>
      <c r="BW62" s="24">
        <v>1905054</v>
      </c>
      <c r="BX62" s="24" t="s">
        <v>366</v>
      </c>
      <c r="BY62" s="4">
        <f ca="1">IFERROR(__xludf.DUMMYFUNCTION("VLOOKUP($BD62,IMPORTRANGE(""https://docs.google.com/spreadsheets/d/1meVV27tYgU9DFZnW53viaG4X2auf2qjEBhLCtTwW5ns/edit?gid=428263930#gid=428263930"",""'CUADRO 1S Mensual'!T3:Y6500""),BG$1,0)"),43)</f>
        <v>43</v>
      </c>
      <c r="BZ62" s="4">
        <f ca="1">IFERROR(__xludf.DUMMYFUNCTION("VLOOKUP($BD62,IMPORTRANGE(""https://docs.google.com/spreadsheets/d/1meVV27tYgU9DFZnW53viaG4X2auf2qjEBhLCtTwW5ns/edit?gid=428263930#gid=428263930"",""'CUADRO 1S Mensual'!T3:Y6500""),BH$1,0)"),1)</f>
        <v>1</v>
      </c>
      <c r="CA62" s="5" t="s">
        <v>126</v>
      </c>
      <c r="CB62" s="26">
        <f t="shared" si="13"/>
        <v>25</v>
      </c>
      <c r="CC62" s="73">
        <v>0</v>
      </c>
      <c r="CD62" s="64" t="s">
        <v>367</v>
      </c>
      <c r="CE62" s="61">
        <f t="shared" ca="1" si="14"/>
        <v>3.0000000000000002E-2</v>
      </c>
      <c r="CF62" s="64">
        <v>0</v>
      </c>
      <c r="CG62" s="64" t="s">
        <v>379</v>
      </c>
      <c r="CH62" s="61">
        <f t="shared" ca="1" si="15"/>
        <v>5.8500000000000003E-2</v>
      </c>
      <c r="CI62" s="64">
        <v>0</v>
      </c>
      <c r="CJ62" s="64" t="s">
        <v>369</v>
      </c>
      <c r="CK62" s="61">
        <f t="shared" ca="1" si="16"/>
        <v>9.8999999999999991E-2</v>
      </c>
      <c r="CL62" s="64">
        <v>0</v>
      </c>
      <c r="CM62" s="64" t="s">
        <v>370</v>
      </c>
      <c r="CN62" s="61">
        <f t="shared" ca="1" si="17"/>
        <v>0.15579999999999999</v>
      </c>
      <c r="CO62" s="64">
        <v>3</v>
      </c>
      <c r="CP62" s="64" t="s">
        <v>371</v>
      </c>
      <c r="CQ62" s="61">
        <f t="shared" ca="1" si="18"/>
        <v>0.24670000000000003</v>
      </c>
      <c r="CR62" s="73">
        <v>8</v>
      </c>
      <c r="CS62" s="61" t="s">
        <v>1299</v>
      </c>
      <c r="CT62" s="131">
        <f t="shared" ca="1" si="19"/>
        <v>0.34770000000000006</v>
      </c>
      <c r="CU62" s="73">
        <v>4</v>
      </c>
      <c r="CV62" s="73" t="s">
        <v>1903</v>
      </c>
      <c r="CW62" s="61">
        <f t="shared" ca="1" si="20"/>
        <v>0.42110000000000009</v>
      </c>
      <c r="CX62" s="129">
        <v>5</v>
      </c>
      <c r="CY62" s="129" t="s">
        <v>2099</v>
      </c>
      <c r="CZ62" s="131">
        <f t="shared" ca="1" si="21"/>
        <v>0.52049999999999996</v>
      </c>
      <c r="DA62" s="73">
        <v>5</v>
      </c>
      <c r="DB62" s="106" t="s">
        <v>2437</v>
      </c>
      <c r="DC62" s="2">
        <f t="shared" ca="1" si="22"/>
        <v>0.61990000000000001</v>
      </c>
      <c r="DD62" s="2"/>
      <c r="DE62" s="2"/>
      <c r="DF62" s="2">
        <f t="shared" ca="1" si="23"/>
        <v>0.61990000000000001</v>
      </c>
      <c r="DG62" s="2"/>
      <c r="DH62" s="2"/>
      <c r="DI62" s="2">
        <f t="shared" ca="1" si="24"/>
        <v>0.61990000000000001</v>
      </c>
      <c r="DJ62" s="2"/>
      <c r="DK62" s="2"/>
      <c r="DL62" s="2">
        <f t="shared" ca="1" si="25"/>
        <v>0.61990000000000001</v>
      </c>
      <c r="DM62" s="2">
        <f t="shared" ca="1" si="26"/>
        <v>4.4278571428571431E-2</v>
      </c>
      <c r="DN62" s="2">
        <f t="shared" ca="1" si="27"/>
        <v>0.61990000000000001</v>
      </c>
      <c r="DO62" s="1">
        <f ca="1">IFERROR(__xludf.DUMMYFUNCTION("VLOOKUP($L62,IMPORTRANGE(""https://docs.google.com/spreadsheets/d/1meVV27tYgU9DFZnW53viaG4X2auf2qjEBhLCtTwW5ns/edit?gid=428263930#gid=428263930"",""'CUADRO 1S Mensual'!L3:AH6500""),CW$1,0)"),99)</f>
        <v>99</v>
      </c>
      <c r="DP62" s="27">
        <f>VLOOKUP(L62,[1]DEFINITIVO!$P$2:$AQ$390,12,0)</f>
        <v>243658800</v>
      </c>
      <c r="DQ62" s="27">
        <f>VLOOKUP(L62,[1]DEFINITIVO!$P$2:$AQ$390,13,0)</f>
        <v>243658800</v>
      </c>
      <c r="DR62" s="27">
        <f>VLOOKUP(L62,[1]DEFINITIVO!$P$2:$AQ$390,14,0)</f>
        <v>232473344</v>
      </c>
      <c r="DS62" s="27">
        <f>VLOOKUP(L62,[1]DEFINITIVO!$P$2:$AQ$390,15,0)</f>
        <v>201789708</v>
      </c>
      <c r="DT62" s="27">
        <f>VLOOKUP(L62,[1]DEFINITIVO!$P$2:$AQ$390,16,0)</f>
        <v>194579708</v>
      </c>
      <c r="DU62" s="28">
        <v>45676</v>
      </c>
      <c r="DV62" s="28">
        <v>46022</v>
      </c>
      <c r="DW62" s="24" t="s">
        <v>132</v>
      </c>
      <c r="DX62" s="24" t="s">
        <v>1663</v>
      </c>
      <c r="DY62" s="2">
        <f t="shared" si="28"/>
        <v>0.87304278000000002</v>
      </c>
      <c r="DZ62" s="2" t="e">
        <f t="shared" si="29"/>
        <v>#DIV/0!</v>
      </c>
      <c r="EA62" s="29" t="s">
        <v>1288</v>
      </c>
    </row>
    <row r="63" spans="1:131" ht="59.25" hidden="1" customHeight="1">
      <c r="A63" s="24">
        <v>4145</v>
      </c>
      <c r="B63" s="24">
        <v>62</v>
      </c>
      <c r="C63" s="24" t="s">
        <v>353</v>
      </c>
      <c r="D63" s="24">
        <v>6202</v>
      </c>
      <c r="E63" s="24" t="s">
        <v>354</v>
      </c>
      <c r="F63" s="24">
        <v>6202001</v>
      </c>
      <c r="G63" s="24" t="s">
        <v>355</v>
      </c>
      <c r="H63" s="25">
        <v>2024760010061</v>
      </c>
      <c r="I63" s="24" t="s">
        <v>356</v>
      </c>
      <c r="J63" s="24" t="s">
        <v>357</v>
      </c>
      <c r="K63" s="24" t="s">
        <v>116</v>
      </c>
      <c r="L63" s="24" t="s">
        <v>380</v>
      </c>
      <c r="M63" s="24" t="s">
        <v>381</v>
      </c>
      <c r="N63" s="24" t="s">
        <v>382</v>
      </c>
      <c r="O63" s="2">
        <f ca="1">IFERROR(__xludf.DUMMYFUNCTION("VLOOKUP($L63,IMPORTRANGE(""https://docs.google.com/spreadsheets/d/1meVV27tYgU9DFZnW53viaG4X2auf2qjEBhLCtTwW5ns/edit?gid=428263930#gid=428263930"",""'CUADRO 1S Mensual'!L3:O6500""),O$1,0)"),0.2)</f>
        <v>0.2</v>
      </c>
      <c r="P63" s="44" t="s">
        <v>1588</v>
      </c>
      <c r="Q63" s="44">
        <v>10</v>
      </c>
      <c r="R63" s="39">
        <v>1</v>
      </c>
      <c r="S63" s="39">
        <v>3</v>
      </c>
      <c r="T63" s="39">
        <v>3</v>
      </c>
      <c r="U63" s="39">
        <v>3</v>
      </c>
      <c r="V63" s="2">
        <f t="shared" si="0"/>
        <v>0.7</v>
      </c>
      <c r="W63" s="59">
        <v>0.05</v>
      </c>
      <c r="X63" s="60" t="s">
        <v>383</v>
      </c>
      <c r="Y63" s="61">
        <f t="shared" ca="1" si="1"/>
        <v>1.0000000000000002E-2</v>
      </c>
      <c r="Z63" s="62">
        <v>0.05</v>
      </c>
      <c r="AA63" s="60" t="s">
        <v>384</v>
      </c>
      <c r="AB63" s="61">
        <f t="shared" ca="1" si="2"/>
        <v>2.0000000000000004E-2</v>
      </c>
      <c r="AC63" s="63">
        <v>0.05</v>
      </c>
      <c r="AD63" s="60" t="s">
        <v>385</v>
      </c>
      <c r="AE63" s="61">
        <f t="shared" ca="1" si="3"/>
        <v>3.0000000000000006E-2</v>
      </c>
      <c r="AF63" s="61">
        <v>0.08</v>
      </c>
      <c r="AG63" s="64" t="s">
        <v>1494</v>
      </c>
      <c r="AH63" s="61">
        <f t="shared" ca="1" si="4"/>
        <v>4.6000000000000006E-2</v>
      </c>
      <c r="AI63" s="61">
        <v>0.03</v>
      </c>
      <c r="AJ63" s="64" t="s">
        <v>386</v>
      </c>
      <c r="AK63" s="61">
        <f t="shared" ca="1" si="5"/>
        <v>5.2000000000000005E-2</v>
      </c>
      <c r="AL63" s="61">
        <v>0.1</v>
      </c>
      <c r="AM63" s="65" t="s">
        <v>1370</v>
      </c>
      <c r="AN63" s="61">
        <f t="shared" ca="1" si="6"/>
        <v>7.2000000000000008E-2</v>
      </c>
      <c r="AO63" s="73">
        <v>1</v>
      </c>
      <c r="AP63" s="73">
        <v>1</v>
      </c>
      <c r="AQ63" s="61">
        <v>0.1</v>
      </c>
      <c r="AR63" s="61" t="s">
        <v>1902</v>
      </c>
      <c r="AS63" s="61">
        <f t="shared" ca="1" si="7"/>
        <v>9.2000000000000012E-2</v>
      </c>
      <c r="AT63" s="129">
        <v>1</v>
      </c>
      <c r="AU63" s="129">
        <v>1</v>
      </c>
      <c r="AV63" s="131">
        <v>0.12</v>
      </c>
      <c r="AW63" s="131" t="s">
        <v>2096</v>
      </c>
      <c r="AX63" s="131">
        <f t="shared" ca="1" si="8"/>
        <v>0.11600000000000002</v>
      </c>
      <c r="AY63" s="73">
        <v>1</v>
      </c>
      <c r="AZ63" s="73">
        <v>1</v>
      </c>
      <c r="BA63" s="61">
        <v>0.12</v>
      </c>
      <c r="BB63" s="106" t="s">
        <v>2352</v>
      </c>
      <c r="BC63" s="2">
        <f t="shared" ca="1" si="9"/>
        <v>0.14000000000000001</v>
      </c>
      <c r="BD63" s="35">
        <v>1</v>
      </c>
      <c r="BE63" s="2"/>
      <c r="BF63" s="2"/>
      <c r="BG63" s="2"/>
      <c r="BH63" s="2">
        <f t="shared" ca="1" si="10"/>
        <v>0.14000000000000001</v>
      </c>
      <c r="BI63" s="35">
        <v>1</v>
      </c>
      <c r="BJ63" s="2"/>
      <c r="BK63" s="2"/>
      <c r="BL63" s="2"/>
      <c r="BM63" s="2">
        <f t="shared" ca="1" si="11"/>
        <v>0.14000000000000001</v>
      </c>
      <c r="BN63" s="35">
        <v>1</v>
      </c>
      <c r="BO63" s="2"/>
      <c r="BP63" s="2"/>
      <c r="BQ63" s="2"/>
      <c r="BR63" s="2">
        <f t="shared" ca="1" si="12"/>
        <v>0.14000000000000001</v>
      </c>
      <c r="BS63" s="24">
        <v>62020010019</v>
      </c>
      <c r="BT63" s="24" t="s">
        <v>364</v>
      </c>
      <c r="BU63" s="4">
        <f ca="1">IFERROR(__xludf.DUMMYFUNCTION("VLOOKUP($BA63,IMPORTRANGE(""https://docs.google.com/spreadsheets/d/1meVV27tYgU9DFZnW53viaG4X2auf2qjEBhLCtTwW5ns/edit?gid=428263930#gid=428263930"",""'CUADRO 1S Mensual'!Q3:S6500""),BC$1,0)"),43)</f>
        <v>43</v>
      </c>
      <c r="BV63" s="24" t="s">
        <v>365</v>
      </c>
      <c r="BW63" s="24">
        <v>1905054</v>
      </c>
      <c r="BX63" s="24" t="s">
        <v>366</v>
      </c>
      <c r="BY63" s="4">
        <f ca="1">IFERROR(__xludf.DUMMYFUNCTION("VLOOKUP($BD63,IMPORTRANGE(""https://docs.google.com/spreadsheets/d/1meVV27tYgU9DFZnW53viaG4X2auf2qjEBhLCtTwW5ns/edit?gid=428263930#gid=428263930"",""'CUADRO 1S Mensual'!T3:Y6500""),BG$1,0)"),43)</f>
        <v>43</v>
      </c>
      <c r="BZ63" s="4">
        <f ca="1">IFERROR(__xludf.DUMMYFUNCTION("VLOOKUP($BD63,IMPORTRANGE(""https://docs.google.com/spreadsheets/d/1meVV27tYgU9DFZnW53viaG4X2auf2qjEBhLCtTwW5ns/edit?gid=428263930#gid=428263930"",""'CUADRO 1S Mensual'!T3:Y6500""),BH$1,0)"),1)</f>
        <v>1</v>
      </c>
      <c r="CA63" s="5" t="s">
        <v>126</v>
      </c>
      <c r="CB63" s="26">
        <f t="shared" si="13"/>
        <v>25</v>
      </c>
      <c r="CC63" s="73">
        <v>0</v>
      </c>
      <c r="CD63" s="64" t="s">
        <v>367</v>
      </c>
      <c r="CE63" s="61">
        <f t="shared" ca="1" si="14"/>
        <v>3.0000000000000002E-2</v>
      </c>
      <c r="CF63" s="64">
        <v>0</v>
      </c>
      <c r="CG63" s="64" t="s">
        <v>387</v>
      </c>
      <c r="CH63" s="61">
        <f t="shared" ca="1" si="15"/>
        <v>5.8500000000000003E-2</v>
      </c>
      <c r="CI63" s="64">
        <v>0</v>
      </c>
      <c r="CJ63" s="64" t="s">
        <v>369</v>
      </c>
      <c r="CK63" s="61">
        <f t="shared" ca="1" si="16"/>
        <v>9.8999999999999991E-2</v>
      </c>
      <c r="CL63" s="64">
        <v>0</v>
      </c>
      <c r="CM63" s="64" t="s">
        <v>370</v>
      </c>
      <c r="CN63" s="61">
        <f t="shared" ca="1" si="17"/>
        <v>0.15579999999999999</v>
      </c>
      <c r="CO63" s="64">
        <v>3</v>
      </c>
      <c r="CP63" s="64" t="s">
        <v>371</v>
      </c>
      <c r="CQ63" s="61">
        <f t="shared" ca="1" si="18"/>
        <v>0.24670000000000003</v>
      </c>
      <c r="CR63" s="73">
        <v>8</v>
      </c>
      <c r="CS63" s="61" t="s">
        <v>1299</v>
      </c>
      <c r="CT63" s="131">
        <f t="shared" ca="1" si="19"/>
        <v>0.34770000000000006</v>
      </c>
      <c r="CU63" s="73">
        <v>4</v>
      </c>
      <c r="CV63" s="73" t="s">
        <v>1903</v>
      </c>
      <c r="CW63" s="61">
        <f t="shared" ca="1" si="20"/>
        <v>0.42110000000000009</v>
      </c>
      <c r="CX63" s="129">
        <v>5</v>
      </c>
      <c r="CY63" s="129" t="s">
        <v>2099</v>
      </c>
      <c r="CZ63" s="131">
        <f t="shared" ca="1" si="21"/>
        <v>0.52049999999999996</v>
      </c>
      <c r="DA63" s="73">
        <v>5</v>
      </c>
      <c r="DB63" s="106" t="s">
        <v>2437</v>
      </c>
      <c r="DC63" s="2">
        <f t="shared" ca="1" si="22"/>
        <v>0.61990000000000001</v>
      </c>
      <c r="DD63" s="2"/>
      <c r="DE63" s="2"/>
      <c r="DF63" s="2">
        <f t="shared" ca="1" si="23"/>
        <v>0.61990000000000001</v>
      </c>
      <c r="DG63" s="2"/>
      <c r="DH63" s="2"/>
      <c r="DI63" s="2">
        <f t="shared" ca="1" si="24"/>
        <v>0.61990000000000001</v>
      </c>
      <c r="DJ63" s="2"/>
      <c r="DK63" s="2"/>
      <c r="DL63" s="2">
        <f t="shared" ca="1" si="25"/>
        <v>0.61990000000000001</v>
      </c>
      <c r="DM63" s="2">
        <f t="shared" ca="1" si="26"/>
        <v>4.4278571428571431E-2</v>
      </c>
      <c r="DN63" s="2">
        <f t="shared" ca="1" si="27"/>
        <v>0.61990000000000001</v>
      </c>
      <c r="DO63" s="1">
        <f ca="1">IFERROR(__xludf.DUMMYFUNCTION("VLOOKUP($L63,IMPORTRANGE(""https://docs.google.com/spreadsheets/d/1meVV27tYgU9DFZnW53viaG4X2auf2qjEBhLCtTwW5ns/edit?gid=428263930#gid=428263930"",""'CUADRO 1S Mensual'!L3:AH6500""),CW$1,0)"),99)</f>
        <v>99</v>
      </c>
      <c r="DP63" s="27">
        <f>VLOOKUP(L63,[1]DEFINITIVO!$P$2:$AQ$390,12,0)</f>
        <v>395570985</v>
      </c>
      <c r="DQ63" s="27">
        <f>VLOOKUP(L63,[1]DEFINITIVO!$P$2:$AQ$390,13,0)</f>
        <v>395570985</v>
      </c>
      <c r="DR63" s="27">
        <f>VLOOKUP(L63,[1]DEFINITIVO!$P$2:$AQ$390,14,0)</f>
        <v>383779800</v>
      </c>
      <c r="DS63" s="27">
        <f>VLOOKUP(L63,[1]DEFINITIVO!$P$2:$AQ$390,15,0)</f>
        <v>320275800</v>
      </c>
      <c r="DT63" s="27">
        <f>VLOOKUP(L63,[1]DEFINITIVO!$P$2:$AQ$390,16,0)</f>
        <v>320275800</v>
      </c>
      <c r="DU63" s="28">
        <v>45678</v>
      </c>
      <c r="DV63" s="28">
        <v>46022</v>
      </c>
      <c r="DW63" s="24" t="s">
        <v>132</v>
      </c>
      <c r="DX63" s="24" t="s">
        <v>1663</v>
      </c>
      <c r="DY63" s="2">
        <f t="shared" si="28"/>
        <v>0.87304278000000002</v>
      </c>
      <c r="DZ63" s="2" t="e">
        <f t="shared" si="29"/>
        <v>#DIV/0!</v>
      </c>
      <c r="EA63" s="29" t="s">
        <v>1288</v>
      </c>
    </row>
    <row r="64" spans="1:131" ht="59.25" hidden="1" customHeight="1">
      <c r="A64" s="24">
        <v>4145</v>
      </c>
      <c r="B64" s="24">
        <v>62</v>
      </c>
      <c r="C64" s="24" t="s">
        <v>353</v>
      </c>
      <c r="D64" s="24">
        <v>6202</v>
      </c>
      <c r="E64" s="24" t="s">
        <v>354</v>
      </c>
      <c r="F64" s="24">
        <v>6202001</v>
      </c>
      <c r="G64" s="24" t="s">
        <v>355</v>
      </c>
      <c r="H64" s="25">
        <v>2024760010061</v>
      </c>
      <c r="I64" s="24" t="s">
        <v>356</v>
      </c>
      <c r="J64" s="24" t="s">
        <v>357</v>
      </c>
      <c r="K64" s="24" t="s">
        <v>116</v>
      </c>
      <c r="L64" s="24" t="s">
        <v>388</v>
      </c>
      <c r="M64" s="24" t="s">
        <v>389</v>
      </c>
      <c r="N64" s="24" t="s">
        <v>382</v>
      </c>
      <c r="O64" s="2">
        <f ca="1">IFERROR(__xludf.DUMMYFUNCTION("VLOOKUP($L64,IMPORTRANGE(""https://docs.google.com/spreadsheets/d/1meVV27tYgU9DFZnW53viaG4X2auf2qjEBhLCtTwW5ns/edit?gid=428263930#gid=428263930"",""'CUADRO 1S Mensual'!L3:O6500""),O$1,0)"),0.16)</f>
        <v>0.16</v>
      </c>
      <c r="P64" s="38" t="s">
        <v>1607</v>
      </c>
      <c r="Q64" s="44">
        <v>10</v>
      </c>
      <c r="R64" s="39">
        <v>1</v>
      </c>
      <c r="S64" s="39">
        <v>3</v>
      </c>
      <c r="T64" s="39">
        <v>3</v>
      </c>
      <c r="U64" s="39">
        <v>3</v>
      </c>
      <c r="V64" s="2">
        <f t="shared" si="0"/>
        <v>0.71000000000000008</v>
      </c>
      <c r="W64" s="59">
        <v>0.05</v>
      </c>
      <c r="X64" s="60" t="s">
        <v>390</v>
      </c>
      <c r="Y64" s="61">
        <f t="shared" ca="1" si="1"/>
        <v>8.0000000000000002E-3</v>
      </c>
      <c r="Z64" s="62">
        <v>0.05</v>
      </c>
      <c r="AA64" s="60" t="s">
        <v>391</v>
      </c>
      <c r="AB64" s="61">
        <f t="shared" ca="1" si="2"/>
        <v>1.6E-2</v>
      </c>
      <c r="AC64" s="63">
        <v>0.05</v>
      </c>
      <c r="AD64" s="60" t="s">
        <v>392</v>
      </c>
      <c r="AE64" s="61">
        <f t="shared" ca="1" si="3"/>
        <v>2.4E-2</v>
      </c>
      <c r="AF64" s="61">
        <v>0.08</v>
      </c>
      <c r="AG64" s="64" t="s">
        <v>1495</v>
      </c>
      <c r="AH64" s="61">
        <f t="shared" ca="1" si="4"/>
        <v>3.6799999999999999E-2</v>
      </c>
      <c r="AI64" s="61">
        <v>0.08</v>
      </c>
      <c r="AJ64" s="64" t="s">
        <v>393</v>
      </c>
      <c r="AK64" s="61">
        <f t="shared" ca="1" si="5"/>
        <v>4.9599999999999998E-2</v>
      </c>
      <c r="AL64" s="61">
        <v>0.08</v>
      </c>
      <c r="AM64" s="65" t="s">
        <v>1372</v>
      </c>
      <c r="AN64" s="61">
        <f t="shared" ca="1" si="6"/>
        <v>6.2399999999999997E-2</v>
      </c>
      <c r="AO64" s="73">
        <v>1</v>
      </c>
      <c r="AP64" s="73">
        <v>1</v>
      </c>
      <c r="AQ64" s="61">
        <v>0.08</v>
      </c>
      <c r="AR64" s="61" t="s">
        <v>1936</v>
      </c>
      <c r="AS64" s="61">
        <f t="shared" ca="1" si="7"/>
        <v>7.5200000000000003E-2</v>
      </c>
      <c r="AT64" s="129">
        <v>1</v>
      </c>
      <c r="AU64" s="129">
        <v>1</v>
      </c>
      <c r="AV64" s="131">
        <v>0.12</v>
      </c>
      <c r="AW64" s="131" t="s">
        <v>2097</v>
      </c>
      <c r="AX64" s="131">
        <f t="shared" ca="1" si="8"/>
        <v>9.4399999999999998E-2</v>
      </c>
      <c r="AY64" s="73">
        <v>1</v>
      </c>
      <c r="AZ64" s="88">
        <v>1</v>
      </c>
      <c r="BA64" s="61">
        <v>0.12</v>
      </c>
      <c r="BB64" s="212" t="s">
        <v>2358</v>
      </c>
      <c r="BC64" s="2">
        <f t="shared" ca="1" si="9"/>
        <v>0.11359999999999999</v>
      </c>
      <c r="BD64" s="35">
        <v>1</v>
      </c>
      <c r="BE64" s="2"/>
      <c r="BF64" s="2"/>
      <c r="BG64" s="2"/>
      <c r="BH64" s="2">
        <f t="shared" ca="1" si="10"/>
        <v>0.11359999999999999</v>
      </c>
      <c r="BI64" s="35">
        <v>1</v>
      </c>
      <c r="BJ64" s="2"/>
      <c r="BK64" s="2"/>
      <c r="BL64" s="2"/>
      <c r="BM64" s="2">
        <f t="shared" ca="1" si="11"/>
        <v>0.11359999999999999</v>
      </c>
      <c r="BN64" s="35">
        <v>1</v>
      </c>
      <c r="BO64" s="2"/>
      <c r="BP64" s="2"/>
      <c r="BQ64" s="2"/>
      <c r="BR64" s="2">
        <f t="shared" ca="1" si="12"/>
        <v>0.11359999999999999</v>
      </c>
      <c r="BS64" s="24">
        <v>62020010019</v>
      </c>
      <c r="BT64" s="24" t="s">
        <v>364</v>
      </c>
      <c r="BU64" s="4">
        <f ca="1">IFERROR(__xludf.DUMMYFUNCTION("VLOOKUP($BA64,IMPORTRANGE(""https://docs.google.com/spreadsheets/d/1meVV27tYgU9DFZnW53viaG4X2auf2qjEBhLCtTwW5ns/edit?gid=428263930#gid=428263930"",""'CUADRO 1S Mensual'!Q3:S6500""),BC$1,0)"),43)</f>
        <v>43</v>
      </c>
      <c r="BV64" s="24" t="s">
        <v>365</v>
      </c>
      <c r="BW64" s="24">
        <v>1905054</v>
      </c>
      <c r="BX64" s="24" t="s">
        <v>366</v>
      </c>
      <c r="BY64" s="4">
        <f ca="1">IFERROR(__xludf.DUMMYFUNCTION("VLOOKUP($BD64,IMPORTRANGE(""https://docs.google.com/spreadsheets/d/1meVV27tYgU9DFZnW53viaG4X2auf2qjEBhLCtTwW5ns/edit?gid=428263930#gid=428263930"",""'CUADRO 1S Mensual'!T3:Y6500""),BG$1,0)"),43)</f>
        <v>43</v>
      </c>
      <c r="BZ64" s="4">
        <f ca="1">IFERROR(__xludf.DUMMYFUNCTION("VLOOKUP($BD64,IMPORTRANGE(""https://docs.google.com/spreadsheets/d/1meVV27tYgU9DFZnW53viaG4X2auf2qjEBhLCtTwW5ns/edit?gid=428263930#gid=428263930"",""'CUADRO 1S Mensual'!T3:Y6500""),BH$1,0)"),1)</f>
        <v>1</v>
      </c>
      <c r="CA64" s="5" t="s">
        <v>126</v>
      </c>
      <c r="CB64" s="26">
        <f t="shared" si="13"/>
        <v>25</v>
      </c>
      <c r="CC64" s="73">
        <v>0</v>
      </c>
      <c r="CD64" s="64" t="s">
        <v>367</v>
      </c>
      <c r="CE64" s="61">
        <f t="shared" ca="1" si="14"/>
        <v>3.0000000000000002E-2</v>
      </c>
      <c r="CF64" s="64">
        <v>0</v>
      </c>
      <c r="CG64" s="64" t="s">
        <v>368</v>
      </c>
      <c r="CH64" s="61">
        <f t="shared" ca="1" si="15"/>
        <v>5.8500000000000003E-2</v>
      </c>
      <c r="CI64" s="64">
        <v>0</v>
      </c>
      <c r="CJ64" s="64" t="s">
        <v>369</v>
      </c>
      <c r="CK64" s="61">
        <f t="shared" ca="1" si="16"/>
        <v>9.8999999999999991E-2</v>
      </c>
      <c r="CL64" s="64">
        <v>0</v>
      </c>
      <c r="CM64" s="64" t="s">
        <v>370</v>
      </c>
      <c r="CN64" s="61">
        <f t="shared" ca="1" si="17"/>
        <v>0.15579999999999999</v>
      </c>
      <c r="CO64" s="64">
        <v>3</v>
      </c>
      <c r="CP64" s="64" t="s">
        <v>371</v>
      </c>
      <c r="CQ64" s="61">
        <f t="shared" ca="1" si="18"/>
        <v>0.24670000000000003</v>
      </c>
      <c r="CR64" s="73">
        <v>8</v>
      </c>
      <c r="CS64" s="61" t="s">
        <v>1299</v>
      </c>
      <c r="CT64" s="131">
        <f t="shared" ca="1" si="19"/>
        <v>0.34770000000000006</v>
      </c>
      <c r="CU64" s="73">
        <v>4</v>
      </c>
      <c r="CV64" s="73" t="s">
        <v>1903</v>
      </c>
      <c r="CW64" s="61">
        <f t="shared" ca="1" si="20"/>
        <v>0.42110000000000009</v>
      </c>
      <c r="CX64" s="129">
        <v>5</v>
      </c>
      <c r="CY64" s="129" t="s">
        <v>2099</v>
      </c>
      <c r="CZ64" s="131">
        <f t="shared" ca="1" si="21"/>
        <v>0.52049999999999996</v>
      </c>
      <c r="DA64" s="73">
        <v>5</v>
      </c>
      <c r="DB64" s="106" t="s">
        <v>2437</v>
      </c>
      <c r="DC64" s="2">
        <f t="shared" ca="1" si="22"/>
        <v>0.61990000000000001</v>
      </c>
      <c r="DD64" s="2"/>
      <c r="DE64" s="2"/>
      <c r="DF64" s="2">
        <f t="shared" ca="1" si="23"/>
        <v>0.61990000000000001</v>
      </c>
      <c r="DG64" s="2"/>
      <c r="DH64" s="2"/>
      <c r="DI64" s="2">
        <f t="shared" ca="1" si="24"/>
        <v>0.61990000000000001</v>
      </c>
      <c r="DJ64" s="2"/>
      <c r="DK64" s="2"/>
      <c r="DL64" s="2">
        <f t="shared" ca="1" si="25"/>
        <v>0.61990000000000001</v>
      </c>
      <c r="DM64" s="2">
        <f t="shared" ca="1" si="26"/>
        <v>4.4278571428571431E-2</v>
      </c>
      <c r="DN64" s="2">
        <f t="shared" ca="1" si="27"/>
        <v>0.61990000000000001</v>
      </c>
      <c r="DO64" s="1">
        <f ca="1">IFERROR(__xludf.DUMMYFUNCTION("VLOOKUP($L64,IMPORTRANGE(""https://docs.google.com/spreadsheets/d/1meVV27tYgU9DFZnW53viaG4X2auf2qjEBhLCtTwW5ns/edit?gid=428263930#gid=428263930"",""'CUADRO 1S Mensual'!L3:AH6500""),CW$1,0)"),99)</f>
        <v>99</v>
      </c>
      <c r="DP64" s="27">
        <f>VLOOKUP(L64,[1]DEFINITIVO!$P$2:$AQ$390,12,0)</f>
        <v>333446000</v>
      </c>
      <c r="DQ64" s="27">
        <f>VLOOKUP(L64,[1]DEFINITIVO!$P$2:$AQ$390,13,0)</f>
        <v>333446000</v>
      </c>
      <c r="DR64" s="27">
        <f>VLOOKUP(L64,[1]DEFINITIVO!$P$2:$AQ$390,14,0)</f>
        <v>325813000</v>
      </c>
      <c r="DS64" s="27">
        <f>VLOOKUP(L64,[1]DEFINITIVO!$P$2:$AQ$390,15,0)</f>
        <v>275189000</v>
      </c>
      <c r="DT64" s="27">
        <f>VLOOKUP(L64,[1]DEFINITIVO!$P$2:$AQ$390,16,0)</f>
        <v>275189000</v>
      </c>
      <c r="DU64" s="28">
        <v>45677</v>
      </c>
      <c r="DV64" s="28">
        <v>46022</v>
      </c>
      <c r="DW64" s="24" t="s">
        <v>132</v>
      </c>
      <c r="DX64" s="24" t="s">
        <v>1663</v>
      </c>
      <c r="DY64" s="2">
        <f t="shared" si="28"/>
        <v>0.87304278000000002</v>
      </c>
      <c r="DZ64" s="2" t="e">
        <f t="shared" si="29"/>
        <v>#DIV/0!</v>
      </c>
      <c r="EA64" s="29" t="s">
        <v>1288</v>
      </c>
    </row>
    <row r="65" spans="1:131" ht="59.25" hidden="1" customHeight="1">
      <c r="A65" s="24">
        <v>4145</v>
      </c>
      <c r="B65" s="24">
        <v>62</v>
      </c>
      <c r="C65" s="24" t="s">
        <v>353</v>
      </c>
      <c r="D65" s="24">
        <v>6202</v>
      </c>
      <c r="E65" s="24" t="s">
        <v>354</v>
      </c>
      <c r="F65" s="24">
        <v>6202001</v>
      </c>
      <c r="G65" s="24" t="s">
        <v>355</v>
      </c>
      <c r="H65" s="25">
        <v>2024760010061</v>
      </c>
      <c r="I65" s="24" t="s">
        <v>356</v>
      </c>
      <c r="J65" s="24" t="s">
        <v>357</v>
      </c>
      <c r="K65" s="24" t="s">
        <v>116</v>
      </c>
      <c r="L65" s="24" t="s">
        <v>394</v>
      </c>
      <c r="M65" s="24" t="s">
        <v>395</v>
      </c>
      <c r="N65" s="24" t="s">
        <v>382</v>
      </c>
      <c r="O65" s="2">
        <f ca="1">IFERROR(__xludf.DUMMYFUNCTION("VLOOKUP($L65,IMPORTRANGE(""https://docs.google.com/spreadsheets/d/1meVV27tYgU9DFZnW53viaG4X2auf2qjEBhLCtTwW5ns/edit?gid=428263930#gid=428263930"",""'CUADRO 1S Mensual'!L3:O6500""),O$1,0)"),0.06)</f>
        <v>0.06</v>
      </c>
      <c r="P65" s="44" t="s">
        <v>1728</v>
      </c>
      <c r="Q65" s="44">
        <v>14</v>
      </c>
      <c r="R65" s="39">
        <v>0</v>
      </c>
      <c r="S65" s="39">
        <v>14</v>
      </c>
      <c r="T65" s="39">
        <v>0</v>
      </c>
      <c r="U65" s="39">
        <v>0</v>
      </c>
      <c r="V65" s="2">
        <f t="shared" si="0"/>
        <v>0.66</v>
      </c>
      <c r="W65" s="59">
        <v>0.05</v>
      </c>
      <c r="X65" s="60" t="s">
        <v>396</v>
      </c>
      <c r="Y65" s="61">
        <f t="shared" ca="1" si="1"/>
        <v>3.0000000000000001E-3</v>
      </c>
      <c r="Z65" s="62">
        <v>0.02</v>
      </c>
      <c r="AA65" s="60" t="s">
        <v>397</v>
      </c>
      <c r="AB65" s="61">
        <f t="shared" ca="1" si="2"/>
        <v>4.1999999999999997E-3</v>
      </c>
      <c r="AC65" s="63">
        <v>0.05</v>
      </c>
      <c r="AD65" s="60" t="s">
        <v>398</v>
      </c>
      <c r="AE65" s="61">
        <f t="shared" ca="1" si="3"/>
        <v>7.1999999999999998E-3</v>
      </c>
      <c r="AF65" s="61">
        <v>0.1</v>
      </c>
      <c r="AG65" s="64" t="s">
        <v>1496</v>
      </c>
      <c r="AH65" s="61">
        <f t="shared" ca="1" si="4"/>
        <v>1.32E-2</v>
      </c>
      <c r="AI65" s="61">
        <v>0.04</v>
      </c>
      <c r="AJ65" s="64" t="s">
        <v>399</v>
      </c>
      <c r="AK65" s="61">
        <f t="shared" ca="1" si="5"/>
        <v>1.5599999999999999E-2</v>
      </c>
      <c r="AL65" s="61">
        <v>0.04</v>
      </c>
      <c r="AM65" s="65" t="s">
        <v>1371</v>
      </c>
      <c r="AN65" s="61">
        <f t="shared" ca="1" si="6"/>
        <v>1.7999999999999999E-2</v>
      </c>
      <c r="AO65" s="73">
        <v>0</v>
      </c>
      <c r="AP65" s="73">
        <v>0</v>
      </c>
      <c r="AQ65" s="61">
        <v>0.08</v>
      </c>
      <c r="AR65" s="61" t="s">
        <v>1935</v>
      </c>
      <c r="AS65" s="61">
        <f t="shared" ca="1" si="7"/>
        <v>2.2799999999999997E-2</v>
      </c>
      <c r="AT65" s="129">
        <v>0</v>
      </c>
      <c r="AU65" s="129">
        <v>0</v>
      </c>
      <c r="AV65" s="131">
        <v>0.14000000000000001</v>
      </c>
      <c r="AW65" s="131" t="s">
        <v>2098</v>
      </c>
      <c r="AX65" s="131">
        <f t="shared" ca="1" si="8"/>
        <v>3.1199999999999999E-2</v>
      </c>
      <c r="AY65" s="73">
        <v>0</v>
      </c>
      <c r="AZ65" s="88">
        <v>0</v>
      </c>
      <c r="BA65" s="61">
        <v>0.14000000000000001</v>
      </c>
      <c r="BB65" s="106" t="s">
        <v>2353</v>
      </c>
      <c r="BC65" s="2">
        <f t="shared" ca="1" si="9"/>
        <v>3.9599999999999996E-2</v>
      </c>
      <c r="BD65" s="35">
        <v>0</v>
      </c>
      <c r="BE65" s="2"/>
      <c r="BF65" s="2"/>
      <c r="BG65" s="2"/>
      <c r="BH65" s="2">
        <f t="shared" ca="1" si="10"/>
        <v>3.9599999999999996E-2</v>
      </c>
      <c r="BI65" s="35">
        <v>0</v>
      </c>
      <c r="BJ65" s="2"/>
      <c r="BK65" s="2"/>
      <c r="BL65" s="2"/>
      <c r="BM65" s="2">
        <f t="shared" ca="1" si="11"/>
        <v>3.9599999999999996E-2</v>
      </c>
      <c r="BN65" s="35">
        <v>0</v>
      </c>
      <c r="BO65" s="2"/>
      <c r="BP65" s="2"/>
      <c r="BQ65" s="2"/>
      <c r="BR65" s="2">
        <f t="shared" ca="1" si="12"/>
        <v>3.9599999999999996E-2</v>
      </c>
      <c r="BS65" s="24">
        <v>62020010019</v>
      </c>
      <c r="BT65" s="24" t="s">
        <v>364</v>
      </c>
      <c r="BU65" s="4">
        <f ca="1">IFERROR(__xludf.DUMMYFUNCTION("VLOOKUP($BA65,IMPORTRANGE(""https://docs.google.com/spreadsheets/d/1meVV27tYgU9DFZnW53viaG4X2auf2qjEBhLCtTwW5ns/edit?gid=428263930#gid=428263930"",""'CUADRO 1S Mensual'!Q3:S6500""),BC$1,0)"),43)</f>
        <v>43</v>
      </c>
      <c r="BV65" s="24" t="s">
        <v>365</v>
      </c>
      <c r="BW65" s="24">
        <v>1905054</v>
      </c>
      <c r="BX65" s="24" t="s">
        <v>366</v>
      </c>
      <c r="BY65" s="4">
        <f ca="1">IFERROR(__xludf.DUMMYFUNCTION("VLOOKUP($BD65,IMPORTRANGE(""https://docs.google.com/spreadsheets/d/1meVV27tYgU9DFZnW53viaG4X2auf2qjEBhLCtTwW5ns/edit?gid=428263930#gid=428263930"",""'CUADRO 1S Mensual'!T3:Y6500""),BG$1,0)"),43)</f>
        <v>43</v>
      </c>
      <c r="BZ65" s="4">
        <f ca="1">IFERROR(__xludf.DUMMYFUNCTION("VLOOKUP($BD65,IMPORTRANGE(""https://docs.google.com/spreadsheets/d/1meVV27tYgU9DFZnW53viaG4X2auf2qjEBhLCtTwW5ns/edit?gid=428263930#gid=428263930"",""'CUADRO 1S Mensual'!T3:Y6500""),BH$1,0)"),1)</f>
        <v>1</v>
      </c>
      <c r="CA65" s="5" t="s">
        <v>126</v>
      </c>
      <c r="CB65" s="26">
        <f t="shared" si="13"/>
        <v>25</v>
      </c>
      <c r="CC65" s="73">
        <v>0</v>
      </c>
      <c r="CD65" s="64" t="s">
        <v>367</v>
      </c>
      <c r="CE65" s="61">
        <f t="shared" ca="1" si="14"/>
        <v>3.0000000000000002E-2</v>
      </c>
      <c r="CF65" s="64">
        <v>0</v>
      </c>
      <c r="CG65" s="64" t="s">
        <v>387</v>
      </c>
      <c r="CH65" s="61">
        <f t="shared" ca="1" si="15"/>
        <v>5.8500000000000003E-2</v>
      </c>
      <c r="CI65" s="64">
        <v>0</v>
      </c>
      <c r="CJ65" s="64" t="s">
        <v>369</v>
      </c>
      <c r="CK65" s="61">
        <f t="shared" ca="1" si="16"/>
        <v>9.8999999999999991E-2</v>
      </c>
      <c r="CL65" s="64">
        <v>0</v>
      </c>
      <c r="CM65" s="64" t="s">
        <v>370</v>
      </c>
      <c r="CN65" s="61">
        <f t="shared" ca="1" si="17"/>
        <v>0.15579999999999999</v>
      </c>
      <c r="CO65" s="64">
        <v>3</v>
      </c>
      <c r="CP65" s="64" t="s">
        <v>371</v>
      </c>
      <c r="CQ65" s="61">
        <f t="shared" ca="1" si="18"/>
        <v>0.24670000000000003</v>
      </c>
      <c r="CR65" s="73">
        <v>8</v>
      </c>
      <c r="CS65" s="61" t="s">
        <v>1299</v>
      </c>
      <c r="CT65" s="131">
        <f t="shared" ca="1" si="19"/>
        <v>0.34770000000000006</v>
      </c>
      <c r="CU65" s="73">
        <v>4</v>
      </c>
      <c r="CV65" s="73" t="s">
        <v>1903</v>
      </c>
      <c r="CW65" s="61">
        <f t="shared" ca="1" si="20"/>
        <v>0.42110000000000009</v>
      </c>
      <c r="CX65" s="129">
        <v>5</v>
      </c>
      <c r="CY65" s="129" t="s">
        <v>2099</v>
      </c>
      <c r="CZ65" s="131">
        <f t="shared" ca="1" si="21"/>
        <v>0.52049999999999996</v>
      </c>
      <c r="DA65" s="73">
        <v>5</v>
      </c>
      <c r="DB65" s="106" t="s">
        <v>2437</v>
      </c>
      <c r="DC65" s="2">
        <f t="shared" ca="1" si="22"/>
        <v>0.61990000000000001</v>
      </c>
      <c r="DD65" s="2"/>
      <c r="DE65" s="2"/>
      <c r="DF65" s="2">
        <f t="shared" ca="1" si="23"/>
        <v>0.61990000000000001</v>
      </c>
      <c r="DG65" s="2"/>
      <c r="DH65" s="2"/>
      <c r="DI65" s="2">
        <f t="shared" ca="1" si="24"/>
        <v>0.61990000000000001</v>
      </c>
      <c r="DJ65" s="2"/>
      <c r="DK65" s="2"/>
      <c r="DL65" s="2">
        <f t="shared" ca="1" si="25"/>
        <v>0.61990000000000001</v>
      </c>
      <c r="DM65" s="2">
        <f t="shared" ca="1" si="26"/>
        <v>4.4278571428571431E-2</v>
      </c>
      <c r="DN65" s="2">
        <f t="shared" ca="1" si="27"/>
        <v>0.61990000000000001</v>
      </c>
      <c r="DO65" s="1">
        <f ca="1">IFERROR(__xludf.DUMMYFUNCTION("VLOOKUP($L65,IMPORTRANGE(""https://docs.google.com/spreadsheets/d/1meVV27tYgU9DFZnW53viaG4X2auf2qjEBhLCtTwW5ns/edit?gid=428263930#gid=428263930"",""'CUADRO 1S Mensual'!L3:AH6500""),CW$1,0)"),99)</f>
        <v>99</v>
      </c>
      <c r="DP65" s="27">
        <f>VLOOKUP(L65,[1]DEFINITIVO!$P$2:$AQ$390,12,0)</f>
        <v>133139970</v>
      </c>
      <c r="DQ65" s="27">
        <f>VLOOKUP(L65,[1]DEFINITIVO!$P$2:$AQ$390,13,0)</f>
        <v>133139970</v>
      </c>
      <c r="DR65" s="27">
        <f>VLOOKUP(L65,[1]DEFINITIVO!$P$2:$AQ$390,14,0)</f>
        <v>106160200</v>
      </c>
      <c r="DS65" s="27">
        <f>VLOOKUP(L65,[1]DEFINITIVO!$P$2:$AQ$390,15,0)</f>
        <v>61686700</v>
      </c>
      <c r="DT65" s="27">
        <f>VLOOKUP(L65,[1]DEFINITIVO!$P$2:$AQ$390,16,0)</f>
        <v>61686700</v>
      </c>
      <c r="DU65" s="28">
        <v>45678</v>
      </c>
      <c r="DV65" s="28">
        <v>46022</v>
      </c>
      <c r="DW65" s="24" t="s">
        <v>132</v>
      </c>
      <c r="DX65" s="24" t="s">
        <v>1663</v>
      </c>
      <c r="DY65" s="2">
        <f t="shared" si="28"/>
        <v>0.87304278000000002</v>
      </c>
      <c r="DZ65" s="2" t="e">
        <f t="shared" si="29"/>
        <v>#DIV/0!</v>
      </c>
      <c r="EA65" s="29" t="s">
        <v>1288</v>
      </c>
    </row>
    <row r="66" spans="1:131" ht="59.25" hidden="1" customHeight="1">
      <c r="A66" s="24">
        <v>4145</v>
      </c>
      <c r="B66" s="24">
        <v>62</v>
      </c>
      <c r="C66" s="24" t="s">
        <v>353</v>
      </c>
      <c r="D66" s="24">
        <v>6202</v>
      </c>
      <c r="E66" s="24" t="s">
        <v>354</v>
      </c>
      <c r="F66" s="24">
        <v>6202001</v>
      </c>
      <c r="G66" s="24" t="s">
        <v>355</v>
      </c>
      <c r="H66" s="25">
        <v>2024760010061</v>
      </c>
      <c r="I66" s="24" t="s">
        <v>356</v>
      </c>
      <c r="J66" s="24" t="s">
        <v>357</v>
      </c>
      <c r="K66" s="24" t="s">
        <v>116</v>
      </c>
      <c r="L66" s="24" t="s">
        <v>400</v>
      </c>
      <c r="M66" s="24" t="s">
        <v>359</v>
      </c>
      <c r="N66" s="24" t="s">
        <v>360</v>
      </c>
      <c r="O66" s="2">
        <f ca="1">IFERROR(__xludf.DUMMYFUNCTION("VLOOKUP($L66,IMPORTRANGE(""https://docs.google.com/spreadsheets/d/1meVV27tYgU9DFZnW53viaG4X2auf2qjEBhLCtTwW5ns/edit?gid=428263930#gid=428263930"",""'CUADRO 1S Mensual'!L3:O6500""),O$1,0)"),0.05)</f>
        <v>0.05</v>
      </c>
      <c r="P66" s="44" t="s">
        <v>1727</v>
      </c>
      <c r="Q66" s="44">
        <v>0</v>
      </c>
      <c r="R66" s="39">
        <v>0</v>
      </c>
      <c r="S66" s="39">
        <v>0</v>
      </c>
      <c r="T66" s="39">
        <v>0</v>
      </c>
      <c r="U66" s="39">
        <v>0</v>
      </c>
      <c r="V66" s="2">
        <f t="shared" si="0"/>
        <v>0.54999999999999993</v>
      </c>
      <c r="W66" s="59">
        <v>0</v>
      </c>
      <c r="X66" s="60"/>
      <c r="Y66" s="61">
        <f t="shared" ca="1" si="1"/>
        <v>0</v>
      </c>
      <c r="Z66" s="62">
        <v>0</v>
      </c>
      <c r="AA66" s="59"/>
      <c r="AB66" s="61">
        <f t="shared" ca="1" si="2"/>
        <v>0</v>
      </c>
      <c r="AC66" s="63">
        <v>0</v>
      </c>
      <c r="AD66" s="59"/>
      <c r="AE66" s="61">
        <f t="shared" ca="1" si="3"/>
        <v>0</v>
      </c>
      <c r="AF66" s="64">
        <v>0.05</v>
      </c>
      <c r="AG66" s="61" t="s">
        <v>1492</v>
      </c>
      <c r="AH66" s="61">
        <f t="shared" ca="1" si="4"/>
        <v>2.5000000000000005E-3</v>
      </c>
      <c r="AI66" s="61">
        <v>0.15</v>
      </c>
      <c r="AJ66" s="61" t="s">
        <v>1566</v>
      </c>
      <c r="AK66" s="61">
        <f t="shared" ca="1" si="5"/>
        <v>0.01</v>
      </c>
      <c r="AL66" s="61">
        <v>0.15</v>
      </c>
      <c r="AM66" s="65" t="s">
        <v>1679</v>
      </c>
      <c r="AN66" s="61">
        <f t="shared" ca="1" si="6"/>
        <v>1.7500000000000002E-2</v>
      </c>
      <c r="AO66" s="73">
        <v>0</v>
      </c>
      <c r="AP66" s="73">
        <v>0</v>
      </c>
      <c r="AQ66" s="61">
        <v>0.05</v>
      </c>
      <c r="AR66" s="61" t="s">
        <v>1961</v>
      </c>
      <c r="AS66" s="61">
        <f t="shared" ca="1" si="7"/>
        <v>2.0000000000000004E-2</v>
      </c>
      <c r="AT66" s="129">
        <v>0</v>
      </c>
      <c r="AU66" s="129">
        <v>0</v>
      </c>
      <c r="AV66" s="132">
        <v>7.4999999999999997E-2</v>
      </c>
      <c r="AW66" s="134" t="s">
        <v>2145</v>
      </c>
      <c r="AX66" s="131">
        <f t="shared" ca="1" si="8"/>
        <v>2.3750000000000004E-2</v>
      </c>
      <c r="AY66" s="73">
        <v>0</v>
      </c>
      <c r="AZ66" s="88">
        <v>0</v>
      </c>
      <c r="BA66" s="212">
        <v>7.4999999999999997E-2</v>
      </c>
      <c r="BB66" s="212" t="s">
        <v>2351</v>
      </c>
      <c r="BC66" s="2">
        <f t="shared" ca="1" si="9"/>
        <v>2.7500000000000004E-2</v>
      </c>
      <c r="BD66" s="35">
        <v>0</v>
      </c>
      <c r="BE66" s="35">
        <v>0</v>
      </c>
      <c r="BF66" s="2"/>
      <c r="BG66" s="2"/>
      <c r="BH66" s="2">
        <f t="shared" ca="1" si="10"/>
        <v>2.7500000000000004E-2</v>
      </c>
      <c r="BI66" s="35">
        <v>0</v>
      </c>
      <c r="BJ66" s="35">
        <v>0</v>
      </c>
      <c r="BK66" s="2"/>
      <c r="BL66" s="2"/>
      <c r="BM66" s="2">
        <f t="shared" ca="1" si="11"/>
        <v>2.7500000000000004E-2</v>
      </c>
      <c r="BN66" s="35">
        <v>0</v>
      </c>
      <c r="BO66" s="35">
        <v>0</v>
      </c>
      <c r="BP66" s="2"/>
      <c r="BQ66" s="2"/>
      <c r="BR66" s="2">
        <f t="shared" ca="1" si="12"/>
        <v>2.7500000000000004E-2</v>
      </c>
      <c r="BS66" s="24">
        <v>62020010019</v>
      </c>
      <c r="BT66" s="24" t="s">
        <v>364</v>
      </c>
      <c r="BU66" s="4">
        <f ca="1">IFERROR(__xludf.DUMMYFUNCTION("VLOOKUP($BA66,IMPORTRANGE(""https://docs.google.com/spreadsheets/d/1meVV27tYgU9DFZnW53viaG4X2auf2qjEBhLCtTwW5ns/edit?gid=428263930#gid=428263930"",""'CUADRO 1S Mensual'!Q3:S6500""),BC$1,0)"),43)</f>
        <v>43</v>
      </c>
      <c r="BV66" s="24" t="s">
        <v>365</v>
      </c>
      <c r="BW66" s="24">
        <v>1905054</v>
      </c>
      <c r="BX66" s="24" t="s">
        <v>366</v>
      </c>
      <c r="BY66" s="4">
        <f ca="1">IFERROR(__xludf.DUMMYFUNCTION("VLOOKUP($BD66,IMPORTRANGE(""https://docs.google.com/spreadsheets/d/1meVV27tYgU9DFZnW53viaG4X2auf2qjEBhLCtTwW5ns/edit?gid=428263930#gid=428263930"",""'CUADRO 1S Mensual'!T3:Y6500""),BG$1,0)"),43)</f>
        <v>43</v>
      </c>
      <c r="BZ66" s="4">
        <f ca="1">IFERROR(__xludf.DUMMYFUNCTION("VLOOKUP($BD66,IMPORTRANGE(""https://docs.google.com/spreadsheets/d/1meVV27tYgU9DFZnW53viaG4X2auf2qjEBhLCtTwW5ns/edit?gid=428263930#gid=428263930"",""'CUADRO 1S Mensual'!T3:Y6500""),BH$1,0)"),1)</f>
        <v>1</v>
      </c>
      <c r="CA66" s="5" t="s">
        <v>126</v>
      </c>
      <c r="CB66" s="26">
        <f t="shared" si="13"/>
        <v>25</v>
      </c>
      <c r="CC66" s="73">
        <v>0</v>
      </c>
      <c r="CD66" s="64"/>
      <c r="CE66" s="61">
        <f t="shared" ca="1" si="14"/>
        <v>3.0000000000000002E-2</v>
      </c>
      <c r="CF66" s="64">
        <v>0</v>
      </c>
      <c r="CG66" s="76"/>
      <c r="CH66" s="61">
        <f t="shared" ca="1" si="15"/>
        <v>5.8500000000000003E-2</v>
      </c>
      <c r="CI66" s="73">
        <v>0</v>
      </c>
      <c r="CJ66" s="76"/>
      <c r="CK66" s="61">
        <f t="shared" ca="1" si="16"/>
        <v>9.8999999999999991E-2</v>
      </c>
      <c r="CL66" s="64">
        <v>0</v>
      </c>
      <c r="CM66" s="64" t="s">
        <v>370</v>
      </c>
      <c r="CN66" s="61">
        <f t="shared" ca="1" si="17"/>
        <v>0.15579999999999999</v>
      </c>
      <c r="CO66" s="64">
        <v>3</v>
      </c>
      <c r="CP66" s="64" t="s">
        <v>371</v>
      </c>
      <c r="CQ66" s="61">
        <f t="shared" ca="1" si="18"/>
        <v>0.24670000000000003</v>
      </c>
      <c r="CR66" s="73">
        <v>8</v>
      </c>
      <c r="CS66" s="61" t="s">
        <v>1299</v>
      </c>
      <c r="CT66" s="131">
        <f t="shared" ca="1" si="19"/>
        <v>0.34770000000000006</v>
      </c>
      <c r="CU66" s="73">
        <v>4</v>
      </c>
      <c r="CV66" s="73" t="s">
        <v>1903</v>
      </c>
      <c r="CW66" s="61">
        <f t="shared" ca="1" si="20"/>
        <v>0.42110000000000009</v>
      </c>
      <c r="CX66" s="129">
        <v>5</v>
      </c>
      <c r="CY66" s="129" t="s">
        <v>2099</v>
      </c>
      <c r="CZ66" s="131">
        <f t="shared" ca="1" si="21"/>
        <v>0.52049999999999996</v>
      </c>
      <c r="DA66" s="73">
        <v>5</v>
      </c>
      <c r="DB66" s="106" t="s">
        <v>2437</v>
      </c>
      <c r="DC66" s="2">
        <f t="shared" ca="1" si="22"/>
        <v>0.61990000000000001</v>
      </c>
      <c r="DD66" s="2"/>
      <c r="DE66" s="2"/>
      <c r="DF66" s="2">
        <f t="shared" ca="1" si="23"/>
        <v>0.61990000000000001</v>
      </c>
      <c r="DG66" s="2"/>
      <c r="DH66" s="2"/>
      <c r="DI66" s="2">
        <f t="shared" ca="1" si="24"/>
        <v>0.61990000000000001</v>
      </c>
      <c r="DJ66" s="2"/>
      <c r="DK66" s="2"/>
      <c r="DL66" s="2">
        <f t="shared" ca="1" si="25"/>
        <v>0.61990000000000001</v>
      </c>
      <c r="DM66" s="2">
        <f t="shared" ca="1" si="26"/>
        <v>4.4278571428571431E-2</v>
      </c>
      <c r="DN66" s="2">
        <f t="shared" ca="1" si="27"/>
        <v>0.61990000000000001</v>
      </c>
      <c r="DO66" s="1">
        <f ca="1">IFERROR(__xludf.DUMMYFUNCTION("VLOOKUP($L66,IMPORTRANGE(""https://docs.google.com/spreadsheets/d/1meVV27tYgU9DFZnW53viaG4X2auf2qjEBhLCtTwW5ns/edit?gid=428263930#gid=428263930"",""'CUADRO 1S Mensual'!L3:AH6500""),CW$1,0)"),99)</f>
        <v>99</v>
      </c>
      <c r="DP66" s="27">
        <f>VLOOKUP(L66,[1]DEFINITIVO!$P$2:$AQ$390,12,0)</f>
        <v>100000000</v>
      </c>
      <c r="DQ66" s="27">
        <f>VLOOKUP(L66,[1]DEFINITIVO!$P$2:$AQ$390,13,0)</f>
        <v>100000000</v>
      </c>
      <c r="DR66" s="27">
        <f>VLOOKUP(L66,[1]DEFINITIVO!$P$2:$AQ$390,14,0)</f>
        <v>42965200</v>
      </c>
      <c r="DS66" s="27">
        <f>VLOOKUP(L66,[1]DEFINITIVO!$P$2:$AQ$390,15,0)</f>
        <v>33725200</v>
      </c>
      <c r="DT66" s="27">
        <f>VLOOKUP(L66,[1]DEFINITIVO!$P$2:$AQ$390,16,0)</f>
        <v>29105200</v>
      </c>
      <c r="DU66" s="203">
        <v>45674</v>
      </c>
      <c r="DV66" s="203">
        <v>46022</v>
      </c>
      <c r="DW66" s="24" t="s">
        <v>132</v>
      </c>
      <c r="DX66" s="24" t="s">
        <v>1663</v>
      </c>
      <c r="DY66" s="2">
        <f t="shared" si="28"/>
        <v>0.87304278000000002</v>
      </c>
      <c r="DZ66" s="2" t="e">
        <f t="shared" si="29"/>
        <v>#DIV/0!</v>
      </c>
      <c r="EA66" s="29" t="s">
        <v>1288</v>
      </c>
    </row>
    <row r="67" spans="1:131" ht="59.25" hidden="1" customHeight="1">
      <c r="A67" s="24">
        <v>4145</v>
      </c>
      <c r="B67" s="24">
        <v>62</v>
      </c>
      <c r="C67" s="24" t="s">
        <v>353</v>
      </c>
      <c r="D67" s="24">
        <v>6202</v>
      </c>
      <c r="E67" s="24" t="s">
        <v>354</v>
      </c>
      <c r="F67" s="24">
        <v>6202001</v>
      </c>
      <c r="G67" s="24" t="s">
        <v>355</v>
      </c>
      <c r="H67" s="25">
        <v>2024760010061</v>
      </c>
      <c r="I67" s="24" t="s">
        <v>356</v>
      </c>
      <c r="J67" s="24" t="s">
        <v>357</v>
      </c>
      <c r="K67" s="24" t="s">
        <v>116</v>
      </c>
      <c r="L67" s="24" t="s">
        <v>401</v>
      </c>
      <c r="M67" s="24" t="s">
        <v>402</v>
      </c>
      <c r="N67" s="24" t="s">
        <v>382</v>
      </c>
      <c r="O67" s="2">
        <f ca="1">IFERROR(__xludf.DUMMYFUNCTION("VLOOKUP($L67,IMPORTRANGE(""https://docs.google.com/spreadsheets/d/1meVV27tYgU9DFZnW53viaG4X2auf2qjEBhLCtTwW5ns/edit?gid=428263930#gid=428263930"",""'CUADRO 1S Mensual'!L3:O6500""),O$1,0)"),0.01)</f>
        <v>0.01</v>
      </c>
      <c r="P67" s="38" t="s">
        <v>1608</v>
      </c>
      <c r="Q67" s="44">
        <v>12</v>
      </c>
      <c r="R67" s="39">
        <v>3</v>
      </c>
      <c r="S67" s="39">
        <v>3</v>
      </c>
      <c r="T67" s="39">
        <v>3</v>
      </c>
      <c r="U67" s="39">
        <v>3</v>
      </c>
      <c r="V67" s="2">
        <f t="shared" ref="V67:V130" si="30">W67+Z67+AC67+AF67+AI67+AL67+AQ67+AV67+BA67+BF67+BK67+BP67</f>
        <v>0</v>
      </c>
      <c r="W67" s="59">
        <v>0</v>
      </c>
      <c r="X67" s="60"/>
      <c r="Y67" s="61">
        <f t="shared" ref="Y67:Y130" ca="1" si="31">+W67*$O67</f>
        <v>0</v>
      </c>
      <c r="Z67" s="62">
        <v>0</v>
      </c>
      <c r="AA67" s="59"/>
      <c r="AB67" s="61">
        <f t="shared" ref="AB67:AB130" ca="1" si="32">+Z67*$O67+Y67</f>
        <v>0</v>
      </c>
      <c r="AC67" s="63">
        <v>0</v>
      </c>
      <c r="AD67" s="59"/>
      <c r="AE67" s="61">
        <f t="shared" ref="AE67:AE130" ca="1" si="33">+AC67*$O67+AB67</f>
        <v>0</v>
      </c>
      <c r="AF67" s="68">
        <v>0</v>
      </c>
      <c r="AG67" s="61"/>
      <c r="AH67" s="61">
        <f t="shared" ref="AH67:AH130" ca="1" si="34">+AF67*$O67+AE67</f>
        <v>0</v>
      </c>
      <c r="AI67" s="61">
        <v>0</v>
      </c>
      <c r="AJ67" s="61"/>
      <c r="AK67" s="61">
        <f t="shared" ref="AK67:AK130" ca="1" si="35">+AI67*$O67+AH67</f>
        <v>0</v>
      </c>
      <c r="AL67" s="61">
        <v>0</v>
      </c>
      <c r="AM67" s="61"/>
      <c r="AN67" s="61">
        <f t="shared" ref="AN67:AN130" ca="1" si="36">+AL67*$O67+AK67</f>
        <v>0</v>
      </c>
      <c r="AO67" s="73">
        <v>1</v>
      </c>
      <c r="AP67" s="73">
        <v>0</v>
      </c>
      <c r="AQ67" s="61">
        <v>0</v>
      </c>
      <c r="AR67" s="61"/>
      <c r="AS67" s="61">
        <f t="shared" ref="AS67:AS130" ca="1" si="37">+AQ67*$O67+AN67</f>
        <v>0</v>
      </c>
      <c r="AT67" s="129">
        <v>1</v>
      </c>
      <c r="AU67" s="129">
        <v>0</v>
      </c>
      <c r="AV67" s="131">
        <v>0</v>
      </c>
      <c r="AW67" s="131"/>
      <c r="AX67" s="131">
        <f t="shared" ref="AX67:AX130" ca="1" si="38">+AV67*$O67+AS67</f>
        <v>0</v>
      </c>
      <c r="AY67" s="73">
        <v>1</v>
      </c>
      <c r="AZ67" s="88">
        <v>0</v>
      </c>
      <c r="BA67" s="61">
        <v>0</v>
      </c>
      <c r="BB67" s="61"/>
      <c r="BC67" s="2">
        <f t="shared" ref="BC67:BC130" ca="1" si="39">+BA67*$O67+AX67</f>
        <v>0</v>
      </c>
      <c r="BD67" s="35">
        <v>1</v>
      </c>
      <c r="BE67" s="2"/>
      <c r="BF67" s="2"/>
      <c r="BG67" s="2"/>
      <c r="BH67" s="2">
        <f t="shared" ref="BH67:BH130" ca="1" si="40">+BF67*$O67+BC67</f>
        <v>0</v>
      </c>
      <c r="BI67" s="35">
        <v>1</v>
      </c>
      <c r="BJ67" s="2"/>
      <c r="BK67" s="2"/>
      <c r="BL67" s="2"/>
      <c r="BM67" s="2">
        <f t="shared" ref="BM67:BM130" ca="1" si="41">+BK67*$O67+BH67</f>
        <v>0</v>
      </c>
      <c r="BN67" s="35">
        <v>1</v>
      </c>
      <c r="BO67" s="2"/>
      <c r="BP67" s="2"/>
      <c r="BQ67" s="2"/>
      <c r="BR67" s="2">
        <f t="shared" ref="BR67:BR130" ca="1" si="42">+BP67*$O67+BM67</f>
        <v>0</v>
      </c>
      <c r="BS67" s="24">
        <v>62020010019</v>
      </c>
      <c r="BT67" s="24" t="s">
        <v>364</v>
      </c>
      <c r="BU67" s="4">
        <f ca="1">IFERROR(__xludf.DUMMYFUNCTION("VLOOKUP($BA67,IMPORTRANGE(""https://docs.google.com/spreadsheets/d/1meVV27tYgU9DFZnW53viaG4X2auf2qjEBhLCtTwW5ns/edit?gid=428263930#gid=428263930"",""'CUADRO 1S Mensual'!Q3:S6500""),BC$1,0)"),43)</f>
        <v>43</v>
      </c>
      <c r="BV67" s="24" t="s">
        <v>365</v>
      </c>
      <c r="BW67" s="24">
        <v>1905054</v>
      </c>
      <c r="BX67" s="24" t="s">
        <v>366</v>
      </c>
      <c r="BY67" s="4">
        <f ca="1">IFERROR(__xludf.DUMMYFUNCTION("VLOOKUP($BD67,IMPORTRANGE(""https://docs.google.com/spreadsheets/d/1meVV27tYgU9DFZnW53viaG4X2auf2qjEBhLCtTwW5ns/edit?gid=428263930#gid=428263930"",""'CUADRO 1S Mensual'!T3:Y6500""),BG$1,0)"),43)</f>
        <v>43</v>
      </c>
      <c r="BZ67" s="4">
        <f ca="1">IFERROR(__xludf.DUMMYFUNCTION("VLOOKUP($BD67,IMPORTRANGE(""https://docs.google.com/spreadsheets/d/1meVV27tYgU9DFZnW53viaG4X2auf2qjEBhLCtTwW5ns/edit?gid=428263930#gid=428263930"",""'CUADRO 1S Mensual'!T3:Y6500""),BH$1,0)"),1)</f>
        <v>1</v>
      </c>
      <c r="CA67" s="5" t="s">
        <v>126</v>
      </c>
      <c r="CB67" s="26">
        <f t="shared" ref="CB67:CB130" si="43">IF(CA67="Mantenimiento o cobertura",CI67,CC67+CF67+CI67+CL67+CO67+CR67+CU67+CX67+DA67+DD67+DG67+DJ67)</f>
        <v>25</v>
      </c>
      <c r="CC67" s="73">
        <v>0</v>
      </c>
      <c r="CD67" s="64"/>
      <c r="CE67" s="61">
        <f t="shared" ref="CE67:CE130" ca="1" si="44">+SUMIF($BV$3:$BV$3070,$BV67,Y$3:Y$3070)</f>
        <v>3.0000000000000002E-2</v>
      </c>
      <c r="CF67" s="64">
        <v>0</v>
      </c>
      <c r="CG67" s="76"/>
      <c r="CH67" s="61">
        <f t="shared" ref="CH67:CH130" ca="1" si="45">+SUMIF($BV$3:$BV$3070,$BV67,AB$3:AB$3070)</f>
        <v>5.8500000000000003E-2</v>
      </c>
      <c r="CI67" s="73">
        <v>0</v>
      </c>
      <c r="CJ67" s="76"/>
      <c r="CK67" s="61">
        <f t="shared" ref="CK67:CK130" ca="1" si="46">+SUMIF($BV$3:$BV$3070,$BV67,AE$3:AE$3070)</f>
        <v>9.8999999999999991E-2</v>
      </c>
      <c r="CL67" s="64">
        <v>0</v>
      </c>
      <c r="CM67" s="64" t="s">
        <v>370</v>
      </c>
      <c r="CN67" s="61">
        <f t="shared" ref="CN67:CN130" ca="1" si="47">+SUMIF($BV$3:$BV$3070,$BV67,AH$3:AH$3070)</f>
        <v>0.15579999999999999</v>
      </c>
      <c r="CO67" s="64">
        <v>3</v>
      </c>
      <c r="CP67" s="64" t="s">
        <v>371</v>
      </c>
      <c r="CQ67" s="61">
        <f t="shared" ref="CQ67:CQ130" ca="1" si="48">+SUMIF($BV$3:$BV$3070,$BV67,AK$3:AK$3070)</f>
        <v>0.24670000000000003</v>
      </c>
      <c r="CR67" s="73">
        <v>8</v>
      </c>
      <c r="CS67" s="61" t="s">
        <v>1299</v>
      </c>
      <c r="CT67" s="131">
        <f t="shared" ref="CT67:CT130" ca="1" si="49">+SUMIF($BV$3:$BV$3070,$BV67,AN$3:AN$3070)</f>
        <v>0.34770000000000006</v>
      </c>
      <c r="CU67" s="73">
        <v>4</v>
      </c>
      <c r="CV67" s="73" t="s">
        <v>1903</v>
      </c>
      <c r="CW67" s="61">
        <f t="shared" ref="CW67:CW130" ca="1" si="50">+SUMIF($BV$3:$BV$3070,$BV67,AS$3:AS$3070)</f>
        <v>0.42110000000000009</v>
      </c>
      <c r="CX67" s="129">
        <v>5</v>
      </c>
      <c r="CY67" s="129" t="s">
        <v>2099</v>
      </c>
      <c r="CZ67" s="131">
        <f t="shared" ref="CZ67:CZ130" ca="1" si="51">+SUMIF($BV$3:$BV$3070,$BV67,AX$3:AX$3070)</f>
        <v>0.52049999999999996</v>
      </c>
      <c r="DA67" s="73">
        <v>5</v>
      </c>
      <c r="DB67" s="106" t="s">
        <v>2437</v>
      </c>
      <c r="DC67" s="2">
        <f t="shared" ref="DC67:DC130" ca="1" si="52">+SUMIF($BV$3:$BV$3070,$BV67,BC$3:BC$3070)</f>
        <v>0.61990000000000001</v>
      </c>
      <c r="DD67" s="2"/>
      <c r="DE67" s="2"/>
      <c r="DF67" s="2">
        <f t="shared" ref="DF67:DF130" ca="1" si="53">+SUMIF($BV$3:$BV$3070,$BV67,BH$3:BH$3070)</f>
        <v>0.61990000000000001</v>
      </c>
      <c r="DG67" s="2"/>
      <c r="DH67" s="2"/>
      <c r="DI67" s="2">
        <f t="shared" ref="DI67:DI130" ca="1" si="54">+SUMIF($BV$3:$BV$3070,$BV67,BM$3:BM$3070)</f>
        <v>0.61990000000000001</v>
      </c>
      <c r="DJ67" s="2"/>
      <c r="DK67" s="2"/>
      <c r="DL67" s="2">
        <f t="shared" ref="DL67:DL130" ca="1" si="55">+SUMIF($BV$3:$BV$3070,$BV67,BR$3:BR$3070)</f>
        <v>0.61990000000000001</v>
      </c>
      <c r="DM67" s="2">
        <f t="shared" ref="DM67:DM130" ca="1" si="56">+((DL67)/COUNTIF($BV$3:$BV$5604,BV67))*$BZ67</f>
        <v>4.4278571428571431E-2</v>
      </c>
      <c r="DN67" s="2">
        <f t="shared" ref="DN67:DN130" ca="1" si="57">+SUMIF($I$3:$I$5604,I67,$DM$3:$DM$5604)</f>
        <v>0.61990000000000001</v>
      </c>
      <c r="DO67" s="1">
        <f ca="1">IFERROR(__xludf.DUMMYFUNCTION("VLOOKUP($L67,IMPORTRANGE(""https://docs.google.com/spreadsheets/d/1meVV27tYgU9DFZnW53viaG4X2auf2qjEBhLCtTwW5ns/edit?gid=428263930#gid=428263930"",""'CUADRO 1S Mensual'!L3:AH6500""),CW$1,0)"),99)</f>
        <v>99</v>
      </c>
      <c r="DP67" s="27">
        <f>VLOOKUP(L67,[1]DEFINITIVO!$P$2:$AQ$390,12,0)</f>
        <v>26628000</v>
      </c>
      <c r="DQ67" s="27">
        <f>VLOOKUP(L67,[1]DEFINITIVO!$P$2:$AQ$390,13,0)</f>
        <v>26628000</v>
      </c>
      <c r="DR67" s="27">
        <f>VLOOKUP(L67,[1]DEFINITIVO!$P$2:$AQ$390,14,0)</f>
        <v>0</v>
      </c>
      <c r="DS67" s="27">
        <f>VLOOKUP(L67,[1]DEFINITIVO!$P$2:$AQ$390,15,0)</f>
        <v>0</v>
      </c>
      <c r="DT67" s="27">
        <f>VLOOKUP(L67,[1]DEFINITIVO!$P$2:$AQ$390,16,0)</f>
        <v>0</v>
      </c>
      <c r="DU67" s="24" t="s">
        <v>196</v>
      </c>
      <c r="DV67" s="24" t="s">
        <v>196</v>
      </c>
      <c r="DW67" s="24" t="s">
        <v>132</v>
      </c>
      <c r="DX67" s="24" t="s">
        <v>1663</v>
      </c>
      <c r="DY67" s="2">
        <f t="shared" ref="DY67:DY130" si="58">SUMIF($BV$3:$BV$3070,BV67,$DR$3:$DR$3070)/SUMIF($BV$3:$BV$3070,BV67,$DQ$3:$DQ$3070)</f>
        <v>0.87304278000000002</v>
      </c>
      <c r="DZ67" s="2" t="e">
        <f t="shared" ref="DZ67:DZ130" si="59">SUMIF($I$3:$I$27,I67,$DR$3:$DR$27)/SUMIF($I$3:$I$27,I67,$DQ$3:$DQ$27)</f>
        <v>#DIV/0!</v>
      </c>
      <c r="EA67" s="29" t="s">
        <v>1288</v>
      </c>
    </row>
    <row r="68" spans="1:131" ht="59.25" hidden="1" customHeight="1">
      <c r="A68" s="24">
        <v>4145</v>
      </c>
      <c r="B68" s="24">
        <v>62</v>
      </c>
      <c r="C68" s="24" t="s">
        <v>353</v>
      </c>
      <c r="D68" s="24">
        <v>6202</v>
      </c>
      <c r="E68" s="24" t="s">
        <v>354</v>
      </c>
      <c r="F68" s="24">
        <v>6202001</v>
      </c>
      <c r="G68" s="24" t="s">
        <v>355</v>
      </c>
      <c r="H68" s="25">
        <v>2024760010061</v>
      </c>
      <c r="I68" s="24" t="s">
        <v>356</v>
      </c>
      <c r="J68" s="24" t="s">
        <v>357</v>
      </c>
      <c r="K68" s="24" t="s">
        <v>116</v>
      </c>
      <c r="L68" s="24" t="s">
        <v>403</v>
      </c>
      <c r="M68" s="24" t="s">
        <v>404</v>
      </c>
      <c r="N68" s="24">
        <v>0</v>
      </c>
      <c r="O68" s="2">
        <f ca="1">IFERROR(__xludf.DUMMYFUNCTION("VLOOKUP($L68,IMPORTRANGE(""https://docs.google.com/spreadsheets/d/1meVV27tYgU9DFZnW53viaG4X2auf2qjEBhLCtTwW5ns/edit?gid=428263930#gid=428263930"",""'CUADRO 1S Mensual'!L3:O6500""),O$1,0)"),0.01)</f>
        <v>0.01</v>
      </c>
      <c r="P68" s="38" t="s">
        <v>1609</v>
      </c>
      <c r="Q68" s="44">
        <v>2</v>
      </c>
      <c r="R68" s="39">
        <v>1</v>
      </c>
      <c r="S68" s="39">
        <v>1</v>
      </c>
      <c r="T68" s="39">
        <v>0</v>
      </c>
      <c r="U68" s="39">
        <v>0</v>
      </c>
      <c r="V68" s="2">
        <f t="shared" si="30"/>
        <v>0</v>
      </c>
      <c r="W68" s="59">
        <v>0</v>
      </c>
      <c r="X68" s="60"/>
      <c r="Y68" s="61">
        <f t="shared" ca="1" si="31"/>
        <v>0</v>
      </c>
      <c r="Z68" s="62">
        <v>0</v>
      </c>
      <c r="AA68" s="59"/>
      <c r="AB68" s="61">
        <f t="shared" ca="1" si="32"/>
        <v>0</v>
      </c>
      <c r="AC68" s="63">
        <v>0</v>
      </c>
      <c r="AD68" s="59"/>
      <c r="AE68" s="61">
        <f t="shared" ca="1" si="33"/>
        <v>0</v>
      </c>
      <c r="AF68" s="68">
        <v>0</v>
      </c>
      <c r="AG68" s="61" t="s">
        <v>1497</v>
      </c>
      <c r="AH68" s="61">
        <f t="shared" ca="1" si="34"/>
        <v>0</v>
      </c>
      <c r="AI68" s="61">
        <v>0</v>
      </c>
      <c r="AJ68" s="61" t="s">
        <v>406</v>
      </c>
      <c r="AK68" s="61">
        <f t="shared" ca="1" si="35"/>
        <v>0</v>
      </c>
      <c r="AL68" s="61">
        <v>0</v>
      </c>
      <c r="AM68" s="65" t="s">
        <v>1298</v>
      </c>
      <c r="AN68" s="61">
        <f t="shared" ca="1" si="36"/>
        <v>0</v>
      </c>
      <c r="AO68" s="73">
        <v>0</v>
      </c>
      <c r="AP68" s="73">
        <v>0</v>
      </c>
      <c r="AQ68" s="61">
        <v>0</v>
      </c>
      <c r="AR68" s="61" t="s">
        <v>1978</v>
      </c>
      <c r="AS68" s="61">
        <f t="shared" ca="1" si="37"/>
        <v>0</v>
      </c>
      <c r="AT68" s="129">
        <v>0</v>
      </c>
      <c r="AU68" s="129">
        <v>0</v>
      </c>
      <c r="AV68" s="131">
        <v>0</v>
      </c>
      <c r="AW68" s="134" t="s">
        <v>1978</v>
      </c>
      <c r="AX68" s="131">
        <f t="shared" ca="1" si="38"/>
        <v>0</v>
      </c>
      <c r="AY68" s="73">
        <v>0</v>
      </c>
      <c r="AZ68" s="88">
        <v>0</v>
      </c>
      <c r="BA68" s="61">
        <v>0</v>
      </c>
      <c r="BB68" s="214" t="s">
        <v>1978</v>
      </c>
      <c r="BC68" s="2">
        <f t="shared" ca="1" si="39"/>
        <v>0</v>
      </c>
      <c r="BD68" s="35">
        <v>0</v>
      </c>
      <c r="BE68" s="2"/>
      <c r="BF68" s="2"/>
      <c r="BG68" s="2"/>
      <c r="BH68" s="2">
        <f t="shared" ca="1" si="40"/>
        <v>0</v>
      </c>
      <c r="BI68" s="35">
        <v>0</v>
      </c>
      <c r="BJ68" s="2"/>
      <c r="BK68" s="2"/>
      <c r="BL68" s="2"/>
      <c r="BM68" s="2">
        <f t="shared" ca="1" si="41"/>
        <v>0</v>
      </c>
      <c r="BN68" s="35">
        <v>0</v>
      </c>
      <c r="BO68" s="2"/>
      <c r="BP68" s="2"/>
      <c r="BQ68" s="2"/>
      <c r="BR68" s="2">
        <f t="shared" ca="1" si="42"/>
        <v>0</v>
      </c>
      <c r="BS68" s="24">
        <v>62020010019</v>
      </c>
      <c r="BT68" s="24" t="s">
        <v>364</v>
      </c>
      <c r="BU68" s="4">
        <f ca="1">IFERROR(__xludf.DUMMYFUNCTION("VLOOKUP($BA68,IMPORTRANGE(""https://docs.google.com/spreadsheets/d/1meVV27tYgU9DFZnW53viaG4X2auf2qjEBhLCtTwW5ns/edit?gid=428263930#gid=428263930"",""'CUADRO 1S Mensual'!Q3:S6500""),BC$1,0)"),43)</f>
        <v>43</v>
      </c>
      <c r="BV68" s="24" t="s">
        <v>365</v>
      </c>
      <c r="BW68" s="24">
        <v>1905054</v>
      </c>
      <c r="BX68" s="24" t="s">
        <v>366</v>
      </c>
      <c r="BY68" s="4">
        <f ca="1">IFERROR(__xludf.DUMMYFUNCTION("VLOOKUP($BD68,IMPORTRANGE(""https://docs.google.com/spreadsheets/d/1meVV27tYgU9DFZnW53viaG4X2auf2qjEBhLCtTwW5ns/edit?gid=428263930#gid=428263930"",""'CUADRO 1S Mensual'!T3:Y6500""),BG$1,0)"),43)</f>
        <v>43</v>
      </c>
      <c r="BZ68" s="4">
        <f ca="1">IFERROR(__xludf.DUMMYFUNCTION("VLOOKUP($BD68,IMPORTRANGE(""https://docs.google.com/spreadsheets/d/1meVV27tYgU9DFZnW53viaG4X2auf2qjEBhLCtTwW5ns/edit?gid=428263930#gid=428263930"",""'CUADRO 1S Mensual'!T3:Y6500""),BH$1,0)"),1)</f>
        <v>1</v>
      </c>
      <c r="CA68" s="5" t="s">
        <v>126</v>
      </c>
      <c r="CB68" s="26">
        <f t="shared" si="43"/>
        <v>25</v>
      </c>
      <c r="CC68" s="73">
        <v>0</v>
      </c>
      <c r="CD68" s="64"/>
      <c r="CE68" s="61">
        <f t="shared" ca="1" si="44"/>
        <v>3.0000000000000002E-2</v>
      </c>
      <c r="CF68" s="64">
        <v>0</v>
      </c>
      <c r="CG68" s="76"/>
      <c r="CH68" s="61">
        <f t="shared" ca="1" si="45"/>
        <v>5.8500000000000003E-2</v>
      </c>
      <c r="CI68" s="73">
        <v>0</v>
      </c>
      <c r="CJ68" s="76"/>
      <c r="CK68" s="61">
        <f t="shared" ca="1" si="46"/>
        <v>9.8999999999999991E-2</v>
      </c>
      <c r="CL68" s="64">
        <v>0</v>
      </c>
      <c r="CM68" s="64" t="s">
        <v>370</v>
      </c>
      <c r="CN68" s="61">
        <f t="shared" ca="1" si="47"/>
        <v>0.15579999999999999</v>
      </c>
      <c r="CO68" s="64">
        <v>3</v>
      </c>
      <c r="CP68" s="64" t="s">
        <v>371</v>
      </c>
      <c r="CQ68" s="61">
        <f t="shared" ca="1" si="48"/>
        <v>0.24670000000000003</v>
      </c>
      <c r="CR68" s="73">
        <v>8</v>
      </c>
      <c r="CS68" s="61" t="s">
        <v>1299</v>
      </c>
      <c r="CT68" s="131">
        <f t="shared" ca="1" si="49"/>
        <v>0.34770000000000006</v>
      </c>
      <c r="CU68" s="73">
        <v>4</v>
      </c>
      <c r="CV68" s="73" t="s">
        <v>1903</v>
      </c>
      <c r="CW68" s="61">
        <f t="shared" ca="1" si="50"/>
        <v>0.42110000000000009</v>
      </c>
      <c r="CX68" s="129">
        <v>5</v>
      </c>
      <c r="CY68" s="129" t="s">
        <v>2099</v>
      </c>
      <c r="CZ68" s="131">
        <f t="shared" ca="1" si="51"/>
        <v>0.52049999999999996</v>
      </c>
      <c r="DA68" s="73">
        <v>5</v>
      </c>
      <c r="DB68" s="106" t="s">
        <v>2437</v>
      </c>
      <c r="DC68" s="2">
        <f t="shared" ca="1" si="52"/>
        <v>0.61990000000000001</v>
      </c>
      <c r="DD68" s="2"/>
      <c r="DE68" s="2"/>
      <c r="DF68" s="2">
        <f t="shared" ca="1" si="53"/>
        <v>0.61990000000000001</v>
      </c>
      <c r="DG68" s="2"/>
      <c r="DH68" s="2"/>
      <c r="DI68" s="2">
        <f t="shared" ca="1" si="54"/>
        <v>0.61990000000000001</v>
      </c>
      <c r="DJ68" s="2"/>
      <c r="DK68" s="2"/>
      <c r="DL68" s="2">
        <f t="shared" ca="1" si="55"/>
        <v>0.61990000000000001</v>
      </c>
      <c r="DM68" s="2">
        <f t="shared" ca="1" si="56"/>
        <v>4.4278571428571431E-2</v>
      </c>
      <c r="DN68" s="2">
        <f t="shared" ca="1" si="57"/>
        <v>0.61990000000000001</v>
      </c>
      <c r="DO68" s="1">
        <f ca="1">IFERROR(__xludf.DUMMYFUNCTION("VLOOKUP($L68,IMPORTRANGE(""https://docs.google.com/spreadsheets/d/1meVV27tYgU9DFZnW53viaG4X2auf2qjEBhLCtTwW5ns/edit?gid=428263930#gid=428263930"",""'CUADRO 1S Mensual'!L3:AH6500""),CW$1,0)"),99)</f>
        <v>99</v>
      </c>
      <c r="DP68" s="27">
        <f>VLOOKUP(L68,[1]DEFINITIVO!$P$2:$AQ$390,12,0)</f>
        <v>10146000</v>
      </c>
      <c r="DQ68" s="27">
        <f>VLOOKUP(L68,[1]DEFINITIVO!$P$2:$AQ$390,13,0)</f>
        <v>10146000</v>
      </c>
      <c r="DR68" s="27">
        <f>VLOOKUP(L68,[1]DEFINITIVO!$P$2:$AQ$390,14,0)</f>
        <v>0</v>
      </c>
      <c r="DS68" s="27">
        <f>VLOOKUP(L68,[1]DEFINITIVO!$P$2:$AQ$390,15,0)</f>
        <v>0</v>
      </c>
      <c r="DT68" s="27">
        <f>VLOOKUP(L68,[1]DEFINITIVO!$P$2:$AQ$390,16,0)</f>
        <v>0</v>
      </c>
      <c r="DU68" s="24" t="s">
        <v>196</v>
      </c>
      <c r="DV68" s="24" t="s">
        <v>196</v>
      </c>
      <c r="DW68" s="24" t="s">
        <v>132</v>
      </c>
      <c r="DX68" s="24" t="s">
        <v>1663</v>
      </c>
      <c r="DY68" s="2">
        <f t="shared" si="58"/>
        <v>0.87304278000000002</v>
      </c>
      <c r="DZ68" s="2" t="e">
        <f t="shared" si="59"/>
        <v>#DIV/0!</v>
      </c>
      <c r="EA68" s="29" t="s">
        <v>1288</v>
      </c>
    </row>
    <row r="69" spans="1:131" ht="59.25" hidden="1" customHeight="1">
      <c r="A69" s="24">
        <v>4145</v>
      </c>
      <c r="B69" s="24">
        <v>62</v>
      </c>
      <c r="C69" s="24" t="s">
        <v>353</v>
      </c>
      <c r="D69" s="24">
        <v>6202</v>
      </c>
      <c r="E69" s="24" t="s">
        <v>354</v>
      </c>
      <c r="F69" s="24">
        <v>6202001</v>
      </c>
      <c r="G69" s="24" t="s">
        <v>355</v>
      </c>
      <c r="H69" s="25">
        <v>2024760010061</v>
      </c>
      <c r="I69" s="24" t="s">
        <v>356</v>
      </c>
      <c r="J69" s="24" t="s">
        <v>357</v>
      </c>
      <c r="K69" s="24" t="s">
        <v>116</v>
      </c>
      <c r="L69" s="24" t="s">
        <v>405</v>
      </c>
      <c r="M69" s="24" t="s">
        <v>404</v>
      </c>
      <c r="N69" s="24">
        <v>0</v>
      </c>
      <c r="O69" s="2">
        <f ca="1">IFERROR(__xludf.DUMMYFUNCTION("VLOOKUP($L69,IMPORTRANGE(""https://docs.google.com/spreadsheets/d/1meVV27tYgU9DFZnW53viaG4X2auf2qjEBhLCtTwW5ns/edit?gid=428263930#gid=428263930"",""'CUADRO 1S Mensual'!L3:O6500""),O$1,0)"),0.01)</f>
        <v>0.01</v>
      </c>
      <c r="P69" s="38" t="s">
        <v>1609</v>
      </c>
      <c r="Q69" s="44">
        <v>0</v>
      </c>
      <c r="R69" s="39">
        <v>0</v>
      </c>
      <c r="S69" s="39">
        <v>0</v>
      </c>
      <c r="T69" s="39">
        <v>0</v>
      </c>
      <c r="U69" s="39">
        <v>0</v>
      </c>
      <c r="V69" s="2">
        <f t="shared" si="30"/>
        <v>0</v>
      </c>
      <c r="W69" s="59">
        <v>0</v>
      </c>
      <c r="X69" s="60"/>
      <c r="Y69" s="61">
        <f t="shared" ca="1" si="31"/>
        <v>0</v>
      </c>
      <c r="Z69" s="62">
        <v>0</v>
      </c>
      <c r="AA69" s="59"/>
      <c r="AB69" s="61">
        <f t="shared" ca="1" si="32"/>
        <v>0</v>
      </c>
      <c r="AC69" s="63">
        <v>0</v>
      </c>
      <c r="AD69" s="59"/>
      <c r="AE69" s="61">
        <f t="shared" ca="1" si="33"/>
        <v>0</v>
      </c>
      <c r="AF69" s="61">
        <v>0</v>
      </c>
      <c r="AG69" s="64" t="s">
        <v>1497</v>
      </c>
      <c r="AH69" s="61">
        <f t="shared" ca="1" si="34"/>
        <v>0</v>
      </c>
      <c r="AI69" s="61">
        <v>0</v>
      </c>
      <c r="AJ69" s="64" t="s">
        <v>406</v>
      </c>
      <c r="AK69" s="61">
        <f t="shared" ca="1" si="35"/>
        <v>0</v>
      </c>
      <c r="AL69" s="61">
        <v>0</v>
      </c>
      <c r="AM69" s="61" t="s">
        <v>1298</v>
      </c>
      <c r="AN69" s="61">
        <f t="shared" ca="1" si="36"/>
        <v>0</v>
      </c>
      <c r="AO69" s="73">
        <v>0</v>
      </c>
      <c r="AP69" s="73">
        <v>0</v>
      </c>
      <c r="AQ69" s="61">
        <v>0</v>
      </c>
      <c r="AR69" s="61" t="s">
        <v>1962</v>
      </c>
      <c r="AS69" s="61">
        <f t="shared" ca="1" si="37"/>
        <v>0</v>
      </c>
      <c r="AT69" s="129">
        <v>0</v>
      </c>
      <c r="AU69" s="129">
        <v>0</v>
      </c>
      <c r="AV69" s="131">
        <v>0</v>
      </c>
      <c r="AW69" s="134" t="s">
        <v>1978</v>
      </c>
      <c r="AX69" s="131">
        <f t="shared" ca="1" si="38"/>
        <v>0</v>
      </c>
      <c r="AY69" s="73">
        <v>0</v>
      </c>
      <c r="AZ69" s="73">
        <v>0</v>
      </c>
      <c r="BA69" s="61">
        <v>0</v>
      </c>
      <c r="BB69" s="214" t="s">
        <v>1978</v>
      </c>
      <c r="BC69" s="2">
        <f t="shared" ca="1" si="39"/>
        <v>0</v>
      </c>
      <c r="BD69" s="35">
        <v>0</v>
      </c>
      <c r="BE69" s="35">
        <v>0</v>
      </c>
      <c r="BF69" s="2"/>
      <c r="BG69" s="2"/>
      <c r="BH69" s="2">
        <f t="shared" ca="1" si="40"/>
        <v>0</v>
      </c>
      <c r="BI69" s="35">
        <v>0</v>
      </c>
      <c r="BJ69" s="35">
        <v>0</v>
      </c>
      <c r="BK69" s="2"/>
      <c r="BL69" s="2"/>
      <c r="BM69" s="2">
        <f t="shared" ca="1" si="41"/>
        <v>0</v>
      </c>
      <c r="BN69" s="35">
        <v>0</v>
      </c>
      <c r="BO69" s="35">
        <v>0</v>
      </c>
      <c r="BP69" s="2"/>
      <c r="BQ69" s="2"/>
      <c r="BR69" s="2">
        <f t="shared" ca="1" si="42"/>
        <v>0</v>
      </c>
      <c r="BS69" s="24">
        <v>62020010019</v>
      </c>
      <c r="BT69" s="24" t="s">
        <v>364</v>
      </c>
      <c r="BU69" s="4">
        <f ca="1">IFERROR(__xludf.DUMMYFUNCTION("VLOOKUP($BA69,IMPORTRANGE(""https://docs.google.com/spreadsheets/d/1meVV27tYgU9DFZnW53viaG4X2auf2qjEBhLCtTwW5ns/edit?gid=428263930#gid=428263930"",""'CUADRO 1S Mensual'!Q3:S6500""),BC$1,0)"),43)</f>
        <v>43</v>
      </c>
      <c r="BV69" s="24" t="s">
        <v>365</v>
      </c>
      <c r="BW69" s="24">
        <v>1905054</v>
      </c>
      <c r="BX69" s="24" t="s">
        <v>366</v>
      </c>
      <c r="BY69" s="4">
        <f ca="1">IFERROR(__xludf.DUMMYFUNCTION("VLOOKUP($BD69,IMPORTRANGE(""https://docs.google.com/spreadsheets/d/1meVV27tYgU9DFZnW53viaG4X2auf2qjEBhLCtTwW5ns/edit?gid=428263930#gid=428263930"",""'CUADRO 1S Mensual'!T3:Y6500""),BG$1,0)"),43)</f>
        <v>43</v>
      </c>
      <c r="BZ69" s="4">
        <f ca="1">IFERROR(__xludf.DUMMYFUNCTION("VLOOKUP($BD69,IMPORTRANGE(""https://docs.google.com/spreadsheets/d/1meVV27tYgU9DFZnW53viaG4X2auf2qjEBhLCtTwW5ns/edit?gid=428263930#gid=428263930"",""'CUADRO 1S Mensual'!T3:Y6500""),BH$1,0)"),1)</f>
        <v>1</v>
      </c>
      <c r="CA69" s="5" t="s">
        <v>126</v>
      </c>
      <c r="CB69" s="26">
        <f t="shared" si="43"/>
        <v>25</v>
      </c>
      <c r="CC69" s="73">
        <v>0</v>
      </c>
      <c r="CD69" s="64"/>
      <c r="CE69" s="61">
        <f t="shared" ca="1" si="44"/>
        <v>3.0000000000000002E-2</v>
      </c>
      <c r="CF69" s="64">
        <v>0</v>
      </c>
      <c r="CG69" s="76"/>
      <c r="CH69" s="61">
        <f t="shared" ca="1" si="45"/>
        <v>5.8500000000000003E-2</v>
      </c>
      <c r="CI69" s="73">
        <v>0</v>
      </c>
      <c r="CJ69" s="76"/>
      <c r="CK69" s="61">
        <f t="shared" ca="1" si="46"/>
        <v>9.8999999999999991E-2</v>
      </c>
      <c r="CL69" s="64">
        <v>0</v>
      </c>
      <c r="CM69" s="64" t="s">
        <v>370</v>
      </c>
      <c r="CN69" s="61">
        <f t="shared" ca="1" si="47"/>
        <v>0.15579999999999999</v>
      </c>
      <c r="CO69" s="64">
        <v>3</v>
      </c>
      <c r="CP69" s="64" t="s">
        <v>371</v>
      </c>
      <c r="CQ69" s="61">
        <f t="shared" ca="1" si="48"/>
        <v>0.24670000000000003</v>
      </c>
      <c r="CR69" s="73">
        <v>8</v>
      </c>
      <c r="CS69" s="61" t="s">
        <v>1299</v>
      </c>
      <c r="CT69" s="131">
        <f t="shared" ca="1" si="49"/>
        <v>0.34770000000000006</v>
      </c>
      <c r="CU69" s="73">
        <v>4</v>
      </c>
      <c r="CV69" s="73" t="s">
        <v>1903</v>
      </c>
      <c r="CW69" s="61">
        <f t="shared" ca="1" si="50"/>
        <v>0.42110000000000009</v>
      </c>
      <c r="CX69" s="129">
        <v>5</v>
      </c>
      <c r="CY69" s="129" t="s">
        <v>2099</v>
      </c>
      <c r="CZ69" s="131">
        <f t="shared" ca="1" si="51"/>
        <v>0.52049999999999996</v>
      </c>
      <c r="DA69" s="73">
        <v>5</v>
      </c>
      <c r="DB69" s="106" t="s">
        <v>2437</v>
      </c>
      <c r="DC69" s="2">
        <f t="shared" ca="1" si="52"/>
        <v>0.61990000000000001</v>
      </c>
      <c r="DD69" s="2"/>
      <c r="DE69" s="2"/>
      <c r="DF69" s="2">
        <f t="shared" ca="1" si="53"/>
        <v>0.61990000000000001</v>
      </c>
      <c r="DG69" s="2"/>
      <c r="DH69" s="2"/>
      <c r="DI69" s="2">
        <f t="shared" ca="1" si="54"/>
        <v>0.61990000000000001</v>
      </c>
      <c r="DJ69" s="2"/>
      <c r="DK69" s="2"/>
      <c r="DL69" s="2">
        <f t="shared" ca="1" si="55"/>
        <v>0.61990000000000001</v>
      </c>
      <c r="DM69" s="2">
        <f t="shared" ca="1" si="56"/>
        <v>4.4278571428571431E-2</v>
      </c>
      <c r="DN69" s="2">
        <f t="shared" ca="1" si="57"/>
        <v>0.61990000000000001</v>
      </c>
      <c r="DO69" s="1">
        <f ca="1">IFERROR(__xludf.DUMMYFUNCTION("VLOOKUP($L69,IMPORTRANGE(""https://docs.google.com/spreadsheets/d/1meVV27tYgU9DFZnW53viaG4X2auf2qjEBhLCtTwW5ns/edit?gid=428263930#gid=428263930"",""'CUADRO 1S Mensual'!L3:AH6500""),CW$1,0)"),99)</f>
        <v>99</v>
      </c>
      <c r="DP69" s="27">
        <f>VLOOKUP(L69,[1]DEFINITIVO!$P$2:$AQ$390,12,0)</f>
        <v>11215045</v>
      </c>
      <c r="DQ69" s="27">
        <f>VLOOKUP(L69,[1]DEFINITIVO!$P$2:$AQ$390,13,0)</f>
        <v>11215045</v>
      </c>
      <c r="DR69" s="27">
        <f>VLOOKUP(L69,[1]DEFINITIVO!$P$2:$AQ$390,14,0)</f>
        <v>11214560</v>
      </c>
      <c r="DS69" s="27">
        <f>VLOOKUP(L69,[1]DEFINITIVO!$P$2:$AQ$390,15,0)</f>
        <v>11214560</v>
      </c>
      <c r="DT69" s="27">
        <f>VLOOKUP(L69,[1]DEFINITIVO!$P$2:$AQ$390,16,0)</f>
        <v>11214560</v>
      </c>
      <c r="DU69" s="30">
        <v>45757</v>
      </c>
      <c r="DV69" s="28">
        <v>46022</v>
      </c>
      <c r="DW69" s="24" t="s">
        <v>132</v>
      </c>
      <c r="DX69" s="24" t="s">
        <v>1663</v>
      </c>
      <c r="DY69" s="2">
        <f t="shared" si="58"/>
        <v>0.87304278000000002</v>
      </c>
      <c r="DZ69" s="2" t="e">
        <f t="shared" si="59"/>
        <v>#DIV/0!</v>
      </c>
      <c r="EA69" s="29" t="s">
        <v>1288</v>
      </c>
    </row>
    <row r="70" spans="1:131" ht="59.25" hidden="1" customHeight="1">
      <c r="A70" s="24">
        <v>4145</v>
      </c>
      <c r="B70" s="24">
        <v>62</v>
      </c>
      <c r="C70" s="24" t="s">
        <v>353</v>
      </c>
      <c r="D70" s="24">
        <v>6202</v>
      </c>
      <c r="E70" s="24" t="s">
        <v>354</v>
      </c>
      <c r="F70" s="24">
        <v>6202001</v>
      </c>
      <c r="G70" s="24" t="s">
        <v>355</v>
      </c>
      <c r="H70" s="25">
        <v>2024760010061</v>
      </c>
      <c r="I70" s="24" t="s">
        <v>356</v>
      </c>
      <c r="J70" s="24" t="s">
        <v>357</v>
      </c>
      <c r="K70" s="24" t="s">
        <v>116</v>
      </c>
      <c r="L70" s="24" t="s">
        <v>407</v>
      </c>
      <c r="M70" s="24" t="s">
        <v>404</v>
      </c>
      <c r="N70" s="24">
        <v>0</v>
      </c>
      <c r="O70" s="2">
        <f ca="1">IFERROR(__xludf.DUMMYFUNCTION("VLOOKUP($L70,IMPORTRANGE(""https://docs.google.com/spreadsheets/d/1meVV27tYgU9DFZnW53viaG4X2auf2qjEBhLCtTwW5ns/edit?gid=428263930#gid=428263930"",""'CUADRO 1S Mensual'!L3:O6500""),O$1,0)"),0.01)</f>
        <v>0.01</v>
      </c>
      <c r="P70" s="38" t="s">
        <v>1609</v>
      </c>
      <c r="Q70" s="44">
        <v>0</v>
      </c>
      <c r="R70" s="39">
        <v>0</v>
      </c>
      <c r="S70" s="39">
        <v>0</v>
      </c>
      <c r="T70" s="39">
        <v>0</v>
      </c>
      <c r="U70" s="39">
        <v>0</v>
      </c>
      <c r="V70" s="2">
        <f t="shared" si="30"/>
        <v>0</v>
      </c>
      <c r="W70" s="59">
        <v>0</v>
      </c>
      <c r="X70" s="60"/>
      <c r="Y70" s="61">
        <f t="shared" ca="1" si="31"/>
        <v>0</v>
      </c>
      <c r="Z70" s="62">
        <v>0</v>
      </c>
      <c r="AA70" s="59"/>
      <c r="AB70" s="61">
        <f t="shared" ca="1" si="32"/>
        <v>0</v>
      </c>
      <c r="AC70" s="63">
        <v>0</v>
      </c>
      <c r="AD70" s="59"/>
      <c r="AE70" s="61">
        <f t="shared" ca="1" si="33"/>
        <v>0</v>
      </c>
      <c r="AF70" s="68">
        <v>0</v>
      </c>
      <c r="AG70" s="61" t="s">
        <v>1497</v>
      </c>
      <c r="AH70" s="61">
        <f t="shared" ca="1" si="34"/>
        <v>0</v>
      </c>
      <c r="AI70" s="61">
        <v>0</v>
      </c>
      <c r="AJ70" s="61" t="s">
        <v>406</v>
      </c>
      <c r="AK70" s="61">
        <f t="shared" ca="1" si="35"/>
        <v>0</v>
      </c>
      <c r="AL70" s="61">
        <v>0</v>
      </c>
      <c r="AM70" s="61" t="s">
        <v>1298</v>
      </c>
      <c r="AN70" s="61">
        <f t="shared" ca="1" si="36"/>
        <v>0</v>
      </c>
      <c r="AO70" s="73">
        <v>0</v>
      </c>
      <c r="AP70" s="73">
        <v>0</v>
      </c>
      <c r="AQ70" s="61">
        <v>0</v>
      </c>
      <c r="AR70" s="61" t="s">
        <v>1962</v>
      </c>
      <c r="AS70" s="61">
        <f t="shared" ca="1" si="37"/>
        <v>0</v>
      </c>
      <c r="AT70" s="129">
        <v>0</v>
      </c>
      <c r="AU70" s="129">
        <v>0</v>
      </c>
      <c r="AV70" s="131">
        <v>0</v>
      </c>
      <c r="AW70" s="134" t="s">
        <v>1978</v>
      </c>
      <c r="AX70" s="131">
        <f t="shared" ca="1" si="38"/>
        <v>0</v>
      </c>
      <c r="AY70" s="73">
        <v>0</v>
      </c>
      <c r="AZ70" s="73">
        <v>0</v>
      </c>
      <c r="BA70" s="61">
        <v>0</v>
      </c>
      <c r="BB70" s="214" t="s">
        <v>1978</v>
      </c>
      <c r="BC70" s="2">
        <f t="shared" ca="1" si="39"/>
        <v>0</v>
      </c>
      <c r="BD70" s="35">
        <v>0</v>
      </c>
      <c r="BE70" s="35">
        <v>0</v>
      </c>
      <c r="BF70" s="2"/>
      <c r="BG70" s="2"/>
      <c r="BH70" s="2">
        <f t="shared" ca="1" si="40"/>
        <v>0</v>
      </c>
      <c r="BI70" s="35">
        <v>0</v>
      </c>
      <c r="BJ70" s="35">
        <v>0</v>
      </c>
      <c r="BK70" s="2"/>
      <c r="BL70" s="2"/>
      <c r="BM70" s="2">
        <f t="shared" ca="1" si="41"/>
        <v>0</v>
      </c>
      <c r="BN70" s="35">
        <v>0</v>
      </c>
      <c r="BO70" s="35">
        <v>0</v>
      </c>
      <c r="BP70" s="2"/>
      <c r="BQ70" s="2"/>
      <c r="BR70" s="2">
        <f t="shared" ca="1" si="42"/>
        <v>0</v>
      </c>
      <c r="BS70" s="24">
        <v>62020010019</v>
      </c>
      <c r="BT70" s="24" t="s">
        <v>364</v>
      </c>
      <c r="BU70" s="4">
        <f ca="1">IFERROR(__xludf.DUMMYFUNCTION("VLOOKUP($BA70,IMPORTRANGE(""https://docs.google.com/spreadsheets/d/1meVV27tYgU9DFZnW53viaG4X2auf2qjEBhLCtTwW5ns/edit?gid=428263930#gid=428263930"",""'CUADRO 1S Mensual'!Q3:S6500""),BC$1,0)"),43)</f>
        <v>43</v>
      </c>
      <c r="BV70" s="24" t="s">
        <v>365</v>
      </c>
      <c r="BW70" s="24">
        <v>1905054</v>
      </c>
      <c r="BX70" s="24" t="s">
        <v>366</v>
      </c>
      <c r="BY70" s="4">
        <f ca="1">IFERROR(__xludf.DUMMYFUNCTION("VLOOKUP($BD70,IMPORTRANGE(""https://docs.google.com/spreadsheets/d/1meVV27tYgU9DFZnW53viaG4X2auf2qjEBhLCtTwW5ns/edit?gid=428263930#gid=428263930"",""'CUADRO 1S Mensual'!T3:Y6500""),BG$1,0)"),43)</f>
        <v>43</v>
      </c>
      <c r="BZ70" s="4">
        <f ca="1">IFERROR(__xludf.DUMMYFUNCTION("VLOOKUP($BD70,IMPORTRANGE(""https://docs.google.com/spreadsheets/d/1meVV27tYgU9DFZnW53viaG4X2auf2qjEBhLCtTwW5ns/edit?gid=428263930#gid=428263930"",""'CUADRO 1S Mensual'!T3:Y6500""),BH$1,0)"),1)</f>
        <v>1</v>
      </c>
      <c r="CA70" s="5" t="s">
        <v>126</v>
      </c>
      <c r="CB70" s="26">
        <f t="shared" si="43"/>
        <v>25</v>
      </c>
      <c r="CC70" s="73">
        <v>0</v>
      </c>
      <c r="CD70" s="64"/>
      <c r="CE70" s="61">
        <f t="shared" ca="1" si="44"/>
        <v>3.0000000000000002E-2</v>
      </c>
      <c r="CF70" s="64">
        <v>0</v>
      </c>
      <c r="CG70" s="76"/>
      <c r="CH70" s="61">
        <f t="shared" ca="1" si="45"/>
        <v>5.8500000000000003E-2</v>
      </c>
      <c r="CI70" s="73">
        <v>0</v>
      </c>
      <c r="CJ70" s="76"/>
      <c r="CK70" s="61">
        <f t="shared" ca="1" si="46"/>
        <v>9.8999999999999991E-2</v>
      </c>
      <c r="CL70" s="64">
        <v>0</v>
      </c>
      <c r="CM70" s="64" t="s">
        <v>370</v>
      </c>
      <c r="CN70" s="61">
        <f t="shared" ca="1" si="47"/>
        <v>0.15579999999999999</v>
      </c>
      <c r="CO70" s="64">
        <v>3</v>
      </c>
      <c r="CP70" s="64" t="s">
        <v>371</v>
      </c>
      <c r="CQ70" s="61">
        <f t="shared" ca="1" si="48"/>
        <v>0.24670000000000003</v>
      </c>
      <c r="CR70" s="73">
        <v>8</v>
      </c>
      <c r="CS70" s="61" t="s">
        <v>1299</v>
      </c>
      <c r="CT70" s="131">
        <f t="shared" ca="1" si="49"/>
        <v>0.34770000000000006</v>
      </c>
      <c r="CU70" s="73">
        <v>4</v>
      </c>
      <c r="CV70" s="73" t="s">
        <v>1903</v>
      </c>
      <c r="CW70" s="61">
        <f t="shared" ca="1" si="50"/>
        <v>0.42110000000000009</v>
      </c>
      <c r="CX70" s="129">
        <v>5</v>
      </c>
      <c r="CY70" s="129" t="s">
        <v>2099</v>
      </c>
      <c r="CZ70" s="131">
        <f t="shared" ca="1" si="51"/>
        <v>0.52049999999999996</v>
      </c>
      <c r="DA70" s="73">
        <v>5</v>
      </c>
      <c r="DB70" s="106" t="s">
        <v>2437</v>
      </c>
      <c r="DC70" s="2">
        <f t="shared" ca="1" si="52"/>
        <v>0.61990000000000001</v>
      </c>
      <c r="DD70" s="2"/>
      <c r="DE70" s="2"/>
      <c r="DF70" s="2">
        <f t="shared" ca="1" si="53"/>
        <v>0.61990000000000001</v>
      </c>
      <c r="DG70" s="2"/>
      <c r="DH70" s="2"/>
      <c r="DI70" s="2">
        <f t="shared" ca="1" si="54"/>
        <v>0.61990000000000001</v>
      </c>
      <c r="DJ70" s="2"/>
      <c r="DK70" s="2"/>
      <c r="DL70" s="2">
        <f t="shared" ca="1" si="55"/>
        <v>0.61990000000000001</v>
      </c>
      <c r="DM70" s="2">
        <f t="shared" ca="1" si="56"/>
        <v>4.4278571428571431E-2</v>
      </c>
      <c r="DN70" s="2">
        <f t="shared" ca="1" si="57"/>
        <v>0.61990000000000001</v>
      </c>
      <c r="DO70" s="1">
        <f ca="1">IFERROR(__xludf.DUMMYFUNCTION("VLOOKUP($L70,IMPORTRANGE(""https://docs.google.com/spreadsheets/d/1meVV27tYgU9DFZnW53viaG4X2auf2qjEBhLCtTwW5ns/edit?gid=428263930#gid=428263930"",""'CUADRO 1S Mensual'!L3:AH6500""),CW$1,0)"),99)</f>
        <v>99</v>
      </c>
      <c r="DP70" s="27">
        <f>VLOOKUP(L70,[1]DEFINITIVO!$P$2:$AQ$390,12,0)</f>
        <v>4313400</v>
      </c>
      <c r="DQ70" s="27">
        <f>VLOOKUP(L70,[1]DEFINITIVO!$P$2:$AQ$390,13,0)</f>
        <v>4313400</v>
      </c>
      <c r="DR70" s="27">
        <f>VLOOKUP(L70,[1]DEFINITIVO!$P$2:$AQ$390,14,0)</f>
        <v>0</v>
      </c>
      <c r="DS70" s="27">
        <f>VLOOKUP(L70,[1]DEFINITIVO!$P$2:$AQ$390,15,0)</f>
        <v>0</v>
      </c>
      <c r="DT70" s="27">
        <f>VLOOKUP(L70,[1]DEFINITIVO!$P$2:$AQ$390,16,0)</f>
        <v>0</v>
      </c>
      <c r="DU70" s="24" t="s">
        <v>196</v>
      </c>
      <c r="DV70" s="24" t="s">
        <v>196</v>
      </c>
      <c r="DW70" s="24" t="s">
        <v>132</v>
      </c>
      <c r="DX70" s="24" t="s">
        <v>1663</v>
      </c>
      <c r="DY70" s="2">
        <f t="shared" si="58"/>
        <v>0.87304278000000002</v>
      </c>
      <c r="DZ70" s="2" t="e">
        <f t="shared" si="59"/>
        <v>#DIV/0!</v>
      </c>
      <c r="EA70" s="29" t="s">
        <v>1288</v>
      </c>
    </row>
    <row r="71" spans="1:131" ht="48" hidden="1" customHeight="1">
      <c r="A71" s="24">
        <v>4145</v>
      </c>
      <c r="B71" s="24">
        <v>62</v>
      </c>
      <c r="C71" s="24" t="s">
        <v>353</v>
      </c>
      <c r="D71" s="24">
        <v>6202</v>
      </c>
      <c r="E71" s="24" t="s">
        <v>354</v>
      </c>
      <c r="F71" s="24">
        <v>6202002</v>
      </c>
      <c r="G71" s="24" t="s">
        <v>408</v>
      </c>
      <c r="H71" s="25">
        <v>2024760010073</v>
      </c>
      <c r="I71" s="24" t="s">
        <v>409</v>
      </c>
      <c r="J71" s="24" t="s">
        <v>410</v>
      </c>
      <c r="K71" s="24" t="s">
        <v>116</v>
      </c>
      <c r="L71" s="24" t="s">
        <v>411</v>
      </c>
      <c r="M71" s="24" t="s">
        <v>412</v>
      </c>
      <c r="N71" s="24">
        <v>0</v>
      </c>
      <c r="O71" s="2">
        <f ca="1">IFERROR(__xludf.DUMMYFUNCTION("VLOOKUP($L71,IMPORTRANGE(""https://docs.google.com/spreadsheets/d/1meVV27tYgU9DFZnW53viaG4X2auf2qjEBhLCtTwW5ns/edit?gid=428263930#gid=428263930"",""'CUADRO 1S Mensual'!L3:O6500""),O$1,0)"),0.1)</f>
        <v>0.1</v>
      </c>
      <c r="P71" s="38" t="s">
        <v>1610</v>
      </c>
      <c r="Q71" s="44">
        <v>1</v>
      </c>
      <c r="R71" s="39">
        <v>0</v>
      </c>
      <c r="S71" s="39">
        <v>0</v>
      </c>
      <c r="T71" s="39">
        <v>0</v>
      </c>
      <c r="U71" s="39">
        <v>1</v>
      </c>
      <c r="V71" s="2">
        <f t="shared" si="30"/>
        <v>0.73399999999999987</v>
      </c>
      <c r="W71" s="59">
        <v>0.03</v>
      </c>
      <c r="X71" s="60" t="s">
        <v>413</v>
      </c>
      <c r="Y71" s="61">
        <f t="shared" ca="1" si="31"/>
        <v>3.0000000000000001E-3</v>
      </c>
      <c r="Z71" s="62">
        <v>8.7999999999999995E-2</v>
      </c>
      <c r="AA71" s="60" t="s">
        <v>414</v>
      </c>
      <c r="AB71" s="61">
        <f t="shared" ca="1" si="32"/>
        <v>1.1800000000000001E-2</v>
      </c>
      <c r="AC71" s="63">
        <v>8.7999999999999995E-2</v>
      </c>
      <c r="AD71" s="60" t="s">
        <v>415</v>
      </c>
      <c r="AE71" s="61">
        <f t="shared" ca="1" si="33"/>
        <v>2.06E-2</v>
      </c>
      <c r="AF71" s="61">
        <v>8.7999999999999995E-2</v>
      </c>
      <c r="AG71" s="64" t="s">
        <v>1498</v>
      </c>
      <c r="AH71" s="61">
        <f t="shared" ca="1" si="34"/>
        <v>2.9400000000000003E-2</v>
      </c>
      <c r="AI71" s="61">
        <v>8.7999999999999995E-2</v>
      </c>
      <c r="AJ71" s="64" t="s">
        <v>416</v>
      </c>
      <c r="AK71" s="61">
        <f t="shared" ca="1" si="35"/>
        <v>3.8200000000000005E-2</v>
      </c>
      <c r="AL71" s="61">
        <v>8.7999999999999995E-2</v>
      </c>
      <c r="AM71" s="61" t="s">
        <v>1339</v>
      </c>
      <c r="AN71" s="61">
        <f t="shared" ca="1" si="36"/>
        <v>4.7000000000000007E-2</v>
      </c>
      <c r="AO71" s="73">
        <v>0</v>
      </c>
      <c r="AP71" s="73">
        <v>0</v>
      </c>
      <c r="AQ71" s="61">
        <v>8.7999999999999995E-2</v>
      </c>
      <c r="AR71" s="61" t="s">
        <v>1890</v>
      </c>
      <c r="AS71" s="61">
        <f t="shared" ca="1" si="37"/>
        <v>5.5800000000000009E-2</v>
      </c>
      <c r="AT71" s="129">
        <v>0</v>
      </c>
      <c r="AU71" s="129">
        <v>0</v>
      </c>
      <c r="AV71" s="131">
        <v>8.7999999999999995E-2</v>
      </c>
      <c r="AW71" s="131" t="s">
        <v>2073</v>
      </c>
      <c r="AX71" s="131">
        <f t="shared" ca="1" si="38"/>
        <v>6.4600000000000005E-2</v>
      </c>
      <c r="AY71" s="73">
        <v>0</v>
      </c>
      <c r="AZ71" s="73">
        <v>0</v>
      </c>
      <c r="BA71" s="61">
        <v>8.7999999999999995E-2</v>
      </c>
      <c r="BB71" s="61" t="s">
        <v>2208</v>
      </c>
      <c r="BC71" s="2">
        <f t="shared" ca="1" si="39"/>
        <v>7.3400000000000007E-2</v>
      </c>
      <c r="BD71" s="35">
        <v>0</v>
      </c>
      <c r="BE71" s="2"/>
      <c r="BF71" s="2"/>
      <c r="BG71" s="2"/>
      <c r="BH71" s="2">
        <f t="shared" ca="1" si="40"/>
        <v>7.3400000000000007E-2</v>
      </c>
      <c r="BI71" s="35">
        <v>0</v>
      </c>
      <c r="BJ71" s="2"/>
      <c r="BK71" s="2"/>
      <c r="BL71" s="2"/>
      <c r="BM71" s="2">
        <f t="shared" ca="1" si="41"/>
        <v>7.3400000000000007E-2</v>
      </c>
      <c r="BN71" s="35">
        <v>1</v>
      </c>
      <c r="BO71" s="2"/>
      <c r="BP71" s="2"/>
      <c r="BQ71" s="2"/>
      <c r="BR71" s="2">
        <f t="shared" ca="1" si="42"/>
        <v>7.3400000000000007E-2</v>
      </c>
      <c r="BS71" s="24">
        <v>62020020003</v>
      </c>
      <c r="BT71" s="24" t="s">
        <v>417</v>
      </c>
      <c r="BU71" s="4">
        <f ca="1">IFERROR(__xludf.DUMMYFUNCTION("VLOOKUP($BA71,IMPORTRANGE(""https://docs.google.com/spreadsheets/d/1meVV27tYgU9DFZnW53viaG4X2auf2qjEBhLCtTwW5ns/edit?gid=428263930#gid=428263930"",""'CUADRO 1S Mensual'!Q3:S6500""),BC$1,0)"),32)</f>
        <v>32</v>
      </c>
      <c r="BV71" s="24" t="s">
        <v>418</v>
      </c>
      <c r="BW71" s="24">
        <v>1903011</v>
      </c>
      <c r="BX71" s="24" t="s">
        <v>419</v>
      </c>
      <c r="BY71" s="4">
        <f ca="1">IFERROR(__xludf.DUMMYFUNCTION("VLOOKUP($BD71,IMPORTRANGE(""https://docs.google.com/spreadsheets/d/1meVV27tYgU9DFZnW53viaG4X2auf2qjEBhLCtTwW5ns/edit?gid=428263930#gid=428263930"",""'CUADRO 1S Mensual'!T3:Y6500""),BG$1,0)"),32)</f>
        <v>32</v>
      </c>
      <c r="BZ71" s="4">
        <f ca="1">IFERROR(__xludf.DUMMYFUNCTION("VLOOKUP($BD71,IMPORTRANGE(""https://docs.google.com/spreadsheets/d/1meVV27tYgU9DFZnW53viaG4X2auf2qjEBhLCtTwW5ns/edit?gid=428263930#gid=428263930"",""'CUADRO 1S Mensual'!T3:Y6500""),BH$1,0)"),1)</f>
        <v>1</v>
      </c>
      <c r="CA71" s="5" t="s">
        <v>126</v>
      </c>
      <c r="CB71" s="26">
        <f t="shared" si="43"/>
        <v>35</v>
      </c>
      <c r="CC71" s="73">
        <v>0</v>
      </c>
      <c r="CD71" s="64" t="s">
        <v>420</v>
      </c>
      <c r="CE71" s="61">
        <f t="shared" ca="1" si="44"/>
        <v>1.7600000000000001E-2</v>
      </c>
      <c r="CF71" s="64">
        <v>7</v>
      </c>
      <c r="CG71" s="64" t="s">
        <v>421</v>
      </c>
      <c r="CH71" s="61">
        <f t="shared" ca="1" si="45"/>
        <v>9.06E-2</v>
      </c>
      <c r="CI71" s="64">
        <v>10</v>
      </c>
      <c r="CJ71" s="64" t="s">
        <v>422</v>
      </c>
      <c r="CK71" s="61">
        <f t="shared" ca="1" si="46"/>
        <v>0.19111</v>
      </c>
      <c r="CL71" s="64">
        <v>8</v>
      </c>
      <c r="CM71" s="64" t="s">
        <v>423</v>
      </c>
      <c r="CN71" s="61">
        <f t="shared" ca="1" si="47"/>
        <v>0.29708000000000001</v>
      </c>
      <c r="CO71" s="64">
        <v>4</v>
      </c>
      <c r="CP71" s="64" t="s">
        <v>424</v>
      </c>
      <c r="CQ71" s="61">
        <f t="shared" ca="1" si="48"/>
        <v>0.40116000000000002</v>
      </c>
      <c r="CR71" s="73">
        <v>5</v>
      </c>
      <c r="CS71" s="73" t="s">
        <v>1343</v>
      </c>
      <c r="CT71" s="131">
        <f t="shared" ca="1" si="49"/>
        <v>0.53021999999999991</v>
      </c>
      <c r="CU71" s="73">
        <v>0</v>
      </c>
      <c r="CV71" s="73" t="s">
        <v>1894</v>
      </c>
      <c r="CW71" s="61">
        <f t="shared" ca="1" si="50"/>
        <v>0.60489000000000004</v>
      </c>
      <c r="CX71" s="140">
        <v>1</v>
      </c>
      <c r="CY71" s="140" t="s">
        <v>2077</v>
      </c>
      <c r="CZ71" s="131">
        <f t="shared" ca="1" si="51"/>
        <v>0.67955999999999983</v>
      </c>
      <c r="DA71" s="73">
        <v>0</v>
      </c>
      <c r="DB71" s="61" t="s">
        <v>2213</v>
      </c>
      <c r="DC71" s="2">
        <f t="shared" ca="1" si="52"/>
        <v>0.75423000000000018</v>
      </c>
      <c r="DD71" s="2"/>
      <c r="DE71" s="2"/>
      <c r="DF71" s="2">
        <f t="shared" ca="1" si="53"/>
        <v>0.75423000000000018</v>
      </c>
      <c r="DG71" s="2"/>
      <c r="DH71" s="2"/>
      <c r="DI71" s="2">
        <f t="shared" ca="1" si="54"/>
        <v>0.75423000000000018</v>
      </c>
      <c r="DJ71" s="2"/>
      <c r="DK71" s="2"/>
      <c r="DL71" s="2">
        <f t="shared" ca="1" si="55"/>
        <v>0.75423000000000018</v>
      </c>
      <c r="DM71" s="2">
        <f t="shared" ca="1" si="56"/>
        <v>0.10774714285714289</v>
      </c>
      <c r="DN71" s="2">
        <f t="shared" ca="1" si="57"/>
        <v>0.75423000000000029</v>
      </c>
      <c r="DO71" s="1">
        <f ca="1">IFERROR(__xludf.DUMMYFUNCTION("VLOOKUP($L71,IMPORTRANGE(""https://docs.google.com/spreadsheets/d/1meVV27tYgU9DFZnW53viaG4X2auf2qjEBhLCtTwW5ns/edit?gid=428263930#gid=428263930"",""'CUADRO 1S Mensual'!L3:AH6500""),CW$1,0)"),99)</f>
        <v>99</v>
      </c>
      <c r="DP71" s="27">
        <f>VLOOKUP(L71,[1]DEFINITIVO!$P$2:$AQ$390,12,0)</f>
        <v>102517800</v>
      </c>
      <c r="DQ71" s="27">
        <f>VLOOKUP(L71,[1]DEFINITIVO!$P$2:$AQ$390,13,0)</f>
        <v>102517800</v>
      </c>
      <c r="DR71" s="27">
        <f>VLOOKUP(L71,[1]DEFINITIVO!$P$2:$AQ$390,14,0)</f>
        <v>99642000</v>
      </c>
      <c r="DS71" s="27">
        <f>VLOOKUP(L71,[1]DEFINITIVO!$P$2:$AQ$390,15,0)</f>
        <v>82650000</v>
      </c>
      <c r="DT71" s="27">
        <f>VLOOKUP(L71,[1]DEFINITIVO!$P$2:$AQ$390,16,0)</f>
        <v>82650000</v>
      </c>
      <c r="DU71" s="28">
        <v>45674</v>
      </c>
      <c r="DV71" s="28">
        <v>46022</v>
      </c>
      <c r="DW71" s="24" t="s">
        <v>132</v>
      </c>
      <c r="DX71" s="24" t="s">
        <v>133</v>
      </c>
      <c r="DY71" s="2">
        <f t="shared" si="58"/>
        <v>0.98905907789948821</v>
      </c>
      <c r="DZ71" s="2" t="e">
        <f t="shared" si="59"/>
        <v>#DIV/0!</v>
      </c>
      <c r="EA71" s="29" t="s">
        <v>1286</v>
      </c>
    </row>
    <row r="72" spans="1:131" ht="48" hidden="1" customHeight="1">
      <c r="A72" s="24">
        <v>4145</v>
      </c>
      <c r="B72" s="24">
        <v>62</v>
      </c>
      <c r="C72" s="24" t="s">
        <v>353</v>
      </c>
      <c r="D72" s="24">
        <v>6202</v>
      </c>
      <c r="E72" s="24" t="s">
        <v>354</v>
      </c>
      <c r="F72" s="24">
        <v>6202002</v>
      </c>
      <c r="G72" s="24" t="s">
        <v>408</v>
      </c>
      <c r="H72" s="25">
        <v>2024760010073</v>
      </c>
      <c r="I72" s="24" t="s">
        <v>409</v>
      </c>
      <c r="J72" s="24" t="s">
        <v>410</v>
      </c>
      <c r="K72" s="24" t="s">
        <v>116</v>
      </c>
      <c r="L72" s="24" t="s">
        <v>425</v>
      </c>
      <c r="M72" s="24" t="s">
        <v>426</v>
      </c>
      <c r="N72" s="24" t="s">
        <v>427</v>
      </c>
      <c r="O72" s="2">
        <f ca="1">IFERROR(__xludf.DUMMYFUNCTION("VLOOKUP($L72,IMPORTRANGE(""https://docs.google.com/spreadsheets/d/1meVV27tYgU9DFZnW53viaG4X2auf2qjEBhLCtTwW5ns/edit?gid=428263930#gid=428263930"",""'CUADRO 1S Mensual'!L3:O6500""),O$1,0)"),0.21)</f>
        <v>0.21</v>
      </c>
      <c r="P72" s="38" t="s">
        <v>1611</v>
      </c>
      <c r="Q72" s="44">
        <v>1</v>
      </c>
      <c r="R72" s="39">
        <v>0</v>
      </c>
      <c r="S72" s="39">
        <v>0</v>
      </c>
      <c r="T72" s="39">
        <v>0</v>
      </c>
      <c r="U72" s="39">
        <v>1</v>
      </c>
      <c r="V72" s="196">
        <f t="shared" si="30"/>
        <v>0.90900000000000014</v>
      </c>
      <c r="W72" s="59">
        <v>0.01</v>
      </c>
      <c r="X72" s="60" t="s">
        <v>428</v>
      </c>
      <c r="Y72" s="61">
        <f t="shared" ca="1" si="31"/>
        <v>2.0999999999999999E-3</v>
      </c>
      <c r="Z72" s="62">
        <v>0.03</v>
      </c>
      <c r="AA72" s="60" t="s">
        <v>429</v>
      </c>
      <c r="AB72" s="61">
        <f t="shared" ca="1" si="32"/>
        <v>8.3999999999999995E-3</v>
      </c>
      <c r="AC72" s="63">
        <v>0.161</v>
      </c>
      <c r="AD72" s="60" t="s">
        <v>430</v>
      </c>
      <c r="AE72" s="61">
        <f t="shared" ca="1" si="33"/>
        <v>4.2209999999999998E-2</v>
      </c>
      <c r="AF72" s="61">
        <v>0.187</v>
      </c>
      <c r="AG72" s="64" t="s">
        <v>1499</v>
      </c>
      <c r="AH72" s="61">
        <f t="shared" ca="1" si="34"/>
        <v>8.1479999999999997E-2</v>
      </c>
      <c r="AI72" s="61">
        <v>0.17799999999999999</v>
      </c>
      <c r="AJ72" s="64" t="s">
        <v>431</v>
      </c>
      <c r="AK72" s="61">
        <f t="shared" ca="1" si="35"/>
        <v>0.11885999999999999</v>
      </c>
      <c r="AL72" s="61">
        <v>0.28000000000000003</v>
      </c>
      <c r="AM72" s="61" t="s">
        <v>1418</v>
      </c>
      <c r="AN72" s="61">
        <f t="shared" ca="1" si="36"/>
        <v>0.17765999999999998</v>
      </c>
      <c r="AO72" s="73">
        <v>0</v>
      </c>
      <c r="AP72" s="73">
        <v>0</v>
      </c>
      <c r="AQ72" s="61">
        <v>2.1000000000000001E-2</v>
      </c>
      <c r="AR72" s="61" t="s">
        <v>1893</v>
      </c>
      <c r="AS72" s="61">
        <f t="shared" ca="1" si="37"/>
        <v>0.18206999999999998</v>
      </c>
      <c r="AT72" s="129">
        <v>0</v>
      </c>
      <c r="AU72" s="129">
        <v>0</v>
      </c>
      <c r="AV72" s="131">
        <v>2.1000000000000001E-2</v>
      </c>
      <c r="AW72" s="131" t="s">
        <v>2074</v>
      </c>
      <c r="AX72" s="131">
        <f t="shared" ca="1" si="38"/>
        <v>0.18647999999999998</v>
      </c>
      <c r="AY72" s="73">
        <v>0</v>
      </c>
      <c r="AZ72" s="73">
        <v>0</v>
      </c>
      <c r="BA72" s="61">
        <v>2.1000000000000001E-2</v>
      </c>
      <c r="BB72" s="61" t="s">
        <v>2209</v>
      </c>
      <c r="BC72" s="2">
        <f t="shared" ca="1" si="39"/>
        <v>0.19088999999999998</v>
      </c>
      <c r="BD72" s="35">
        <v>0</v>
      </c>
      <c r="BE72" s="2"/>
      <c r="BF72" s="2"/>
      <c r="BG72" s="2"/>
      <c r="BH72" s="2">
        <f t="shared" ca="1" si="40"/>
        <v>0.19088999999999998</v>
      </c>
      <c r="BI72" s="35">
        <v>0</v>
      </c>
      <c r="BJ72" s="2"/>
      <c r="BK72" s="2"/>
      <c r="BL72" s="2"/>
      <c r="BM72" s="2">
        <f t="shared" ca="1" si="41"/>
        <v>0.19088999999999998</v>
      </c>
      <c r="BN72" s="35">
        <v>1</v>
      </c>
      <c r="BO72" s="2"/>
      <c r="BP72" s="2"/>
      <c r="BQ72" s="2"/>
      <c r="BR72" s="2">
        <f t="shared" ca="1" si="42"/>
        <v>0.19088999999999998</v>
      </c>
      <c r="BS72" s="24">
        <v>62020020003</v>
      </c>
      <c r="BT72" s="24" t="s">
        <v>417</v>
      </c>
      <c r="BU72" s="4">
        <f ca="1">IFERROR(__xludf.DUMMYFUNCTION("VLOOKUP($BA72,IMPORTRANGE(""https://docs.google.com/spreadsheets/d/1meVV27tYgU9DFZnW53viaG4X2auf2qjEBhLCtTwW5ns/edit?gid=428263930#gid=428263930"",""'CUADRO 1S Mensual'!Q3:S6500""),BC$1,0)"),32)</f>
        <v>32</v>
      </c>
      <c r="BV72" s="24" t="s">
        <v>418</v>
      </c>
      <c r="BW72" s="24">
        <v>1903011</v>
      </c>
      <c r="BX72" s="24" t="s">
        <v>419</v>
      </c>
      <c r="BY72" s="4">
        <f ca="1">IFERROR(__xludf.DUMMYFUNCTION("VLOOKUP($BD72,IMPORTRANGE(""https://docs.google.com/spreadsheets/d/1meVV27tYgU9DFZnW53viaG4X2auf2qjEBhLCtTwW5ns/edit?gid=428263930#gid=428263930"",""'CUADRO 1S Mensual'!T3:Y6500""),BG$1,0)"),32)</f>
        <v>32</v>
      </c>
      <c r="BZ72" s="4">
        <f ca="1">IFERROR(__xludf.DUMMYFUNCTION("VLOOKUP($BD72,IMPORTRANGE(""https://docs.google.com/spreadsheets/d/1meVV27tYgU9DFZnW53viaG4X2auf2qjEBhLCtTwW5ns/edit?gid=428263930#gid=428263930"",""'CUADRO 1S Mensual'!T3:Y6500""),BH$1,0)"),1)</f>
        <v>1</v>
      </c>
      <c r="CA72" s="5" t="s">
        <v>126</v>
      </c>
      <c r="CB72" s="26">
        <f t="shared" si="43"/>
        <v>35</v>
      </c>
      <c r="CC72" s="73">
        <v>0</v>
      </c>
      <c r="CD72" s="64" t="s">
        <v>420</v>
      </c>
      <c r="CE72" s="61">
        <f t="shared" ca="1" si="44"/>
        <v>1.7600000000000001E-2</v>
      </c>
      <c r="CF72" s="64">
        <v>7</v>
      </c>
      <c r="CG72" s="64" t="s">
        <v>421</v>
      </c>
      <c r="CH72" s="61">
        <f t="shared" ca="1" si="45"/>
        <v>9.06E-2</v>
      </c>
      <c r="CI72" s="64">
        <v>10</v>
      </c>
      <c r="CJ72" s="64" t="s">
        <v>422</v>
      </c>
      <c r="CK72" s="61">
        <f t="shared" ca="1" si="46"/>
        <v>0.19111</v>
      </c>
      <c r="CL72" s="64">
        <v>8</v>
      </c>
      <c r="CM72" s="64" t="s">
        <v>423</v>
      </c>
      <c r="CN72" s="61">
        <f t="shared" ca="1" si="47"/>
        <v>0.29708000000000001</v>
      </c>
      <c r="CO72" s="64">
        <v>4</v>
      </c>
      <c r="CP72" s="64" t="s">
        <v>424</v>
      </c>
      <c r="CQ72" s="61">
        <f t="shared" ca="1" si="48"/>
        <v>0.40116000000000002</v>
      </c>
      <c r="CR72" s="73">
        <v>5</v>
      </c>
      <c r="CS72" s="73" t="s">
        <v>1343</v>
      </c>
      <c r="CT72" s="131">
        <f t="shared" ca="1" si="49"/>
        <v>0.53021999999999991</v>
      </c>
      <c r="CU72" s="73">
        <v>0</v>
      </c>
      <c r="CV72" s="73" t="s">
        <v>1894</v>
      </c>
      <c r="CW72" s="61">
        <f t="shared" ca="1" si="50"/>
        <v>0.60489000000000004</v>
      </c>
      <c r="CX72" s="140">
        <v>1</v>
      </c>
      <c r="CY72" s="140" t="s">
        <v>2077</v>
      </c>
      <c r="CZ72" s="131">
        <f t="shared" ca="1" si="51"/>
        <v>0.67955999999999983</v>
      </c>
      <c r="DA72" s="73">
        <v>0</v>
      </c>
      <c r="DB72" s="61" t="s">
        <v>2213</v>
      </c>
      <c r="DC72" s="2">
        <f t="shared" ca="1" si="52"/>
        <v>0.75423000000000018</v>
      </c>
      <c r="DD72" s="2"/>
      <c r="DE72" s="2"/>
      <c r="DF72" s="2">
        <f t="shared" ca="1" si="53"/>
        <v>0.75423000000000018</v>
      </c>
      <c r="DG72" s="2"/>
      <c r="DH72" s="2"/>
      <c r="DI72" s="2">
        <f t="shared" ca="1" si="54"/>
        <v>0.75423000000000018</v>
      </c>
      <c r="DJ72" s="2"/>
      <c r="DK72" s="2"/>
      <c r="DL72" s="2">
        <f t="shared" ca="1" si="55"/>
        <v>0.75423000000000018</v>
      </c>
      <c r="DM72" s="2">
        <f t="shared" ca="1" si="56"/>
        <v>0.10774714285714289</v>
      </c>
      <c r="DN72" s="2">
        <f t="shared" ca="1" si="57"/>
        <v>0.75423000000000029</v>
      </c>
      <c r="DO72" s="1">
        <f ca="1">IFERROR(__xludf.DUMMYFUNCTION("VLOOKUP($L72,IMPORTRANGE(""https://docs.google.com/spreadsheets/d/1meVV27tYgU9DFZnW53viaG4X2auf2qjEBhLCtTwW5ns/edit?gid=428263930#gid=428263930"",""'CUADRO 1S Mensual'!L3:AH6500""),CW$1,0)"),99)</f>
        <v>99</v>
      </c>
      <c r="DP72" s="27">
        <f>VLOOKUP(L72,[1]DEFINITIVO!$P$2:$AQ$390,12,0)</f>
        <v>221701150</v>
      </c>
      <c r="DQ72" s="27">
        <f>VLOOKUP(L72,[1]DEFINITIVO!$P$2:$AQ$390,13,0)</f>
        <v>221701150</v>
      </c>
      <c r="DR72" s="27">
        <f>VLOOKUP(L72,[1]DEFINITIVO!$P$2:$AQ$390,14,0)</f>
        <v>220791500</v>
      </c>
      <c r="DS72" s="27">
        <f>VLOOKUP(L72,[1]DEFINITIVO!$P$2:$AQ$390,15,0)</f>
        <v>183354150</v>
      </c>
      <c r="DT72" s="27">
        <f>VLOOKUP(L72,[1]DEFINITIVO!$P$2:$AQ$390,16,0)</f>
        <v>180350650</v>
      </c>
      <c r="DU72" s="28">
        <v>45674</v>
      </c>
      <c r="DV72" s="28">
        <v>46022</v>
      </c>
      <c r="DW72" s="24" t="s">
        <v>132</v>
      </c>
      <c r="DX72" s="24" t="s">
        <v>133</v>
      </c>
      <c r="DY72" s="2">
        <f t="shared" si="58"/>
        <v>0.98905907789948821</v>
      </c>
      <c r="DZ72" s="2" t="e">
        <f t="shared" si="59"/>
        <v>#DIV/0!</v>
      </c>
      <c r="EA72" s="29" t="s">
        <v>1286</v>
      </c>
    </row>
    <row r="73" spans="1:131" ht="48" hidden="1" customHeight="1">
      <c r="A73" s="24">
        <v>4145</v>
      </c>
      <c r="B73" s="24">
        <v>62</v>
      </c>
      <c r="C73" s="24" t="s">
        <v>353</v>
      </c>
      <c r="D73" s="24">
        <v>6202</v>
      </c>
      <c r="E73" s="24" t="s">
        <v>354</v>
      </c>
      <c r="F73" s="24">
        <v>6202002</v>
      </c>
      <c r="G73" s="24" t="s">
        <v>408</v>
      </c>
      <c r="H73" s="25">
        <v>2024760010073</v>
      </c>
      <c r="I73" s="24" t="s">
        <v>409</v>
      </c>
      <c r="J73" s="24" t="s">
        <v>410</v>
      </c>
      <c r="K73" s="24" t="s">
        <v>116</v>
      </c>
      <c r="L73" s="24" t="s">
        <v>432</v>
      </c>
      <c r="M73" s="24" t="s">
        <v>433</v>
      </c>
      <c r="N73" s="24">
        <v>0</v>
      </c>
      <c r="O73" s="2">
        <f ca="1">IFERROR(__xludf.DUMMYFUNCTION("VLOOKUP($L73,IMPORTRANGE(""https://docs.google.com/spreadsheets/d/1meVV27tYgU9DFZnW53viaG4X2auf2qjEBhLCtTwW5ns/edit?gid=428263930#gid=428263930"",""'CUADRO 1S Mensual'!L3:O6500""),O$1,0)"),0.21)</f>
        <v>0.21</v>
      </c>
      <c r="P73" s="38" t="s">
        <v>1612</v>
      </c>
      <c r="Q73" s="44">
        <v>1</v>
      </c>
      <c r="R73" s="39">
        <v>0</v>
      </c>
      <c r="S73" s="39">
        <v>0</v>
      </c>
      <c r="T73" s="39">
        <v>0</v>
      </c>
      <c r="U73" s="39">
        <v>1</v>
      </c>
      <c r="V73" s="2">
        <f t="shared" si="30"/>
        <v>0.72999999999999987</v>
      </c>
      <c r="W73" s="59">
        <v>0.01</v>
      </c>
      <c r="X73" s="60" t="s">
        <v>434</v>
      </c>
      <c r="Y73" s="61">
        <f t="shared" ca="1" si="31"/>
        <v>2.0999999999999999E-3</v>
      </c>
      <c r="Z73" s="62">
        <v>0.09</v>
      </c>
      <c r="AA73" s="60" t="s">
        <v>435</v>
      </c>
      <c r="AB73" s="61">
        <f t="shared" ca="1" si="32"/>
        <v>2.1000000000000001E-2</v>
      </c>
      <c r="AC73" s="63">
        <v>0.09</v>
      </c>
      <c r="AD73" s="60" t="s">
        <v>436</v>
      </c>
      <c r="AE73" s="61">
        <f t="shared" ca="1" si="33"/>
        <v>3.9900000000000005E-2</v>
      </c>
      <c r="AF73" s="61">
        <v>0.09</v>
      </c>
      <c r="AG73" s="64" t="s">
        <v>437</v>
      </c>
      <c r="AH73" s="61">
        <f t="shared" ca="1" si="34"/>
        <v>5.8800000000000005E-2</v>
      </c>
      <c r="AI73" s="61">
        <v>0.09</v>
      </c>
      <c r="AJ73" s="64" t="s">
        <v>438</v>
      </c>
      <c r="AK73" s="61">
        <f t="shared" ca="1" si="35"/>
        <v>7.7700000000000005E-2</v>
      </c>
      <c r="AL73" s="61">
        <v>0.09</v>
      </c>
      <c r="AM73" s="61" t="s">
        <v>1340</v>
      </c>
      <c r="AN73" s="61">
        <f t="shared" ca="1" si="36"/>
        <v>9.6600000000000005E-2</v>
      </c>
      <c r="AO73" s="73">
        <v>0</v>
      </c>
      <c r="AP73" s="73">
        <v>0</v>
      </c>
      <c r="AQ73" s="61">
        <v>0.09</v>
      </c>
      <c r="AR73" s="61" t="s">
        <v>1891</v>
      </c>
      <c r="AS73" s="61">
        <f t="shared" ca="1" si="37"/>
        <v>0.11550000000000001</v>
      </c>
      <c r="AT73" s="129">
        <v>0</v>
      </c>
      <c r="AU73" s="129">
        <v>0</v>
      </c>
      <c r="AV73" s="131">
        <v>0.09</v>
      </c>
      <c r="AW73" s="131" t="s">
        <v>2075</v>
      </c>
      <c r="AX73" s="131">
        <f t="shared" ca="1" si="38"/>
        <v>0.13440000000000002</v>
      </c>
      <c r="AY73" s="73">
        <v>0</v>
      </c>
      <c r="AZ73" s="73">
        <v>0</v>
      </c>
      <c r="BA73" s="61">
        <v>0.09</v>
      </c>
      <c r="BB73" s="61" t="s">
        <v>2210</v>
      </c>
      <c r="BC73" s="2">
        <f t="shared" ca="1" si="39"/>
        <v>0.15330000000000002</v>
      </c>
      <c r="BD73" s="35">
        <v>0</v>
      </c>
      <c r="BE73" s="2"/>
      <c r="BF73" s="2"/>
      <c r="BG73" s="2"/>
      <c r="BH73" s="2">
        <f t="shared" ca="1" si="40"/>
        <v>0.15330000000000002</v>
      </c>
      <c r="BI73" s="35">
        <v>0</v>
      </c>
      <c r="BJ73" s="2"/>
      <c r="BK73" s="2"/>
      <c r="BL73" s="2"/>
      <c r="BM73" s="2">
        <f t="shared" ca="1" si="41"/>
        <v>0.15330000000000002</v>
      </c>
      <c r="BN73" s="35">
        <v>1</v>
      </c>
      <c r="BO73" s="2"/>
      <c r="BP73" s="2"/>
      <c r="BQ73" s="2"/>
      <c r="BR73" s="2">
        <f t="shared" ca="1" si="42"/>
        <v>0.15330000000000002</v>
      </c>
      <c r="BS73" s="24">
        <v>62020020003</v>
      </c>
      <c r="BT73" s="24" t="s">
        <v>417</v>
      </c>
      <c r="BU73" s="4">
        <f ca="1">IFERROR(__xludf.DUMMYFUNCTION("VLOOKUP($BA73,IMPORTRANGE(""https://docs.google.com/spreadsheets/d/1meVV27tYgU9DFZnW53viaG4X2auf2qjEBhLCtTwW5ns/edit?gid=428263930#gid=428263930"",""'CUADRO 1S Mensual'!Q3:S6500""),BC$1,0)"),32)</f>
        <v>32</v>
      </c>
      <c r="BV73" s="24" t="s">
        <v>418</v>
      </c>
      <c r="BW73" s="24">
        <v>1903011</v>
      </c>
      <c r="BX73" s="24" t="s">
        <v>419</v>
      </c>
      <c r="BY73" s="4">
        <f ca="1">IFERROR(__xludf.DUMMYFUNCTION("VLOOKUP($BD73,IMPORTRANGE(""https://docs.google.com/spreadsheets/d/1meVV27tYgU9DFZnW53viaG4X2auf2qjEBhLCtTwW5ns/edit?gid=428263930#gid=428263930"",""'CUADRO 1S Mensual'!T3:Y6500""),BG$1,0)"),32)</f>
        <v>32</v>
      </c>
      <c r="BZ73" s="4">
        <f ca="1">IFERROR(__xludf.DUMMYFUNCTION("VLOOKUP($BD73,IMPORTRANGE(""https://docs.google.com/spreadsheets/d/1meVV27tYgU9DFZnW53viaG4X2auf2qjEBhLCtTwW5ns/edit?gid=428263930#gid=428263930"",""'CUADRO 1S Mensual'!T3:Y6500""),BH$1,0)"),1)</f>
        <v>1</v>
      </c>
      <c r="CA73" s="5" t="s">
        <v>126</v>
      </c>
      <c r="CB73" s="26">
        <f t="shared" si="43"/>
        <v>35</v>
      </c>
      <c r="CC73" s="73">
        <v>0</v>
      </c>
      <c r="CD73" s="64" t="s">
        <v>420</v>
      </c>
      <c r="CE73" s="61">
        <f t="shared" ca="1" si="44"/>
        <v>1.7600000000000001E-2</v>
      </c>
      <c r="CF73" s="64">
        <v>7</v>
      </c>
      <c r="CG73" s="64" t="s">
        <v>421</v>
      </c>
      <c r="CH73" s="61">
        <f t="shared" ca="1" si="45"/>
        <v>9.06E-2</v>
      </c>
      <c r="CI73" s="64">
        <v>10</v>
      </c>
      <c r="CJ73" s="64" t="s">
        <v>422</v>
      </c>
      <c r="CK73" s="61">
        <f t="shared" ca="1" si="46"/>
        <v>0.19111</v>
      </c>
      <c r="CL73" s="64">
        <v>8</v>
      </c>
      <c r="CM73" s="64" t="s">
        <v>423</v>
      </c>
      <c r="CN73" s="61">
        <f t="shared" ca="1" si="47"/>
        <v>0.29708000000000001</v>
      </c>
      <c r="CO73" s="64">
        <v>4</v>
      </c>
      <c r="CP73" s="64" t="s">
        <v>424</v>
      </c>
      <c r="CQ73" s="61">
        <f t="shared" ca="1" si="48"/>
        <v>0.40116000000000002</v>
      </c>
      <c r="CR73" s="73">
        <v>5</v>
      </c>
      <c r="CS73" s="73" t="s">
        <v>1343</v>
      </c>
      <c r="CT73" s="131">
        <f t="shared" ca="1" si="49"/>
        <v>0.53021999999999991</v>
      </c>
      <c r="CU73" s="73">
        <v>0</v>
      </c>
      <c r="CV73" s="73" t="s">
        <v>1894</v>
      </c>
      <c r="CW73" s="61">
        <f t="shared" ca="1" si="50"/>
        <v>0.60489000000000004</v>
      </c>
      <c r="CX73" s="129">
        <v>1</v>
      </c>
      <c r="CY73" s="129" t="s">
        <v>2077</v>
      </c>
      <c r="CZ73" s="131">
        <f t="shared" ca="1" si="51"/>
        <v>0.67955999999999983</v>
      </c>
      <c r="DA73" s="73">
        <v>0</v>
      </c>
      <c r="DB73" s="61" t="s">
        <v>2213</v>
      </c>
      <c r="DC73" s="2">
        <f t="shared" ca="1" si="52"/>
        <v>0.75423000000000018</v>
      </c>
      <c r="DD73" s="2"/>
      <c r="DE73" s="2"/>
      <c r="DF73" s="2">
        <f t="shared" ca="1" si="53"/>
        <v>0.75423000000000018</v>
      </c>
      <c r="DG73" s="2"/>
      <c r="DH73" s="2"/>
      <c r="DI73" s="2">
        <f t="shared" ca="1" si="54"/>
        <v>0.75423000000000018</v>
      </c>
      <c r="DJ73" s="2"/>
      <c r="DK73" s="2"/>
      <c r="DL73" s="2">
        <f t="shared" ca="1" si="55"/>
        <v>0.75423000000000018</v>
      </c>
      <c r="DM73" s="2">
        <f t="shared" ca="1" si="56"/>
        <v>0.10774714285714289</v>
      </c>
      <c r="DN73" s="2">
        <f t="shared" ca="1" si="57"/>
        <v>0.75423000000000029</v>
      </c>
      <c r="DO73" s="1">
        <f ca="1">IFERROR(__xludf.DUMMYFUNCTION("VLOOKUP($L73,IMPORTRANGE(""https://docs.google.com/spreadsheets/d/1meVV27tYgU9DFZnW53viaG4X2auf2qjEBhLCtTwW5ns/edit?gid=428263930#gid=428263930"",""'CUADRO 1S Mensual'!L3:AH6500""),CW$1,0)"),99)</f>
        <v>99</v>
      </c>
      <c r="DP73" s="27">
        <f>VLOOKUP(L73,[1]DEFINITIVO!$P$2:$AQ$390,12,0)</f>
        <v>217387800</v>
      </c>
      <c r="DQ73" s="27">
        <f>VLOOKUP(L73,[1]DEFINITIVO!$P$2:$AQ$390,13,0)</f>
        <v>217387800</v>
      </c>
      <c r="DR73" s="27">
        <f>VLOOKUP(L73,[1]DEFINITIVO!$P$2:$AQ$390,14,0)</f>
        <v>217253500</v>
      </c>
      <c r="DS73" s="27">
        <f>VLOOKUP(L73,[1]DEFINITIVO!$P$2:$AQ$390,15,0)</f>
        <v>178227850</v>
      </c>
      <c r="DT73" s="27">
        <f>VLOOKUP(L73,[1]DEFINITIVO!$P$2:$AQ$390,16,0)</f>
        <v>175224350</v>
      </c>
      <c r="DU73" s="28">
        <v>45674</v>
      </c>
      <c r="DV73" s="28">
        <v>46022</v>
      </c>
      <c r="DW73" s="24" t="s">
        <v>132</v>
      </c>
      <c r="DX73" s="24" t="s">
        <v>133</v>
      </c>
      <c r="DY73" s="2">
        <f t="shared" si="58"/>
        <v>0.98905907789948821</v>
      </c>
      <c r="DZ73" s="2" t="e">
        <f t="shared" si="59"/>
        <v>#DIV/0!</v>
      </c>
      <c r="EA73" s="29" t="s">
        <v>1286</v>
      </c>
    </row>
    <row r="74" spans="1:131" ht="48" hidden="1" customHeight="1">
      <c r="A74" s="24">
        <v>4145</v>
      </c>
      <c r="B74" s="24">
        <v>62</v>
      </c>
      <c r="C74" s="24" t="s">
        <v>353</v>
      </c>
      <c r="D74" s="24">
        <v>6202</v>
      </c>
      <c r="E74" s="24" t="s">
        <v>354</v>
      </c>
      <c r="F74" s="24">
        <v>6202002</v>
      </c>
      <c r="G74" s="24" t="s">
        <v>408</v>
      </c>
      <c r="H74" s="25">
        <v>2024760010073</v>
      </c>
      <c r="I74" s="24" t="s">
        <v>409</v>
      </c>
      <c r="J74" s="24" t="s">
        <v>410</v>
      </c>
      <c r="K74" s="24" t="s">
        <v>116</v>
      </c>
      <c r="L74" s="24" t="s">
        <v>439</v>
      </c>
      <c r="M74" s="24" t="s">
        <v>440</v>
      </c>
      <c r="N74" s="24">
        <v>0</v>
      </c>
      <c r="O74" s="2">
        <f ca="1">IFERROR(__xludf.DUMMYFUNCTION("VLOOKUP($L74,IMPORTRANGE(""https://docs.google.com/spreadsheets/d/1meVV27tYgU9DFZnW53viaG4X2auf2qjEBhLCtTwW5ns/edit?gid=428263930#gid=428263930"",""'CUADRO 1S Mensual'!L3:O6500""),O$1,0)"),0.36)</f>
        <v>0.36</v>
      </c>
      <c r="P74" s="38" t="s">
        <v>1613</v>
      </c>
      <c r="Q74" s="44">
        <v>1</v>
      </c>
      <c r="R74" s="39">
        <v>0</v>
      </c>
      <c r="S74" s="39">
        <v>0</v>
      </c>
      <c r="T74" s="39">
        <v>0</v>
      </c>
      <c r="U74" s="39">
        <v>1</v>
      </c>
      <c r="V74" s="2">
        <f t="shared" si="30"/>
        <v>0.73199999999999987</v>
      </c>
      <c r="W74" s="59">
        <v>0.02</v>
      </c>
      <c r="X74" s="60" t="s">
        <v>441</v>
      </c>
      <c r="Y74" s="61">
        <f t="shared" ca="1" si="31"/>
        <v>7.1999999999999998E-3</v>
      </c>
      <c r="Z74" s="62">
        <v>8.8999999999999996E-2</v>
      </c>
      <c r="AA74" s="60" t="s">
        <v>442</v>
      </c>
      <c r="AB74" s="61">
        <f t="shared" ca="1" si="32"/>
        <v>3.9239999999999997E-2</v>
      </c>
      <c r="AC74" s="63">
        <v>8.8999999999999996E-2</v>
      </c>
      <c r="AD74" s="60" t="s">
        <v>443</v>
      </c>
      <c r="AE74" s="61">
        <f t="shared" ca="1" si="33"/>
        <v>7.1279999999999996E-2</v>
      </c>
      <c r="AF74" s="61">
        <v>8.8999999999999996E-2</v>
      </c>
      <c r="AG74" s="64" t="s">
        <v>1500</v>
      </c>
      <c r="AH74" s="61">
        <f t="shared" ca="1" si="34"/>
        <v>0.10332</v>
      </c>
      <c r="AI74" s="61">
        <v>8.8999999999999996E-2</v>
      </c>
      <c r="AJ74" s="64" t="s">
        <v>444</v>
      </c>
      <c r="AK74" s="61">
        <f t="shared" ca="1" si="35"/>
        <v>0.13535999999999998</v>
      </c>
      <c r="AL74" s="61">
        <v>8.8999999999999996E-2</v>
      </c>
      <c r="AM74" s="61" t="s">
        <v>1341</v>
      </c>
      <c r="AN74" s="61">
        <f t="shared" ca="1" si="36"/>
        <v>0.16739999999999999</v>
      </c>
      <c r="AO74" s="73">
        <v>0</v>
      </c>
      <c r="AP74" s="73">
        <v>0</v>
      </c>
      <c r="AQ74" s="61">
        <v>8.8999999999999996E-2</v>
      </c>
      <c r="AR74" s="61" t="s">
        <v>1892</v>
      </c>
      <c r="AS74" s="61">
        <f t="shared" ca="1" si="37"/>
        <v>0.19944000000000001</v>
      </c>
      <c r="AT74" s="129">
        <v>0</v>
      </c>
      <c r="AU74" s="129">
        <v>0</v>
      </c>
      <c r="AV74" s="131">
        <v>8.8999999999999996E-2</v>
      </c>
      <c r="AW74" s="131" t="s">
        <v>2081</v>
      </c>
      <c r="AX74" s="131">
        <f t="shared" ca="1" si="38"/>
        <v>0.23148000000000002</v>
      </c>
      <c r="AY74" s="73">
        <v>0</v>
      </c>
      <c r="AZ74" s="73">
        <v>0</v>
      </c>
      <c r="BA74" s="61">
        <v>8.8999999999999996E-2</v>
      </c>
      <c r="BB74" s="61" t="s">
        <v>2211</v>
      </c>
      <c r="BC74" s="2">
        <f t="shared" ca="1" si="39"/>
        <v>0.26352000000000003</v>
      </c>
      <c r="BD74" s="35">
        <v>0</v>
      </c>
      <c r="BE74" s="2"/>
      <c r="BF74" s="2"/>
      <c r="BG74" s="2"/>
      <c r="BH74" s="2">
        <f t="shared" ca="1" si="40"/>
        <v>0.26352000000000003</v>
      </c>
      <c r="BI74" s="35">
        <v>0</v>
      </c>
      <c r="BJ74" s="2"/>
      <c r="BK74" s="2"/>
      <c r="BL74" s="2"/>
      <c r="BM74" s="2">
        <f t="shared" ca="1" si="41"/>
        <v>0.26352000000000003</v>
      </c>
      <c r="BN74" s="35">
        <v>1</v>
      </c>
      <c r="BO74" s="2"/>
      <c r="BP74" s="2"/>
      <c r="BQ74" s="2"/>
      <c r="BR74" s="2">
        <f t="shared" ca="1" si="42"/>
        <v>0.26352000000000003</v>
      </c>
      <c r="BS74" s="24">
        <v>62020020003</v>
      </c>
      <c r="BT74" s="24" t="s">
        <v>417</v>
      </c>
      <c r="BU74" s="4">
        <f ca="1">IFERROR(__xludf.DUMMYFUNCTION("VLOOKUP($BA74,IMPORTRANGE(""https://docs.google.com/spreadsheets/d/1meVV27tYgU9DFZnW53viaG4X2auf2qjEBhLCtTwW5ns/edit?gid=428263930#gid=428263930"",""'CUADRO 1S Mensual'!Q3:S6500""),BC$1,0)"),32)</f>
        <v>32</v>
      </c>
      <c r="BV74" s="24" t="s">
        <v>418</v>
      </c>
      <c r="BW74" s="24">
        <v>1903011</v>
      </c>
      <c r="BX74" s="24" t="s">
        <v>419</v>
      </c>
      <c r="BY74" s="4">
        <f ca="1">IFERROR(__xludf.DUMMYFUNCTION("VLOOKUP($BD74,IMPORTRANGE(""https://docs.google.com/spreadsheets/d/1meVV27tYgU9DFZnW53viaG4X2auf2qjEBhLCtTwW5ns/edit?gid=428263930#gid=428263930"",""'CUADRO 1S Mensual'!T3:Y6500""),BG$1,0)"),32)</f>
        <v>32</v>
      </c>
      <c r="BZ74" s="4">
        <f ca="1">IFERROR(__xludf.DUMMYFUNCTION("VLOOKUP($BD74,IMPORTRANGE(""https://docs.google.com/spreadsheets/d/1meVV27tYgU9DFZnW53viaG4X2auf2qjEBhLCtTwW5ns/edit?gid=428263930#gid=428263930"",""'CUADRO 1S Mensual'!T3:Y6500""),BH$1,0)"),1)</f>
        <v>1</v>
      </c>
      <c r="CA74" s="5" t="s">
        <v>126</v>
      </c>
      <c r="CB74" s="26">
        <f t="shared" si="43"/>
        <v>35</v>
      </c>
      <c r="CC74" s="73">
        <v>0</v>
      </c>
      <c r="CD74" s="64" t="s">
        <v>420</v>
      </c>
      <c r="CE74" s="61">
        <f t="shared" ca="1" si="44"/>
        <v>1.7600000000000001E-2</v>
      </c>
      <c r="CF74" s="64">
        <v>7</v>
      </c>
      <c r="CG74" s="64" t="s">
        <v>421</v>
      </c>
      <c r="CH74" s="61">
        <f t="shared" ca="1" si="45"/>
        <v>9.06E-2</v>
      </c>
      <c r="CI74" s="64">
        <v>10</v>
      </c>
      <c r="CJ74" s="64" t="s">
        <v>422</v>
      </c>
      <c r="CK74" s="61">
        <f t="shared" ca="1" si="46"/>
        <v>0.19111</v>
      </c>
      <c r="CL74" s="64">
        <v>8</v>
      </c>
      <c r="CM74" s="64" t="s">
        <v>423</v>
      </c>
      <c r="CN74" s="61">
        <f t="shared" ca="1" si="47"/>
        <v>0.29708000000000001</v>
      </c>
      <c r="CO74" s="64">
        <v>4</v>
      </c>
      <c r="CP74" s="64" t="s">
        <v>424</v>
      </c>
      <c r="CQ74" s="61">
        <f t="shared" ca="1" si="48"/>
        <v>0.40116000000000002</v>
      </c>
      <c r="CR74" s="73">
        <v>5</v>
      </c>
      <c r="CS74" s="73" t="s">
        <v>1343</v>
      </c>
      <c r="CT74" s="131">
        <f t="shared" ca="1" si="49"/>
        <v>0.53021999999999991</v>
      </c>
      <c r="CU74" s="73">
        <v>0</v>
      </c>
      <c r="CV74" s="73" t="s">
        <v>1894</v>
      </c>
      <c r="CW74" s="61">
        <f t="shared" ca="1" si="50"/>
        <v>0.60489000000000004</v>
      </c>
      <c r="CX74" s="129">
        <v>1</v>
      </c>
      <c r="CY74" s="129" t="s">
        <v>2077</v>
      </c>
      <c r="CZ74" s="131">
        <f t="shared" ca="1" si="51"/>
        <v>0.67955999999999983</v>
      </c>
      <c r="DA74" s="73">
        <v>0</v>
      </c>
      <c r="DB74" s="61" t="s">
        <v>2213</v>
      </c>
      <c r="DC74" s="2">
        <f t="shared" ca="1" si="52"/>
        <v>0.75423000000000018</v>
      </c>
      <c r="DD74" s="2"/>
      <c r="DE74" s="2"/>
      <c r="DF74" s="2">
        <f t="shared" ca="1" si="53"/>
        <v>0.75423000000000018</v>
      </c>
      <c r="DG74" s="2"/>
      <c r="DH74" s="2"/>
      <c r="DI74" s="2">
        <f t="shared" ca="1" si="54"/>
        <v>0.75423000000000018</v>
      </c>
      <c r="DJ74" s="2"/>
      <c r="DK74" s="2"/>
      <c r="DL74" s="2">
        <f t="shared" ca="1" si="55"/>
        <v>0.75423000000000018</v>
      </c>
      <c r="DM74" s="2">
        <f t="shared" ca="1" si="56"/>
        <v>0.10774714285714289</v>
      </c>
      <c r="DN74" s="2">
        <f t="shared" ca="1" si="57"/>
        <v>0.75423000000000029</v>
      </c>
      <c r="DO74" s="1">
        <f ca="1">IFERROR(__xludf.DUMMYFUNCTION("VLOOKUP($L74,IMPORTRANGE(""https://docs.google.com/spreadsheets/d/1meVV27tYgU9DFZnW53viaG4X2auf2qjEBhLCtTwW5ns/edit?gid=428263930#gid=428263930"",""'CUADRO 1S Mensual'!L3:AH6500""),CW$1,0)"),99)</f>
        <v>99</v>
      </c>
      <c r="DP74" s="27">
        <f>VLOOKUP(L74,[1]DEFINITIVO!$P$2:$AQ$390,12,0)</f>
        <v>369250350</v>
      </c>
      <c r="DQ74" s="27">
        <f>VLOOKUP(L74,[1]DEFINITIVO!$P$2:$AQ$390,13,0)</f>
        <v>369250350</v>
      </c>
      <c r="DR74" s="27">
        <f>VLOOKUP(L74,[1]DEFINITIVO!$P$2:$AQ$390,14,0)</f>
        <v>365993000</v>
      </c>
      <c r="DS74" s="27">
        <f>VLOOKUP(L74,[1]DEFINITIVO!$P$2:$AQ$390,15,0)</f>
        <v>288157000</v>
      </c>
      <c r="DT74" s="27">
        <f>VLOOKUP(L74,[1]DEFINITIVO!$P$2:$AQ$390,16,0)</f>
        <v>288157000</v>
      </c>
      <c r="DU74" s="28">
        <v>45674</v>
      </c>
      <c r="DV74" s="28">
        <v>46022</v>
      </c>
      <c r="DW74" s="24" t="s">
        <v>132</v>
      </c>
      <c r="DX74" s="24" t="s">
        <v>133</v>
      </c>
      <c r="DY74" s="2">
        <f t="shared" si="58"/>
        <v>0.98905907789948821</v>
      </c>
      <c r="DZ74" s="2" t="e">
        <f t="shared" si="59"/>
        <v>#DIV/0!</v>
      </c>
      <c r="EA74" s="29" t="s">
        <v>1286</v>
      </c>
    </row>
    <row r="75" spans="1:131" ht="48" hidden="1" customHeight="1">
      <c r="A75" s="24">
        <v>4145</v>
      </c>
      <c r="B75" s="24">
        <v>62</v>
      </c>
      <c r="C75" s="24" t="s">
        <v>353</v>
      </c>
      <c r="D75" s="24">
        <v>6202</v>
      </c>
      <c r="E75" s="24" t="s">
        <v>354</v>
      </c>
      <c r="F75" s="24">
        <v>6202002</v>
      </c>
      <c r="G75" s="24" t="s">
        <v>408</v>
      </c>
      <c r="H75" s="25">
        <v>2024760010073</v>
      </c>
      <c r="I75" s="24" t="s">
        <v>409</v>
      </c>
      <c r="J75" s="24" t="s">
        <v>410</v>
      </c>
      <c r="K75" s="24" t="s">
        <v>116</v>
      </c>
      <c r="L75" s="24" t="s">
        <v>445</v>
      </c>
      <c r="M75" s="24" t="s">
        <v>446</v>
      </c>
      <c r="N75" s="24">
        <v>0</v>
      </c>
      <c r="O75" s="2">
        <f ca="1">IFERROR(__xludf.DUMMYFUNCTION("VLOOKUP($L75,IMPORTRANGE(""https://docs.google.com/spreadsheets/d/1meVV27tYgU9DFZnW53viaG4X2auf2qjEBhLCtTwW5ns/edit?gid=428263930#gid=428263930"",""'CUADRO 1S Mensual'!L3:O6500""),O$1,0)"),0.08)</f>
        <v>0.08</v>
      </c>
      <c r="P75" s="38" t="s">
        <v>1614</v>
      </c>
      <c r="Q75" s="44">
        <v>1</v>
      </c>
      <c r="R75" s="39">
        <v>0</v>
      </c>
      <c r="S75" s="39">
        <v>0</v>
      </c>
      <c r="T75" s="39">
        <v>0</v>
      </c>
      <c r="U75" s="39">
        <v>1</v>
      </c>
      <c r="V75" s="2">
        <f t="shared" si="30"/>
        <v>0.73599999999999988</v>
      </c>
      <c r="W75" s="59">
        <v>0.04</v>
      </c>
      <c r="X75" s="60" t="s">
        <v>447</v>
      </c>
      <c r="Y75" s="61">
        <f t="shared" ca="1" si="31"/>
        <v>3.2000000000000002E-3</v>
      </c>
      <c r="Z75" s="62">
        <v>8.6999999999999994E-2</v>
      </c>
      <c r="AA75" s="60" t="s">
        <v>448</v>
      </c>
      <c r="AB75" s="61">
        <f t="shared" ca="1" si="32"/>
        <v>1.0160000000000001E-2</v>
      </c>
      <c r="AC75" s="63">
        <v>8.6999999999999994E-2</v>
      </c>
      <c r="AD75" s="60" t="s">
        <v>449</v>
      </c>
      <c r="AE75" s="61">
        <f t="shared" ca="1" si="33"/>
        <v>1.712E-2</v>
      </c>
      <c r="AF75" s="61">
        <v>8.6999999999999994E-2</v>
      </c>
      <c r="AG75" s="64" t="s">
        <v>450</v>
      </c>
      <c r="AH75" s="61">
        <f t="shared" ca="1" si="34"/>
        <v>2.4080000000000001E-2</v>
      </c>
      <c r="AI75" s="61">
        <v>8.6999999999999994E-2</v>
      </c>
      <c r="AJ75" s="64" t="s">
        <v>451</v>
      </c>
      <c r="AK75" s="61">
        <f t="shared" ca="1" si="35"/>
        <v>3.1040000000000002E-2</v>
      </c>
      <c r="AL75" s="61">
        <v>8.6999999999999994E-2</v>
      </c>
      <c r="AM75" s="61" t="s">
        <v>1342</v>
      </c>
      <c r="AN75" s="61">
        <f t="shared" ca="1" si="36"/>
        <v>3.7999999999999999E-2</v>
      </c>
      <c r="AO75" s="73">
        <v>0</v>
      </c>
      <c r="AP75" s="73">
        <v>0</v>
      </c>
      <c r="AQ75" s="61">
        <v>8.6999999999999994E-2</v>
      </c>
      <c r="AR75" s="61" t="s">
        <v>1889</v>
      </c>
      <c r="AS75" s="61">
        <f t="shared" ca="1" si="37"/>
        <v>4.496E-2</v>
      </c>
      <c r="AT75" s="129">
        <v>0</v>
      </c>
      <c r="AU75" s="129">
        <v>0</v>
      </c>
      <c r="AV75" s="131">
        <v>8.6999999999999994E-2</v>
      </c>
      <c r="AW75" s="131" t="s">
        <v>2076</v>
      </c>
      <c r="AX75" s="131">
        <f t="shared" ca="1" si="38"/>
        <v>5.1920000000000001E-2</v>
      </c>
      <c r="AY75" s="73">
        <v>0</v>
      </c>
      <c r="AZ75" s="73">
        <v>0</v>
      </c>
      <c r="BA75" s="61">
        <v>8.6999999999999994E-2</v>
      </c>
      <c r="BB75" s="106" t="s">
        <v>2212</v>
      </c>
      <c r="BC75" s="2">
        <f t="shared" ca="1" si="39"/>
        <v>5.8880000000000002E-2</v>
      </c>
      <c r="BD75" s="35">
        <v>0</v>
      </c>
      <c r="BE75" s="2"/>
      <c r="BF75" s="2"/>
      <c r="BG75" s="2"/>
      <c r="BH75" s="2">
        <f t="shared" ca="1" si="40"/>
        <v>5.8880000000000002E-2</v>
      </c>
      <c r="BI75" s="35">
        <v>0</v>
      </c>
      <c r="BJ75" s="2"/>
      <c r="BK75" s="2"/>
      <c r="BL75" s="2"/>
      <c r="BM75" s="2">
        <f t="shared" ca="1" si="41"/>
        <v>5.8880000000000002E-2</v>
      </c>
      <c r="BN75" s="35">
        <v>1</v>
      </c>
      <c r="BO75" s="2"/>
      <c r="BP75" s="2"/>
      <c r="BQ75" s="2"/>
      <c r="BR75" s="2">
        <f t="shared" ca="1" si="42"/>
        <v>5.8880000000000002E-2</v>
      </c>
      <c r="BS75" s="24">
        <v>62020020003</v>
      </c>
      <c r="BT75" s="24" t="s">
        <v>417</v>
      </c>
      <c r="BU75" s="4">
        <f ca="1">IFERROR(__xludf.DUMMYFUNCTION("VLOOKUP($BA75,IMPORTRANGE(""https://docs.google.com/spreadsheets/d/1meVV27tYgU9DFZnW53viaG4X2auf2qjEBhLCtTwW5ns/edit?gid=428263930#gid=428263930"",""'CUADRO 1S Mensual'!Q3:S6500""),BC$1,0)"),32)</f>
        <v>32</v>
      </c>
      <c r="BV75" s="24" t="s">
        <v>418</v>
      </c>
      <c r="BW75" s="24">
        <v>1903011</v>
      </c>
      <c r="BX75" s="24" t="s">
        <v>419</v>
      </c>
      <c r="BY75" s="4">
        <f ca="1">IFERROR(__xludf.DUMMYFUNCTION("VLOOKUP($BD75,IMPORTRANGE(""https://docs.google.com/spreadsheets/d/1meVV27tYgU9DFZnW53viaG4X2auf2qjEBhLCtTwW5ns/edit?gid=428263930#gid=428263930"",""'CUADRO 1S Mensual'!T3:Y6500""),BG$1,0)"),32)</f>
        <v>32</v>
      </c>
      <c r="BZ75" s="4">
        <f ca="1">IFERROR(__xludf.DUMMYFUNCTION("VLOOKUP($BD75,IMPORTRANGE(""https://docs.google.com/spreadsheets/d/1meVV27tYgU9DFZnW53viaG4X2auf2qjEBhLCtTwW5ns/edit?gid=428263930#gid=428263930"",""'CUADRO 1S Mensual'!T3:Y6500""),BH$1,0)"),1)</f>
        <v>1</v>
      </c>
      <c r="CA75" s="5" t="s">
        <v>126</v>
      </c>
      <c r="CB75" s="26">
        <f t="shared" si="43"/>
        <v>35</v>
      </c>
      <c r="CC75" s="73">
        <v>0</v>
      </c>
      <c r="CD75" s="64" t="s">
        <v>420</v>
      </c>
      <c r="CE75" s="61">
        <f t="shared" ca="1" si="44"/>
        <v>1.7600000000000001E-2</v>
      </c>
      <c r="CF75" s="64">
        <v>7</v>
      </c>
      <c r="CG75" s="64" t="s">
        <v>421</v>
      </c>
      <c r="CH75" s="61">
        <f t="shared" ca="1" si="45"/>
        <v>9.06E-2</v>
      </c>
      <c r="CI75" s="64">
        <v>10</v>
      </c>
      <c r="CJ75" s="64" t="s">
        <v>422</v>
      </c>
      <c r="CK75" s="61">
        <f t="shared" ca="1" si="46"/>
        <v>0.19111</v>
      </c>
      <c r="CL75" s="64">
        <v>8</v>
      </c>
      <c r="CM75" s="64" t="s">
        <v>423</v>
      </c>
      <c r="CN75" s="61">
        <f t="shared" ca="1" si="47"/>
        <v>0.29708000000000001</v>
      </c>
      <c r="CO75" s="64">
        <v>4</v>
      </c>
      <c r="CP75" s="64" t="s">
        <v>424</v>
      </c>
      <c r="CQ75" s="61">
        <f t="shared" ca="1" si="48"/>
        <v>0.40116000000000002</v>
      </c>
      <c r="CR75" s="73">
        <v>5</v>
      </c>
      <c r="CS75" s="73" t="s">
        <v>1343</v>
      </c>
      <c r="CT75" s="131">
        <f t="shared" ca="1" si="49"/>
        <v>0.53021999999999991</v>
      </c>
      <c r="CU75" s="73">
        <v>0</v>
      </c>
      <c r="CV75" s="73" t="s">
        <v>1894</v>
      </c>
      <c r="CW75" s="61">
        <f t="shared" ca="1" si="50"/>
        <v>0.60489000000000004</v>
      </c>
      <c r="CX75" s="129">
        <v>1</v>
      </c>
      <c r="CY75" s="129" t="s">
        <v>2077</v>
      </c>
      <c r="CZ75" s="131">
        <f t="shared" ca="1" si="51"/>
        <v>0.67955999999999983</v>
      </c>
      <c r="DA75" s="73">
        <v>0</v>
      </c>
      <c r="DB75" s="61" t="s">
        <v>2213</v>
      </c>
      <c r="DC75" s="2">
        <f t="shared" ca="1" si="52"/>
        <v>0.75423000000000018</v>
      </c>
      <c r="DD75" s="2"/>
      <c r="DE75" s="2"/>
      <c r="DF75" s="2">
        <f t="shared" ca="1" si="53"/>
        <v>0.75423000000000018</v>
      </c>
      <c r="DG75" s="2"/>
      <c r="DH75" s="2"/>
      <c r="DI75" s="2">
        <f t="shared" ca="1" si="54"/>
        <v>0.75423000000000018</v>
      </c>
      <c r="DJ75" s="2"/>
      <c r="DK75" s="2"/>
      <c r="DL75" s="2">
        <f t="shared" ca="1" si="55"/>
        <v>0.75423000000000018</v>
      </c>
      <c r="DM75" s="2">
        <f t="shared" ca="1" si="56"/>
        <v>0.10774714285714289</v>
      </c>
      <c r="DN75" s="2">
        <f t="shared" ca="1" si="57"/>
        <v>0.75423000000000029</v>
      </c>
      <c r="DO75" s="1">
        <f ca="1">IFERROR(__xludf.DUMMYFUNCTION("VLOOKUP($L75,IMPORTRANGE(""https://docs.google.com/spreadsheets/d/1meVV27tYgU9DFZnW53viaG4X2auf2qjEBhLCtTwW5ns/edit?gid=428263930#gid=428263930"",""'CUADRO 1S Mensual'!L3:AH6500""),CW$1,0)"),99)</f>
        <v>99</v>
      </c>
      <c r="DP75" s="27">
        <f>VLOOKUP(L75,[1]DEFINITIVO!$P$2:$AQ$390,12,0)</f>
        <v>89142900</v>
      </c>
      <c r="DQ75" s="27">
        <f>VLOOKUP(L75,[1]DEFINITIVO!$P$2:$AQ$390,13,0)</f>
        <v>89142900</v>
      </c>
      <c r="DR75" s="27">
        <f>VLOOKUP(L75,[1]DEFINITIVO!$P$2:$AQ$390,14,0)</f>
        <v>85320000</v>
      </c>
      <c r="DS75" s="27">
        <f>VLOOKUP(L75,[1]DEFINITIVO!$P$2:$AQ$390,15,0)</f>
        <v>67404000</v>
      </c>
      <c r="DT75" s="27">
        <f>VLOOKUP(L75,[1]DEFINITIVO!$P$2:$AQ$390,16,0)</f>
        <v>67404000</v>
      </c>
      <c r="DU75" s="28">
        <v>45674</v>
      </c>
      <c r="DV75" s="28">
        <v>46022</v>
      </c>
      <c r="DW75" s="24" t="s">
        <v>132</v>
      </c>
      <c r="DX75" s="24" t="s">
        <v>133</v>
      </c>
      <c r="DY75" s="2">
        <f t="shared" si="58"/>
        <v>0.98905907789948821</v>
      </c>
      <c r="DZ75" s="2" t="e">
        <f t="shared" si="59"/>
        <v>#DIV/0!</v>
      </c>
      <c r="EA75" s="29" t="s">
        <v>1286</v>
      </c>
    </row>
    <row r="76" spans="1:131" ht="48" hidden="1" customHeight="1">
      <c r="A76" s="24">
        <v>4145</v>
      </c>
      <c r="B76" s="24">
        <v>61</v>
      </c>
      <c r="C76" s="24" t="s">
        <v>111</v>
      </c>
      <c r="D76" s="24">
        <v>6102</v>
      </c>
      <c r="E76" s="24" t="s">
        <v>112</v>
      </c>
      <c r="F76" s="24">
        <v>6102004</v>
      </c>
      <c r="G76" s="24" t="s">
        <v>113</v>
      </c>
      <c r="H76" s="25">
        <v>2024760010058</v>
      </c>
      <c r="I76" s="24" t="s">
        <v>452</v>
      </c>
      <c r="J76" s="24" t="s">
        <v>453</v>
      </c>
      <c r="K76" s="24" t="s">
        <v>116</v>
      </c>
      <c r="L76" s="24" t="s">
        <v>454</v>
      </c>
      <c r="M76" s="24" t="s">
        <v>455</v>
      </c>
      <c r="N76" s="24" t="s">
        <v>456</v>
      </c>
      <c r="O76" s="2">
        <f ca="1">IFERROR(__xludf.DUMMYFUNCTION("VLOOKUP($L76,IMPORTRANGE(""https://docs.google.com/spreadsheets/d/1meVV27tYgU9DFZnW53viaG4X2auf2qjEBhLCtTwW5ns/edit?gid=428263930#gid=428263930"",""'CUADRO 1S Mensual'!L3:O6500""),O$1,0)"),0.07)</f>
        <v>7.0000000000000007E-2</v>
      </c>
      <c r="P76" s="38" t="s">
        <v>1615</v>
      </c>
      <c r="Q76" s="44">
        <v>5520</v>
      </c>
      <c r="R76" s="39">
        <v>1104</v>
      </c>
      <c r="S76" s="39">
        <v>1656</v>
      </c>
      <c r="T76" s="39">
        <v>1656</v>
      </c>
      <c r="U76" s="39">
        <v>1104</v>
      </c>
      <c r="V76" s="2">
        <f t="shared" si="30"/>
        <v>0.70699999999999996</v>
      </c>
      <c r="W76" s="59">
        <v>0</v>
      </c>
      <c r="X76" s="60"/>
      <c r="Y76" s="61">
        <f t="shared" ca="1" si="31"/>
        <v>0</v>
      </c>
      <c r="Z76" s="62">
        <v>0.17899999999999999</v>
      </c>
      <c r="AA76" s="60" t="s">
        <v>457</v>
      </c>
      <c r="AB76" s="61">
        <f t="shared" ca="1" si="32"/>
        <v>1.2530000000000001E-2</v>
      </c>
      <c r="AC76" s="63">
        <v>0.08</v>
      </c>
      <c r="AD76" s="60" t="s">
        <v>458</v>
      </c>
      <c r="AE76" s="61">
        <f t="shared" ca="1" si="33"/>
        <v>1.813E-2</v>
      </c>
      <c r="AF76" s="61">
        <v>0.08</v>
      </c>
      <c r="AG76" s="64" t="s">
        <v>1501</v>
      </c>
      <c r="AH76" s="61">
        <f t="shared" ca="1" si="34"/>
        <v>2.3730000000000001E-2</v>
      </c>
      <c r="AI76" s="61">
        <v>3.7999999999999999E-2</v>
      </c>
      <c r="AJ76" s="64" t="s">
        <v>1455</v>
      </c>
      <c r="AK76" s="61">
        <f t="shared" ca="1" si="35"/>
        <v>2.639E-2</v>
      </c>
      <c r="AL76" s="61">
        <v>0.05</v>
      </c>
      <c r="AM76" s="65" t="s">
        <v>1454</v>
      </c>
      <c r="AN76" s="61">
        <f t="shared" ca="1" si="36"/>
        <v>2.989E-2</v>
      </c>
      <c r="AO76" s="73">
        <v>552</v>
      </c>
      <c r="AP76" s="73">
        <v>942</v>
      </c>
      <c r="AQ76" s="61">
        <v>0.1</v>
      </c>
      <c r="AR76" s="61" t="s">
        <v>1816</v>
      </c>
      <c r="AS76" s="61">
        <f t="shared" ca="1" si="37"/>
        <v>3.6889999999999999E-2</v>
      </c>
      <c r="AT76" s="129">
        <v>552</v>
      </c>
      <c r="AU76" s="130">
        <v>548</v>
      </c>
      <c r="AV76" s="131">
        <v>0.09</v>
      </c>
      <c r="AW76" s="131" t="s">
        <v>2131</v>
      </c>
      <c r="AX76" s="131">
        <f t="shared" ca="1" si="38"/>
        <v>4.3189999999999999E-2</v>
      </c>
      <c r="AY76" s="73">
        <v>552</v>
      </c>
      <c r="AZ76" s="215">
        <v>469</v>
      </c>
      <c r="BA76" s="61">
        <v>0.09</v>
      </c>
      <c r="BB76" s="212" t="s">
        <v>2359</v>
      </c>
      <c r="BC76" s="2">
        <f t="shared" ca="1" si="39"/>
        <v>4.9489999999999999E-2</v>
      </c>
      <c r="BD76" s="35">
        <v>400</v>
      </c>
      <c r="BE76" s="2"/>
      <c r="BF76" s="2"/>
      <c r="BG76" s="2"/>
      <c r="BH76" s="2">
        <f t="shared" ca="1" si="40"/>
        <v>4.9489999999999999E-2</v>
      </c>
      <c r="BI76" s="35">
        <v>400</v>
      </c>
      <c r="BJ76" s="2"/>
      <c r="BK76" s="2"/>
      <c r="BL76" s="2"/>
      <c r="BM76" s="2">
        <f t="shared" ca="1" si="41"/>
        <v>4.9489999999999999E-2</v>
      </c>
      <c r="BN76" s="35">
        <v>304</v>
      </c>
      <c r="BO76" s="2"/>
      <c r="BP76" s="2"/>
      <c r="BQ76" s="2"/>
      <c r="BR76" s="2">
        <f t="shared" ca="1" si="42"/>
        <v>4.9489999999999999E-2</v>
      </c>
      <c r="BS76" s="24">
        <v>61020040011</v>
      </c>
      <c r="BT76" s="24" t="s">
        <v>459</v>
      </c>
      <c r="BU76" s="4">
        <f ca="1">IFERROR(__xludf.DUMMYFUNCTION("VLOOKUP($BA76,IMPORTRANGE(""https://docs.google.com/spreadsheets/d/1meVV27tYgU9DFZnW53viaG4X2auf2qjEBhLCtTwW5ns/edit?gid=428263930#gid=428263930"",""'CUADRO 1S Mensual'!Q3:S6500""),BC$1,0)"),10000)</f>
        <v>10000</v>
      </c>
      <c r="BV76" s="24" t="s">
        <v>460</v>
      </c>
      <c r="BW76" s="24">
        <v>1903016</v>
      </c>
      <c r="BX76" s="24" t="s">
        <v>125</v>
      </c>
      <c r="BY76" s="4">
        <f ca="1">IFERROR(__xludf.DUMMYFUNCTION("VLOOKUP($BD76,IMPORTRANGE(""https://docs.google.com/spreadsheets/d/1meVV27tYgU9DFZnW53viaG4X2auf2qjEBhLCtTwW5ns/edit?gid=428263930#gid=428263930"",""'CUADRO 1S Mensual'!T3:Y6500""),BG$1,0)"),10000)</f>
        <v>10000</v>
      </c>
      <c r="BZ76" s="4">
        <f ca="1">IFERROR(__xludf.DUMMYFUNCTION("VLOOKUP($BD76,IMPORTRANGE(""https://docs.google.com/spreadsheets/d/1meVV27tYgU9DFZnW53viaG4X2auf2qjEBhLCtTwW5ns/edit?gid=428263930#gid=428263930"",""'CUADRO 1S Mensual'!T3:Y6500""),BH$1,0)"),0.5)</f>
        <v>0.5</v>
      </c>
      <c r="CA76" s="5" t="s">
        <v>126</v>
      </c>
      <c r="CB76" s="26">
        <f t="shared" si="43"/>
        <v>8796</v>
      </c>
      <c r="CC76" s="73">
        <v>522</v>
      </c>
      <c r="CD76" s="64" t="s">
        <v>461</v>
      </c>
      <c r="CE76" s="61">
        <f t="shared" ca="1" si="44"/>
        <v>1.6800000000000002E-2</v>
      </c>
      <c r="CF76" s="64">
        <v>1204</v>
      </c>
      <c r="CG76" s="64" t="s">
        <v>462</v>
      </c>
      <c r="CH76" s="61">
        <f t="shared" ca="1" si="45"/>
        <v>9.326000000000001E-2</v>
      </c>
      <c r="CI76" s="64">
        <v>1073</v>
      </c>
      <c r="CJ76" s="64" t="s">
        <v>463</v>
      </c>
      <c r="CK76" s="61">
        <f t="shared" ca="1" si="46"/>
        <v>0.13295999999999999</v>
      </c>
      <c r="CL76" s="64">
        <v>1084</v>
      </c>
      <c r="CM76" s="64" t="s">
        <v>464</v>
      </c>
      <c r="CN76" s="61">
        <f t="shared" ca="1" si="47"/>
        <v>0.19726000000000002</v>
      </c>
      <c r="CO76" s="64">
        <v>737</v>
      </c>
      <c r="CP76" s="64" t="s">
        <v>465</v>
      </c>
      <c r="CQ76" s="61">
        <f t="shared" ca="1" si="48"/>
        <v>0.251</v>
      </c>
      <c r="CR76" s="73">
        <v>680</v>
      </c>
      <c r="CS76" s="73" t="s">
        <v>1312</v>
      </c>
      <c r="CT76" s="131">
        <f t="shared" ca="1" si="49"/>
        <v>0.32209999999999994</v>
      </c>
      <c r="CU76" s="73">
        <v>1691</v>
      </c>
      <c r="CV76" s="73" t="s">
        <v>1828</v>
      </c>
      <c r="CW76" s="61">
        <f t="shared" ca="1" si="50"/>
        <v>0.4063799999999998</v>
      </c>
      <c r="CX76" s="129">
        <v>988</v>
      </c>
      <c r="CY76" s="129" t="s">
        <v>2125</v>
      </c>
      <c r="CZ76" s="131">
        <f t="shared" ca="1" si="51"/>
        <v>0.52098</v>
      </c>
      <c r="DA76" s="73">
        <v>817</v>
      </c>
      <c r="DB76" s="61" t="s">
        <v>2438</v>
      </c>
      <c r="DC76" s="2">
        <f t="shared" ca="1" si="52"/>
        <v>0.62657999999999991</v>
      </c>
      <c r="DD76" s="2"/>
      <c r="DE76" s="2"/>
      <c r="DF76" s="2">
        <f t="shared" ca="1" si="53"/>
        <v>0.62657999999999991</v>
      </c>
      <c r="DG76" s="2"/>
      <c r="DH76" s="2"/>
      <c r="DI76" s="2">
        <f t="shared" ca="1" si="54"/>
        <v>0.62657999999999991</v>
      </c>
      <c r="DJ76" s="2"/>
      <c r="DK76" s="2"/>
      <c r="DL76" s="2">
        <f t="shared" ca="1" si="55"/>
        <v>0.62657999999999991</v>
      </c>
      <c r="DM76" s="2">
        <f t="shared" ca="1" si="56"/>
        <v>1.3053749999999998E-2</v>
      </c>
      <c r="DN76" s="2">
        <f t="shared" ca="1" si="57"/>
        <v>0.67936549999999973</v>
      </c>
      <c r="DO76" s="1">
        <f ca="1">IFERROR(__xludf.DUMMYFUNCTION("VLOOKUP($L76,IMPORTRANGE(""https://docs.google.com/spreadsheets/d/1meVV27tYgU9DFZnW53viaG4X2auf2qjEBhLCtTwW5ns/edit?gid=428263930#gid=428263930"",""'CUADRO 1S Mensual'!L3:AH6500""),CW$1,0)"),99)</f>
        <v>99</v>
      </c>
      <c r="DP76" s="27">
        <f>VLOOKUP(L76,[1]DEFINITIVO!$P$2:$AQ$390,12,0)</f>
        <v>338051956</v>
      </c>
      <c r="DQ76" s="27">
        <f>VLOOKUP(L76,[1]DEFINITIVO!$P$2:$AQ$390,13,0)</f>
        <v>338051956</v>
      </c>
      <c r="DR76" s="27">
        <f>VLOOKUP(L76,[1]DEFINITIVO!$P$2:$AQ$390,14,0)</f>
        <v>334605000</v>
      </c>
      <c r="DS76" s="27">
        <f>VLOOKUP(L76,[1]DEFINITIVO!$P$2:$AQ$390,15,0)</f>
        <v>250035000</v>
      </c>
      <c r="DT76" s="27">
        <f>VLOOKUP(L76,[1]DEFINITIVO!$P$2:$AQ$390,16,0)</f>
        <v>239970000</v>
      </c>
      <c r="DU76" s="28">
        <v>45680</v>
      </c>
      <c r="DV76" s="28">
        <v>46022</v>
      </c>
      <c r="DW76" s="24" t="s">
        <v>132</v>
      </c>
      <c r="DX76" s="24" t="s">
        <v>466</v>
      </c>
      <c r="DY76" s="2">
        <f t="shared" si="58"/>
        <v>0.73343993870642032</v>
      </c>
      <c r="DZ76" s="2" t="e">
        <f t="shared" si="59"/>
        <v>#DIV/0!</v>
      </c>
      <c r="EA76" s="29" t="s">
        <v>1288</v>
      </c>
    </row>
    <row r="77" spans="1:131" ht="48" hidden="1" customHeight="1">
      <c r="A77" s="24">
        <v>4145</v>
      </c>
      <c r="B77" s="24">
        <v>61</v>
      </c>
      <c r="C77" s="24" t="s">
        <v>111</v>
      </c>
      <c r="D77" s="24">
        <v>6102</v>
      </c>
      <c r="E77" s="24" t="s">
        <v>112</v>
      </c>
      <c r="F77" s="24">
        <v>6102004</v>
      </c>
      <c r="G77" s="24" t="s">
        <v>113</v>
      </c>
      <c r="H77" s="25">
        <v>2024760010058</v>
      </c>
      <c r="I77" s="24" t="s">
        <v>452</v>
      </c>
      <c r="J77" s="24" t="s">
        <v>453</v>
      </c>
      <c r="K77" s="24" t="s">
        <v>116</v>
      </c>
      <c r="L77" s="24" t="s">
        <v>467</v>
      </c>
      <c r="M77" s="24" t="s">
        <v>468</v>
      </c>
      <c r="N77" s="87">
        <v>0</v>
      </c>
      <c r="O77" s="2">
        <f ca="1">IFERROR(__xludf.DUMMYFUNCTION("VLOOKUP($L77,IMPORTRANGE(""https://docs.google.com/spreadsheets/d/1meVV27tYgU9DFZnW53viaG4X2auf2qjEBhLCtTwW5ns/edit?gid=428263930#gid=428263930"",""'CUADRO 1S Mensual'!L3:O6500""),O$1,0)"),0.01)</f>
        <v>0.01</v>
      </c>
      <c r="P77" s="38" t="s">
        <v>1616</v>
      </c>
      <c r="Q77" s="44">
        <v>36</v>
      </c>
      <c r="R77" s="39">
        <v>9</v>
      </c>
      <c r="S77" s="39">
        <v>9</v>
      </c>
      <c r="T77" s="39">
        <v>9</v>
      </c>
      <c r="U77" s="39">
        <v>9</v>
      </c>
      <c r="V77" s="2">
        <f t="shared" si="30"/>
        <v>0.54</v>
      </c>
      <c r="W77" s="59">
        <v>0</v>
      </c>
      <c r="X77" s="60"/>
      <c r="Y77" s="61">
        <f t="shared" ca="1" si="31"/>
        <v>0</v>
      </c>
      <c r="Z77" s="62">
        <v>0</v>
      </c>
      <c r="AA77" s="59"/>
      <c r="AB77" s="61">
        <f t="shared" ca="1" si="32"/>
        <v>0</v>
      </c>
      <c r="AC77" s="63"/>
      <c r="AD77" s="59"/>
      <c r="AE77" s="61">
        <f t="shared" ca="1" si="33"/>
        <v>0</v>
      </c>
      <c r="AF77" s="61">
        <v>0.08</v>
      </c>
      <c r="AG77" s="61" t="s">
        <v>1502</v>
      </c>
      <c r="AH77" s="61">
        <f t="shared" ca="1" si="34"/>
        <v>8.0000000000000004E-4</v>
      </c>
      <c r="AI77" s="61">
        <v>0</v>
      </c>
      <c r="AJ77" s="61"/>
      <c r="AK77" s="61">
        <f t="shared" ca="1" si="35"/>
        <v>8.0000000000000004E-4</v>
      </c>
      <c r="AL77" s="61">
        <v>0.08</v>
      </c>
      <c r="AM77" s="61" t="s">
        <v>1305</v>
      </c>
      <c r="AN77" s="61">
        <f t="shared" ca="1" si="36"/>
        <v>1.6000000000000001E-3</v>
      </c>
      <c r="AO77" s="73">
        <v>3</v>
      </c>
      <c r="AP77" s="73">
        <v>3</v>
      </c>
      <c r="AQ77" s="61">
        <v>0.08</v>
      </c>
      <c r="AR77" s="61" t="s">
        <v>1933</v>
      </c>
      <c r="AS77" s="61">
        <f t="shared" ca="1" si="37"/>
        <v>2.4000000000000002E-3</v>
      </c>
      <c r="AT77" s="129">
        <v>3</v>
      </c>
      <c r="AU77" s="130">
        <v>3</v>
      </c>
      <c r="AV77" s="131">
        <v>0.14000000000000001</v>
      </c>
      <c r="AW77" s="131" t="s">
        <v>2117</v>
      </c>
      <c r="AX77" s="131">
        <f t="shared" ca="1" si="38"/>
        <v>3.8000000000000004E-3</v>
      </c>
      <c r="AY77" s="73">
        <v>3</v>
      </c>
      <c r="AZ77" s="73">
        <v>3</v>
      </c>
      <c r="BA77" s="61">
        <v>0.16</v>
      </c>
      <c r="BB77" s="61" t="s">
        <v>2361</v>
      </c>
      <c r="BC77" s="2">
        <f t="shared" ca="1" si="39"/>
        <v>5.4000000000000003E-3</v>
      </c>
      <c r="BD77" s="35">
        <v>3</v>
      </c>
      <c r="BE77" s="2"/>
      <c r="BF77" s="2"/>
      <c r="BG77" s="2"/>
      <c r="BH77" s="2">
        <f t="shared" ca="1" si="40"/>
        <v>5.4000000000000003E-3</v>
      </c>
      <c r="BI77" s="35">
        <v>3</v>
      </c>
      <c r="BJ77" s="2"/>
      <c r="BK77" s="2"/>
      <c r="BL77" s="2"/>
      <c r="BM77" s="2">
        <f t="shared" ca="1" si="41"/>
        <v>5.4000000000000003E-3</v>
      </c>
      <c r="BN77" s="35">
        <v>3</v>
      </c>
      <c r="BO77" s="2"/>
      <c r="BP77" s="2"/>
      <c r="BQ77" s="2"/>
      <c r="BR77" s="2">
        <f t="shared" ca="1" si="42"/>
        <v>5.4000000000000003E-3</v>
      </c>
      <c r="BS77" s="24">
        <v>61020040011</v>
      </c>
      <c r="BT77" s="24" t="s">
        <v>459</v>
      </c>
      <c r="BU77" s="4">
        <f ca="1">IFERROR(__xludf.DUMMYFUNCTION("VLOOKUP($BA77,IMPORTRANGE(""https://docs.google.com/spreadsheets/d/1meVV27tYgU9DFZnW53viaG4X2auf2qjEBhLCtTwW5ns/edit?gid=428263930#gid=428263930"",""'CUADRO 1S Mensual'!Q3:S6500""),BC$1,0)"),10000)</f>
        <v>10000</v>
      </c>
      <c r="BV77" s="24" t="s">
        <v>460</v>
      </c>
      <c r="BW77" s="24">
        <v>1903016</v>
      </c>
      <c r="BX77" s="24" t="s">
        <v>125</v>
      </c>
      <c r="BY77" s="4">
        <f ca="1">IFERROR(__xludf.DUMMYFUNCTION("VLOOKUP($BD77,IMPORTRANGE(""https://docs.google.com/spreadsheets/d/1meVV27tYgU9DFZnW53viaG4X2auf2qjEBhLCtTwW5ns/edit?gid=428263930#gid=428263930"",""'CUADRO 1S Mensual'!T3:Y6500""),BG$1,0)"),10000)</f>
        <v>10000</v>
      </c>
      <c r="BZ77" s="4">
        <f ca="1">IFERROR(__xludf.DUMMYFUNCTION("VLOOKUP($BD77,IMPORTRANGE(""https://docs.google.com/spreadsheets/d/1meVV27tYgU9DFZnW53viaG4X2auf2qjEBhLCtTwW5ns/edit?gid=428263930#gid=428263930"",""'CUADRO 1S Mensual'!T3:Y6500""),BH$1,0)"),0.5)</f>
        <v>0.5</v>
      </c>
      <c r="CA77" s="5" t="s">
        <v>126</v>
      </c>
      <c r="CB77" s="26">
        <f t="shared" si="43"/>
        <v>8796</v>
      </c>
      <c r="CC77" s="73">
        <v>522</v>
      </c>
      <c r="CD77" s="64"/>
      <c r="CE77" s="61">
        <f t="shared" ca="1" si="44"/>
        <v>1.6800000000000002E-2</v>
      </c>
      <c r="CF77" s="73">
        <v>1204</v>
      </c>
      <c r="CG77" s="76"/>
      <c r="CH77" s="61">
        <f t="shared" ca="1" si="45"/>
        <v>9.326000000000001E-2</v>
      </c>
      <c r="CI77" s="73">
        <v>1073</v>
      </c>
      <c r="CJ77" s="76"/>
      <c r="CK77" s="61">
        <f t="shared" ca="1" si="46"/>
        <v>0.13295999999999999</v>
      </c>
      <c r="CL77" s="64">
        <v>1084</v>
      </c>
      <c r="CM77" s="64" t="s">
        <v>464</v>
      </c>
      <c r="CN77" s="61">
        <f t="shared" ca="1" si="47"/>
        <v>0.19726000000000002</v>
      </c>
      <c r="CO77" s="64">
        <v>737</v>
      </c>
      <c r="CP77" s="64" t="s">
        <v>465</v>
      </c>
      <c r="CQ77" s="61">
        <f t="shared" ca="1" si="48"/>
        <v>0.251</v>
      </c>
      <c r="CR77" s="73">
        <v>680</v>
      </c>
      <c r="CS77" s="73" t="s">
        <v>1312</v>
      </c>
      <c r="CT77" s="131">
        <f t="shared" ca="1" si="49"/>
        <v>0.32209999999999994</v>
      </c>
      <c r="CU77" s="73">
        <v>1691</v>
      </c>
      <c r="CV77" s="73" t="s">
        <v>1828</v>
      </c>
      <c r="CW77" s="61">
        <f t="shared" ca="1" si="50"/>
        <v>0.4063799999999998</v>
      </c>
      <c r="CX77" s="129">
        <v>988</v>
      </c>
      <c r="CY77" s="129" t="s">
        <v>2125</v>
      </c>
      <c r="CZ77" s="131">
        <f t="shared" ca="1" si="51"/>
        <v>0.52098</v>
      </c>
      <c r="DA77" s="73">
        <v>817</v>
      </c>
      <c r="DB77" s="61" t="s">
        <v>2438</v>
      </c>
      <c r="DC77" s="2">
        <f t="shared" ca="1" si="52"/>
        <v>0.62657999999999991</v>
      </c>
      <c r="DD77" s="2"/>
      <c r="DE77" s="2"/>
      <c r="DF77" s="2">
        <f t="shared" ca="1" si="53"/>
        <v>0.62657999999999991</v>
      </c>
      <c r="DG77" s="2"/>
      <c r="DH77" s="2"/>
      <c r="DI77" s="2">
        <f t="shared" ca="1" si="54"/>
        <v>0.62657999999999991</v>
      </c>
      <c r="DJ77" s="2"/>
      <c r="DK77" s="2"/>
      <c r="DL77" s="2">
        <f t="shared" ca="1" si="55"/>
        <v>0.62657999999999991</v>
      </c>
      <c r="DM77" s="2">
        <f t="shared" ca="1" si="56"/>
        <v>1.3053749999999998E-2</v>
      </c>
      <c r="DN77" s="2">
        <f t="shared" ca="1" si="57"/>
        <v>0.67936549999999973</v>
      </c>
      <c r="DO77" s="1">
        <f ca="1">IFERROR(__xludf.DUMMYFUNCTION("VLOOKUP($L77,IMPORTRANGE(""https://docs.google.com/spreadsheets/d/1meVV27tYgU9DFZnW53viaG4X2auf2qjEBhLCtTwW5ns/edit?gid=428263930#gid=428263930"",""'CUADRO 1S Mensual'!L3:AH6500""),CW$1,0)"),99)</f>
        <v>99</v>
      </c>
      <c r="DP77" s="27">
        <f>VLOOKUP(L77,[1]DEFINITIVO!$P$2:$AQ$390,12,0)</f>
        <v>5479623</v>
      </c>
      <c r="DQ77" s="27">
        <f>VLOOKUP(L77,[1]DEFINITIVO!$P$2:$AQ$390,13,0)</f>
        <v>5479623</v>
      </c>
      <c r="DR77" s="27">
        <f>VLOOKUP(L77,[1]DEFINITIVO!$P$2:$AQ$390,14,0)</f>
        <v>0</v>
      </c>
      <c r="DS77" s="27">
        <f>VLOOKUP(L77,[1]DEFINITIVO!$P$2:$AQ$390,15,0)</f>
        <v>0</v>
      </c>
      <c r="DT77" s="27">
        <f>VLOOKUP(L77,[1]DEFINITIVO!$P$2:$AQ$390,16,0)</f>
        <v>0</v>
      </c>
      <c r="DU77" s="24" t="s">
        <v>196</v>
      </c>
      <c r="DV77" s="24" t="s">
        <v>196</v>
      </c>
      <c r="DW77" s="24" t="s">
        <v>132</v>
      </c>
      <c r="DX77" s="24" t="s">
        <v>466</v>
      </c>
      <c r="DY77" s="2">
        <f t="shared" si="58"/>
        <v>0.73343993870642032</v>
      </c>
      <c r="DZ77" s="2" t="e">
        <f t="shared" si="59"/>
        <v>#DIV/0!</v>
      </c>
      <c r="EA77" s="29" t="s">
        <v>1288</v>
      </c>
    </row>
    <row r="78" spans="1:131" ht="61.5" hidden="1" customHeight="1">
      <c r="A78" s="24">
        <v>4145</v>
      </c>
      <c r="B78" s="24">
        <v>61</v>
      </c>
      <c r="C78" s="24" t="s">
        <v>111</v>
      </c>
      <c r="D78" s="24">
        <v>6102</v>
      </c>
      <c r="E78" s="24" t="s">
        <v>112</v>
      </c>
      <c r="F78" s="24">
        <v>6102004</v>
      </c>
      <c r="G78" s="24" t="s">
        <v>113</v>
      </c>
      <c r="H78" s="25">
        <v>2024760010058</v>
      </c>
      <c r="I78" s="24" t="s">
        <v>452</v>
      </c>
      <c r="J78" s="24" t="s">
        <v>453</v>
      </c>
      <c r="K78" s="24" t="s">
        <v>116</v>
      </c>
      <c r="L78" s="24" t="s">
        <v>469</v>
      </c>
      <c r="M78" s="24" t="s">
        <v>470</v>
      </c>
      <c r="N78" s="24" t="s">
        <v>456</v>
      </c>
      <c r="O78" s="2">
        <f ca="1">IFERROR(__xludf.DUMMYFUNCTION("VLOOKUP($L78,IMPORTRANGE(""https://docs.google.com/spreadsheets/d/1meVV27tYgU9DFZnW53viaG4X2auf2qjEBhLCtTwW5ns/edit?gid=428263930#gid=428263930"",""'CUADRO 1S Mensual'!L3:O6500""),O$1,0)"),0.04)</f>
        <v>0.04</v>
      </c>
      <c r="P78" s="38" t="s">
        <v>1615</v>
      </c>
      <c r="Q78" s="44">
        <v>800</v>
      </c>
      <c r="R78" s="39">
        <v>160</v>
      </c>
      <c r="S78" s="39">
        <v>240</v>
      </c>
      <c r="T78" s="39">
        <v>240</v>
      </c>
      <c r="U78" s="39">
        <v>160</v>
      </c>
      <c r="V78" s="2">
        <f t="shared" si="30"/>
        <v>0.70599999999999996</v>
      </c>
      <c r="W78" s="59">
        <v>0</v>
      </c>
      <c r="X78" s="60"/>
      <c r="Y78" s="61">
        <f t="shared" ca="1" si="31"/>
        <v>0</v>
      </c>
      <c r="Z78" s="62">
        <v>0.14599999999999999</v>
      </c>
      <c r="AA78" s="60" t="s">
        <v>471</v>
      </c>
      <c r="AB78" s="61">
        <f t="shared" ca="1" si="32"/>
        <v>5.8399999999999997E-3</v>
      </c>
      <c r="AC78" s="63">
        <v>0.02</v>
      </c>
      <c r="AD78" s="60" t="s">
        <v>472</v>
      </c>
      <c r="AE78" s="61">
        <f t="shared" ca="1" si="33"/>
        <v>6.6400000000000001E-3</v>
      </c>
      <c r="AF78" s="61">
        <v>0.1</v>
      </c>
      <c r="AG78" s="64" t="s">
        <v>1503</v>
      </c>
      <c r="AH78" s="61">
        <f t="shared" ca="1" si="34"/>
        <v>1.064E-2</v>
      </c>
      <c r="AI78" s="61">
        <v>0.1</v>
      </c>
      <c r="AJ78" s="64" t="s">
        <v>473</v>
      </c>
      <c r="AK78" s="61">
        <f t="shared" ca="1" si="35"/>
        <v>1.464E-2</v>
      </c>
      <c r="AL78" s="61">
        <v>0.04</v>
      </c>
      <c r="AM78" s="65" t="s">
        <v>1301</v>
      </c>
      <c r="AN78" s="61">
        <f t="shared" ca="1" si="36"/>
        <v>1.6240000000000001E-2</v>
      </c>
      <c r="AO78" s="73">
        <v>92</v>
      </c>
      <c r="AP78" s="73">
        <v>150</v>
      </c>
      <c r="AQ78" s="61">
        <v>0.1</v>
      </c>
      <c r="AR78" s="61" t="s">
        <v>1817</v>
      </c>
      <c r="AS78" s="61">
        <f t="shared" ca="1" si="37"/>
        <v>2.0240000000000001E-2</v>
      </c>
      <c r="AT78" s="129">
        <v>74</v>
      </c>
      <c r="AU78" s="130">
        <v>143</v>
      </c>
      <c r="AV78" s="131">
        <v>0.1</v>
      </c>
      <c r="AW78" s="131" t="s">
        <v>2128</v>
      </c>
      <c r="AX78" s="131">
        <f t="shared" ca="1" si="38"/>
        <v>2.4240000000000001E-2</v>
      </c>
      <c r="AY78" s="73">
        <v>74</v>
      </c>
      <c r="AZ78" s="216">
        <v>153</v>
      </c>
      <c r="BA78" s="61">
        <v>0.1</v>
      </c>
      <c r="BB78" s="212" t="s">
        <v>2362</v>
      </c>
      <c r="BC78" s="2">
        <f t="shared" ca="1" si="39"/>
        <v>2.8240000000000001E-2</v>
      </c>
      <c r="BD78" s="35">
        <v>70</v>
      </c>
      <c r="BE78" s="2"/>
      <c r="BF78" s="2"/>
      <c r="BG78" s="2"/>
      <c r="BH78" s="2">
        <f t="shared" ca="1" si="40"/>
        <v>2.8240000000000001E-2</v>
      </c>
      <c r="BI78" s="35">
        <v>70</v>
      </c>
      <c r="BJ78" s="2"/>
      <c r="BK78" s="2"/>
      <c r="BL78" s="2"/>
      <c r="BM78" s="2">
        <f t="shared" ca="1" si="41"/>
        <v>2.8240000000000001E-2</v>
      </c>
      <c r="BN78" s="35">
        <v>20</v>
      </c>
      <c r="BO78" s="2"/>
      <c r="BP78" s="2"/>
      <c r="BQ78" s="2"/>
      <c r="BR78" s="2">
        <f t="shared" ca="1" si="42"/>
        <v>2.8240000000000001E-2</v>
      </c>
      <c r="BS78" s="24">
        <v>61020040011</v>
      </c>
      <c r="BT78" s="24" t="s">
        <v>459</v>
      </c>
      <c r="BU78" s="4">
        <f ca="1">IFERROR(__xludf.DUMMYFUNCTION("VLOOKUP($BA78,IMPORTRANGE(""https://docs.google.com/spreadsheets/d/1meVV27tYgU9DFZnW53viaG4X2auf2qjEBhLCtTwW5ns/edit?gid=428263930#gid=428263930"",""'CUADRO 1S Mensual'!Q3:S6500""),BC$1,0)"),10000)</f>
        <v>10000</v>
      </c>
      <c r="BV78" s="24" t="s">
        <v>460</v>
      </c>
      <c r="BW78" s="24">
        <v>1903016</v>
      </c>
      <c r="BX78" s="24" t="s">
        <v>125</v>
      </c>
      <c r="BY78" s="4">
        <f ca="1">IFERROR(__xludf.DUMMYFUNCTION("VLOOKUP($BD78,IMPORTRANGE(""https://docs.google.com/spreadsheets/d/1meVV27tYgU9DFZnW53viaG4X2auf2qjEBhLCtTwW5ns/edit?gid=428263930#gid=428263930"",""'CUADRO 1S Mensual'!T3:Y6500""),BG$1,0)"),10000)</f>
        <v>10000</v>
      </c>
      <c r="BZ78" s="4">
        <f ca="1">IFERROR(__xludf.DUMMYFUNCTION("VLOOKUP($BD78,IMPORTRANGE(""https://docs.google.com/spreadsheets/d/1meVV27tYgU9DFZnW53viaG4X2auf2qjEBhLCtTwW5ns/edit?gid=428263930#gid=428263930"",""'CUADRO 1S Mensual'!T3:Y6500""),BH$1,0)"),0.5)</f>
        <v>0.5</v>
      </c>
      <c r="CA78" s="5" t="s">
        <v>126</v>
      </c>
      <c r="CB78" s="26">
        <f t="shared" si="43"/>
        <v>8796</v>
      </c>
      <c r="CC78" s="73">
        <v>522</v>
      </c>
      <c r="CD78" s="64"/>
      <c r="CE78" s="61">
        <f t="shared" ca="1" si="44"/>
        <v>1.6800000000000002E-2</v>
      </c>
      <c r="CF78" s="64">
        <v>1204</v>
      </c>
      <c r="CG78" s="64" t="s">
        <v>474</v>
      </c>
      <c r="CH78" s="61">
        <f t="shared" ca="1" si="45"/>
        <v>9.326000000000001E-2</v>
      </c>
      <c r="CI78" s="64">
        <v>1073</v>
      </c>
      <c r="CJ78" s="64" t="s">
        <v>463</v>
      </c>
      <c r="CK78" s="61">
        <f t="shared" ca="1" si="46"/>
        <v>0.13295999999999999</v>
      </c>
      <c r="CL78" s="64">
        <v>1084</v>
      </c>
      <c r="CM78" s="64" t="s">
        <v>464</v>
      </c>
      <c r="CN78" s="61">
        <f t="shared" ca="1" si="47"/>
        <v>0.19726000000000002</v>
      </c>
      <c r="CO78" s="64">
        <v>737</v>
      </c>
      <c r="CP78" s="64" t="s">
        <v>465</v>
      </c>
      <c r="CQ78" s="61">
        <f t="shared" ca="1" si="48"/>
        <v>0.251</v>
      </c>
      <c r="CR78" s="73">
        <v>680</v>
      </c>
      <c r="CS78" s="73" t="s">
        <v>1312</v>
      </c>
      <c r="CT78" s="131">
        <f t="shared" ca="1" si="49"/>
        <v>0.32209999999999994</v>
      </c>
      <c r="CU78" s="73">
        <v>1691</v>
      </c>
      <c r="CV78" s="73" t="s">
        <v>1828</v>
      </c>
      <c r="CW78" s="61">
        <f t="shared" ca="1" si="50"/>
        <v>0.4063799999999998</v>
      </c>
      <c r="CX78" s="129">
        <v>988</v>
      </c>
      <c r="CY78" s="129" t="s">
        <v>2125</v>
      </c>
      <c r="CZ78" s="131">
        <f t="shared" ca="1" si="51"/>
        <v>0.52098</v>
      </c>
      <c r="DA78" s="73">
        <v>817</v>
      </c>
      <c r="DB78" s="61" t="s">
        <v>2438</v>
      </c>
      <c r="DC78" s="2">
        <f t="shared" ca="1" si="52"/>
        <v>0.62657999999999991</v>
      </c>
      <c r="DD78" s="2"/>
      <c r="DE78" s="2"/>
      <c r="DF78" s="2">
        <f t="shared" ca="1" si="53"/>
        <v>0.62657999999999991</v>
      </c>
      <c r="DG78" s="2"/>
      <c r="DH78" s="2"/>
      <c r="DI78" s="2">
        <f t="shared" ca="1" si="54"/>
        <v>0.62657999999999991</v>
      </c>
      <c r="DJ78" s="2"/>
      <c r="DK78" s="2"/>
      <c r="DL78" s="2">
        <f t="shared" ca="1" si="55"/>
        <v>0.62657999999999991</v>
      </c>
      <c r="DM78" s="2">
        <f t="shared" ca="1" si="56"/>
        <v>1.3053749999999998E-2</v>
      </c>
      <c r="DN78" s="2">
        <f t="shared" ca="1" si="57"/>
        <v>0.67936549999999973</v>
      </c>
      <c r="DO78" s="1">
        <f ca="1">IFERROR(__xludf.DUMMYFUNCTION("VLOOKUP($L78,IMPORTRANGE(""https://docs.google.com/spreadsheets/d/1meVV27tYgU9DFZnW53viaG4X2auf2qjEBhLCtTwW5ns/edit?gid=428263930#gid=428263930"",""'CUADRO 1S Mensual'!L3:AH6500""),CW$1,0)"),99)</f>
        <v>99</v>
      </c>
      <c r="DP78" s="27">
        <f>VLOOKUP(L78,[1]DEFINITIVO!$P$2:$AQ$390,12,0)</f>
        <v>169532000</v>
      </c>
      <c r="DQ78" s="27">
        <f>VLOOKUP(L78,[1]DEFINITIVO!$P$2:$AQ$390,13,0)</f>
        <v>169532000</v>
      </c>
      <c r="DR78" s="27">
        <f>VLOOKUP(L78,[1]DEFINITIVO!$P$2:$AQ$390,14,0)</f>
        <v>64680000</v>
      </c>
      <c r="DS78" s="27">
        <f>VLOOKUP(L78,[1]DEFINITIVO!$P$2:$AQ$390,15,0)</f>
        <v>64680000</v>
      </c>
      <c r="DT78" s="27">
        <f>VLOOKUP(L78,[1]DEFINITIVO!$P$2:$AQ$390,16,0)</f>
        <v>64680000</v>
      </c>
      <c r="DU78" s="30">
        <v>45701</v>
      </c>
      <c r="DV78" s="28">
        <v>46022</v>
      </c>
      <c r="DW78" s="24" t="s">
        <v>132</v>
      </c>
      <c r="DX78" s="24" t="s">
        <v>466</v>
      </c>
      <c r="DY78" s="2">
        <f t="shared" si="58"/>
        <v>0.73343993870642032</v>
      </c>
      <c r="DZ78" s="2" t="e">
        <f t="shared" si="59"/>
        <v>#DIV/0!</v>
      </c>
      <c r="EA78" s="29" t="s">
        <v>1288</v>
      </c>
    </row>
    <row r="79" spans="1:131" ht="48" hidden="1" customHeight="1">
      <c r="A79" s="24">
        <v>4145</v>
      </c>
      <c r="B79" s="24">
        <v>61</v>
      </c>
      <c r="C79" s="24" t="s">
        <v>111</v>
      </c>
      <c r="D79" s="24">
        <v>6102</v>
      </c>
      <c r="E79" s="24" t="s">
        <v>112</v>
      </c>
      <c r="F79" s="24">
        <v>6102004</v>
      </c>
      <c r="G79" s="24" t="s">
        <v>113</v>
      </c>
      <c r="H79" s="25">
        <v>2024760010058</v>
      </c>
      <c r="I79" s="24" t="s">
        <v>452</v>
      </c>
      <c r="J79" s="24" t="s">
        <v>453</v>
      </c>
      <c r="K79" s="24" t="s">
        <v>116</v>
      </c>
      <c r="L79" s="24" t="s">
        <v>475</v>
      </c>
      <c r="M79" s="24" t="s">
        <v>476</v>
      </c>
      <c r="N79" s="24" t="s">
        <v>456</v>
      </c>
      <c r="O79" s="2">
        <f ca="1">IFERROR(__xludf.DUMMYFUNCTION("VLOOKUP($L79,IMPORTRANGE(""https://docs.google.com/spreadsheets/d/1meVV27tYgU9DFZnW53viaG4X2auf2qjEBhLCtTwW5ns/edit?gid=428263930#gid=428263930"",""'CUADRO 1S Mensual'!L3:O6500""),O$1,0)"),0.06)</f>
        <v>0.06</v>
      </c>
      <c r="P79" s="38" t="s">
        <v>1615</v>
      </c>
      <c r="Q79" s="44">
        <v>3171</v>
      </c>
      <c r="R79" s="39">
        <v>650</v>
      </c>
      <c r="S79" s="39">
        <v>936</v>
      </c>
      <c r="T79" s="39">
        <v>935</v>
      </c>
      <c r="U79" s="39">
        <v>650</v>
      </c>
      <c r="V79" s="2">
        <f t="shared" si="30"/>
        <v>0.70400000000000007</v>
      </c>
      <c r="W79" s="59">
        <v>0.05</v>
      </c>
      <c r="X79" s="60" t="s">
        <v>477</v>
      </c>
      <c r="Y79" s="61">
        <f t="shared" ca="1" si="31"/>
        <v>3.0000000000000001E-3</v>
      </c>
      <c r="Z79" s="62">
        <v>0.104</v>
      </c>
      <c r="AA79" s="60" t="s">
        <v>478</v>
      </c>
      <c r="AB79" s="61">
        <f t="shared" ca="1" si="32"/>
        <v>9.2399999999999999E-3</v>
      </c>
      <c r="AC79" s="63">
        <v>0.08</v>
      </c>
      <c r="AD79" s="60" t="s">
        <v>479</v>
      </c>
      <c r="AE79" s="61">
        <f t="shared" ca="1" si="33"/>
        <v>1.404E-2</v>
      </c>
      <c r="AF79" s="61">
        <v>0.08</v>
      </c>
      <c r="AG79" s="64" t="s">
        <v>1504</v>
      </c>
      <c r="AH79" s="61">
        <f t="shared" ca="1" si="34"/>
        <v>1.8839999999999999E-2</v>
      </c>
      <c r="AI79" s="61">
        <v>0.08</v>
      </c>
      <c r="AJ79" s="64" t="s">
        <v>480</v>
      </c>
      <c r="AK79" s="61">
        <f t="shared" ca="1" si="35"/>
        <v>2.3639999999999998E-2</v>
      </c>
      <c r="AL79" s="61">
        <v>0.08</v>
      </c>
      <c r="AM79" s="61" t="s">
        <v>1302</v>
      </c>
      <c r="AN79" s="61">
        <f t="shared" ca="1" si="36"/>
        <v>2.8439999999999997E-2</v>
      </c>
      <c r="AO79" s="73">
        <v>310</v>
      </c>
      <c r="AP79" s="73">
        <v>490</v>
      </c>
      <c r="AQ79" s="61">
        <v>0.1</v>
      </c>
      <c r="AR79" s="61" t="s">
        <v>1818</v>
      </c>
      <c r="AS79" s="61">
        <f t="shared" ca="1" si="37"/>
        <v>3.4439999999999998E-2</v>
      </c>
      <c r="AT79" s="129">
        <v>310</v>
      </c>
      <c r="AU79" s="130">
        <v>244</v>
      </c>
      <c r="AV79" s="131">
        <v>0.08</v>
      </c>
      <c r="AW79" s="131" t="s">
        <v>2130</v>
      </c>
      <c r="AX79" s="131">
        <f t="shared" ca="1" si="38"/>
        <v>3.9239999999999997E-2</v>
      </c>
      <c r="AY79" s="73">
        <v>315</v>
      </c>
      <c r="AZ79" s="73">
        <v>142</v>
      </c>
      <c r="BA79" s="61">
        <v>0.05</v>
      </c>
      <c r="BB79" s="106" t="s">
        <v>2360</v>
      </c>
      <c r="BC79" s="2">
        <f t="shared" ca="1" si="39"/>
        <v>4.224E-2</v>
      </c>
      <c r="BD79" s="35">
        <v>230</v>
      </c>
      <c r="BE79" s="2"/>
      <c r="BF79" s="2"/>
      <c r="BG79" s="2"/>
      <c r="BH79" s="2">
        <f t="shared" ca="1" si="40"/>
        <v>4.224E-2</v>
      </c>
      <c r="BI79" s="35">
        <v>220</v>
      </c>
      <c r="BJ79" s="2"/>
      <c r="BK79" s="2"/>
      <c r="BL79" s="2"/>
      <c r="BM79" s="2">
        <f t="shared" ca="1" si="41"/>
        <v>4.224E-2</v>
      </c>
      <c r="BN79" s="35">
        <v>200</v>
      </c>
      <c r="BO79" s="2"/>
      <c r="BP79" s="2"/>
      <c r="BQ79" s="2"/>
      <c r="BR79" s="2">
        <f t="shared" ca="1" si="42"/>
        <v>4.224E-2</v>
      </c>
      <c r="BS79" s="24">
        <v>61020040011</v>
      </c>
      <c r="BT79" s="24" t="s">
        <v>459</v>
      </c>
      <c r="BU79" s="4">
        <f ca="1">IFERROR(__xludf.DUMMYFUNCTION("VLOOKUP($BA79,IMPORTRANGE(""https://docs.google.com/spreadsheets/d/1meVV27tYgU9DFZnW53viaG4X2auf2qjEBhLCtTwW5ns/edit?gid=428263930#gid=428263930"",""'CUADRO 1S Mensual'!Q3:S6500""),BC$1,0)"),10000)</f>
        <v>10000</v>
      </c>
      <c r="BV79" s="24" t="s">
        <v>460</v>
      </c>
      <c r="BW79" s="24">
        <v>1903016</v>
      </c>
      <c r="BX79" s="24" t="s">
        <v>125</v>
      </c>
      <c r="BY79" s="4">
        <f ca="1">IFERROR(__xludf.DUMMYFUNCTION("VLOOKUP($BD79,IMPORTRANGE(""https://docs.google.com/spreadsheets/d/1meVV27tYgU9DFZnW53viaG4X2auf2qjEBhLCtTwW5ns/edit?gid=428263930#gid=428263930"",""'CUADRO 1S Mensual'!T3:Y6500""),BG$1,0)"),10000)</f>
        <v>10000</v>
      </c>
      <c r="BZ79" s="4">
        <f ca="1">IFERROR(__xludf.DUMMYFUNCTION("VLOOKUP($BD79,IMPORTRANGE(""https://docs.google.com/spreadsheets/d/1meVV27tYgU9DFZnW53viaG4X2auf2qjEBhLCtTwW5ns/edit?gid=428263930#gid=428263930"",""'CUADRO 1S Mensual'!T3:Y6500""),BH$1,0)"),0.5)</f>
        <v>0.5</v>
      </c>
      <c r="CA79" s="5" t="s">
        <v>126</v>
      </c>
      <c r="CB79" s="26">
        <f t="shared" si="43"/>
        <v>8796</v>
      </c>
      <c r="CC79" s="73">
        <v>522</v>
      </c>
      <c r="CD79" s="64" t="s">
        <v>461</v>
      </c>
      <c r="CE79" s="61">
        <f t="shared" ca="1" si="44"/>
        <v>1.6800000000000002E-2</v>
      </c>
      <c r="CF79" s="64">
        <v>1204</v>
      </c>
      <c r="CG79" s="64" t="s">
        <v>474</v>
      </c>
      <c r="CH79" s="61">
        <f t="shared" ca="1" si="45"/>
        <v>9.326000000000001E-2</v>
      </c>
      <c r="CI79" s="64">
        <v>1073</v>
      </c>
      <c r="CJ79" s="64" t="s">
        <v>463</v>
      </c>
      <c r="CK79" s="61">
        <f t="shared" ca="1" si="46"/>
        <v>0.13295999999999999</v>
      </c>
      <c r="CL79" s="64">
        <v>1084</v>
      </c>
      <c r="CM79" s="64" t="s">
        <v>464</v>
      </c>
      <c r="CN79" s="61">
        <f t="shared" ca="1" si="47"/>
        <v>0.19726000000000002</v>
      </c>
      <c r="CO79" s="64">
        <v>737</v>
      </c>
      <c r="CP79" s="64" t="s">
        <v>465</v>
      </c>
      <c r="CQ79" s="61">
        <f t="shared" ca="1" si="48"/>
        <v>0.251</v>
      </c>
      <c r="CR79" s="73">
        <v>680</v>
      </c>
      <c r="CS79" s="73" t="s">
        <v>1312</v>
      </c>
      <c r="CT79" s="131">
        <f t="shared" ca="1" si="49"/>
        <v>0.32209999999999994</v>
      </c>
      <c r="CU79" s="73">
        <v>1691</v>
      </c>
      <c r="CV79" s="73" t="s">
        <v>1828</v>
      </c>
      <c r="CW79" s="61">
        <f t="shared" ca="1" si="50"/>
        <v>0.4063799999999998</v>
      </c>
      <c r="CX79" s="129">
        <v>988</v>
      </c>
      <c r="CY79" s="129" t="s">
        <v>2125</v>
      </c>
      <c r="CZ79" s="131">
        <f t="shared" ca="1" si="51"/>
        <v>0.52098</v>
      </c>
      <c r="DA79" s="73">
        <v>817</v>
      </c>
      <c r="DB79" s="61" t="s">
        <v>2438</v>
      </c>
      <c r="DC79" s="2">
        <f t="shared" ca="1" si="52"/>
        <v>0.62657999999999991</v>
      </c>
      <c r="DD79" s="2"/>
      <c r="DE79" s="2"/>
      <c r="DF79" s="2">
        <f t="shared" ca="1" si="53"/>
        <v>0.62657999999999991</v>
      </c>
      <c r="DG79" s="2"/>
      <c r="DH79" s="2"/>
      <c r="DI79" s="2">
        <f t="shared" ca="1" si="54"/>
        <v>0.62657999999999991</v>
      </c>
      <c r="DJ79" s="2"/>
      <c r="DK79" s="2"/>
      <c r="DL79" s="2">
        <f t="shared" ca="1" si="55"/>
        <v>0.62657999999999991</v>
      </c>
      <c r="DM79" s="2">
        <f t="shared" ca="1" si="56"/>
        <v>1.3053749999999998E-2</v>
      </c>
      <c r="DN79" s="2">
        <f t="shared" ca="1" si="57"/>
        <v>0.67936549999999973</v>
      </c>
      <c r="DO79" s="1">
        <f ca="1">IFERROR(__xludf.DUMMYFUNCTION("VLOOKUP($L79,IMPORTRANGE(""https://docs.google.com/spreadsheets/d/1meVV27tYgU9DFZnW53viaG4X2auf2qjEBhLCtTwW5ns/edit?gid=428263930#gid=428263930"",""'CUADRO 1S Mensual'!L3:AH6500""),CW$1,0)"),99)</f>
        <v>99</v>
      </c>
      <c r="DP79" s="27">
        <f>VLOOKUP(L79,[1]DEFINITIVO!$P$2:$AQ$390,12,0)</f>
        <v>254097690</v>
      </c>
      <c r="DQ79" s="27">
        <f>VLOOKUP(L79,[1]DEFINITIVO!$P$2:$AQ$390,13,0)</f>
        <v>254097690</v>
      </c>
      <c r="DR79" s="27">
        <f>VLOOKUP(L79,[1]DEFINITIVO!$P$2:$AQ$390,14,0)</f>
        <v>171105000</v>
      </c>
      <c r="DS79" s="27">
        <f>VLOOKUP(L79,[1]DEFINITIVO!$P$2:$AQ$390,15,0)</f>
        <v>163515000</v>
      </c>
      <c r="DT79" s="27">
        <f>VLOOKUP(L79,[1]DEFINITIVO!$P$2:$AQ$390,16,0)</f>
        <v>163515000</v>
      </c>
      <c r="DU79" s="28">
        <v>45672</v>
      </c>
      <c r="DV79" s="28">
        <v>46022</v>
      </c>
      <c r="DW79" s="24" t="s">
        <v>132</v>
      </c>
      <c r="DX79" s="24" t="s">
        <v>466</v>
      </c>
      <c r="DY79" s="2">
        <f t="shared" si="58"/>
        <v>0.73343993870642032</v>
      </c>
      <c r="DZ79" s="2" t="e">
        <f t="shared" si="59"/>
        <v>#DIV/0!</v>
      </c>
      <c r="EA79" s="29" t="s">
        <v>1288</v>
      </c>
    </row>
    <row r="80" spans="1:131" ht="48" hidden="1" customHeight="1">
      <c r="A80" s="24">
        <v>4145</v>
      </c>
      <c r="B80" s="24">
        <v>61</v>
      </c>
      <c r="C80" s="24" t="s">
        <v>111</v>
      </c>
      <c r="D80" s="24">
        <v>6102</v>
      </c>
      <c r="E80" s="24" t="s">
        <v>112</v>
      </c>
      <c r="F80" s="24">
        <v>6102004</v>
      </c>
      <c r="G80" s="24" t="s">
        <v>113</v>
      </c>
      <c r="H80" s="25">
        <v>2024760010058</v>
      </c>
      <c r="I80" s="24" t="s">
        <v>452</v>
      </c>
      <c r="J80" s="24" t="s">
        <v>453</v>
      </c>
      <c r="K80" s="24" t="s">
        <v>116</v>
      </c>
      <c r="L80" s="24" t="s">
        <v>481</v>
      </c>
      <c r="M80" s="24" t="s">
        <v>476</v>
      </c>
      <c r="N80" s="24" t="s">
        <v>456</v>
      </c>
      <c r="O80" s="2">
        <f ca="1">IFERROR(__xludf.DUMMYFUNCTION("VLOOKUP($L80,IMPORTRANGE(""https://docs.google.com/spreadsheets/d/1meVV27tYgU9DFZnW53viaG4X2auf2qjEBhLCtTwW5ns/edit?gid=428263930#gid=428263930"",""'CUADRO 1S Mensual'!L3:O6500""),O$1,0)"),0.01)</f>
        <v>0.01</v>
      </c>
      <c r="P80" s="38" t="s">
        <v>1615</v>
      </c>
      <c r="Q80" s="44">
        <v>0</v>
      </c>
      <c r="R80" s="39">
        <v>0</v>
      </c>
      <c r="S80" s="39">
        <v>0</v>
      </c>
      <c r="T80" s="39">
        <v>0</v>
      </c>
      <c r="U80" s="39">
        <v>0</v>
      </c>
      <c r="V80" s="2">
        <f t="shared" si="30"/>
        <v>0.47</v>
      </c>
      <c r="W80" s="59">
        <v>0</v>
      </c>
      <c r="X80" s="60"/>
      <c r="Y80" s="61">
        <f t="shared" ca="1" si="31"/>
        <v>0</v>
      </c>
      <c r="Z80" s="62">
        <v>0</v>
      </c>
      <c r="AA80" s="59"/>
      <c r="AB80" s="61">
        <f t="shared" ca="1" si="32"/>
        <v>0</v>
      </c>
      <c r="AC80" s="63"/>
      <c r="AD80" s="59"/>
      <c r="AE80" s="61">
        <f t="shared" ca="1" si="33"/>
        <v>0</v>
      </c>
      <c r="AF80" s="61">
        <v>0.08</v>
      </c>
      <c r="AG80" s="64" t="s">
        <v>1504</v>
      </c>
      <c r="AH80" s="61">
        <f t="shared" ca="1" si="34"/>
        <v>8.0000000000000004E-4</v>
      </c>
      <c r="AI80" s="61">
        <v>0.08</v>
      </c>
      <c r="AJ80" s="64" t="s">
        <v>480</v>
      </c>
      <c r="AK80" s="61">
        <f t="shared" ca="1" si="35"/>
        <v>1.6000000000000001E-3</v>
      </c>
      <c r="AL80" s="61">
        <v>0.08</v>
      </c>
      <c r="AM80" s="61" t="s">
        <v>1302</v>
      </c>
      <c r="AN80" s="61">
        <f t="shared" ca="1" si="36"/>
        <v>2.4000000000000002E-3</v>
      </c>
      <c r="AO80" s="73">
        <v>0</v>
      </c>
      <c r="AP80" s="73">
        <v>0</v>
      </c>
      <c r="AQ80" s="61">
        <v>0.1</v>
      </c>
      <c r="AR80" s="61" t="s">
        <v>1818</v>
      </c>
      <c r="AS80" s="61">
        <f t="shared" ca="1" si="37"/>
        <v>3.4000000000000002E-3</v>
      </c>
      <c r="AT80" s="129">
        <v>0</v>
      </c>
      <c r="AU80" s="130">
        <v>0</v>
      </c>
      <c r="AV80" s="131">
        <v>0.08</v>
      </c>
      <c r="AW80" s="131" t="s">
        <v>2130</v>
      </c>
      <c r="AX80" s="131">
        <f t="shared" ca="1" si="38"/>
        <v>4.2000000000000006E-3</v>
      </c>
      <c r="AY80" s="73">
        <v>0</v>
      </c>
      <c r="AZ80" s="73">
        <v>0</v>
      </c>
      <c r="BA80" s="61">
        <v>0.05</v>
      </c>
      <c r="BB80" s="106" t="s">
        <v>2360</v>
      </c>
      <c r="BC80" s="2">
        <f t="shared" ca="1" si="39"/>
        <v>4.7000000000000011E-3</v>
      </c>
      <c r="BD80" s="35">
        <v>0</v>
      </c>
      <c r="BE80" s="35">
        <v>0</v>
      </c>
      <c r="BF80" s="2"/>
      <c r="BG80" s="2"/>
      <c r="BH80" s="2">
        <f t="shared" ca="1" si="40"/>
        <v>4.7000000000000011E-3</v>
      </c>
      <c r="BI80" s="35">
        <v>0</v>
      </c>
      <c r="BJ80" s="35">
        <v>0</v>
      </c>
      <c r="BK80" s="2"/>
      <c r="BL80" s="2"/>
      <c r="BM80" s="2">
        <f t="shared" ca="1" si="41"/>
        <v>4.7000000000000011E-3</v>
      </c>
      <c r="BN80" s="35">
        <v>0</v>
      </c>
      <c r="BO80" s="35">
        <v>0</v>
      </c>
      <c r="BP80" s="2"/>
      <c r="BQ80" s="2"/>
      <c r="BR80" s="2">
        <f t="shared" ca="1" si="42"/>
        <v>4.7000000000000011E-3</v>
      </c>
      <c r="BS80" s="24">
        <v>61020040011</v>
      </c>
      <c r="BT80" s="24" t="s">
        <v>459</v>
      </c>
      <c r="BU80" s="4">
        <f ca="1">IFERROR(__xludf.DUMMYFUNCTION("VLOOKUP($BA80,IMPORTRANGE(""https://docs.google.com/spreadsheets/d/1meVV27tYgU9DFZnW53viaG4X2auf2qjEBhLCtTwW5ns/edit?gid=428263930#gid=428263930"",""'CUADRO 1S Mensual'!Q3:S6500""),BC$1,0)"),10000)</f>
        <v>10000</v>
      </c>
      <c r="BV80" s="24" t="s">
        <v>460</v>
      </c>
      <c r="BW80" s="24">
        <v>1903016</v>
      </c>
      <c r="BX80" s="24" t="s">
        <v>125</v>
      </c>
      <c r="BY80" s="4">
        <f ca="1">IFERROR(__xludf.DUMMYFUNCTION("VLOOKUP($BD80,IMPORTRANGE(""https://docs.google.com/spreadsheets/d/1meVV27tYgU9DFZnW53viaG4X2auf2qjEBhLCtTwW5ns/edit?gid=428263930#gid=428263930"",""'CUADRO 1S Mensual'!T3:Y6500""),BG$1,0)"),10000)</f>
        <v>10000</v>
      </c>
      <c r="BZ80" s="4">
        <f ca="1">IFERROR(__xludf.DUMMYFUNCTION("VLOOKUP($BD80,IMPORTRANGE(""https://docs.google.com/spreadsheets/d/1meVV27tYgU9DFZnW53viaG4X2auf2qjEBhLCtTwW5ns/edit?gid=428263930#gid=428263930"",""'CUADRO 1S Mensual'!T3:Y6500""),BH$1,0)"),0.5)</f>
        <v>0.5</v>
      </c>
      <c r="CA80" s="5" t="s">
        <v>126</v>
      </c>
      <c r="CB80" s="26">
        <f t="shared" si="43"/>
        <v>8796</v>
      </c>
      <c r="CC80" s="73">
        <v>522</v>
      </c>
      <c r="CD80" s="64"/>
      <c r="CE80" s="61">
        <f t="shared" ca="1" si="44"/>
        <v>1.6800000000000002E-2</v>
      </c>
      <c r="CF80" s="73">
        <v>1204</v>
      </c>
      <c r="CG80" s="76"/>
      <c r="CH80" s="61">
        <f t="shared" ca="1" si="45"/>
        <v>9.326000000000001E-2</v>
      </c>
      <c r="CI80" s="73">
        <v>1073</v>
      </c>
      <c r="CJ80" s="76"/>
      <c r="CK80" s="61">
        <f t="shared" ca="1" si="46"/>
        <v>0.13295999999999999</v>
      </c>
      <c r="CL80" s="64">
        <v>1084</v>
      </c>
      <c r="CM80" s="64" t="s">
        <v>464</v>
      </c>
      <c r="CN80" s="61">
        <f t="shared" ca="1" si="47"/>
        <v>0.19726000000000002</v>
      </c>
      <c r="CO80" s="64">
        <v>737</v>
      </c>
      <c r="CP80" s="64" t="s">
        <v>465</v>
      </c>
      <c r="CQ80" s="61">
        <f t="shared" ca="1" si="48"/>
        <v>0.251</v>
      </c>
      <c r="CR80" s="73">
        <v>680</v>
      </c>
      <c r="CS80" s="73" t="s">
        <v>1312</v>
      </c>
      <c r="CT80" s="131">
        <f t="shared" ca="1" si="49"/>
        <v>0.32209999999999994</v>
      </c>
      <c r="CU80" s="73">
        <v>1691</v>
      </c>
      <c r="CV80" s="73" t="s">
        <v>1828</v>
      </c>
      <c r="CW80" s="61">
        <f t="shared" ca="1" si="50"/>
        <v>0.4063799999999998</v>
      </c>
      <c r="CX80" s="129">
        <v>988</v>
      </c>
      <c r="CY80" s="129" t="s">
        <v>2125</v>
      </c>
      <c r="CZ80" s="131">
        <f t="shared" ca="1" si="51"/>
        <v>0.52098</v>
      </c>
      <c r="DA80" s="73">
        <v>817</v>
      </c>
      <c r="DB80" s="61" t="s">
        <v>2438</v>
      </c>
      <c r="DC80" s="2">
        <f t="shared" ca="1" si="52"/>
        <v>0.62657999999999991</v>
      </c>
      <c r="DD80" s="2"/>
      <c r="DE80" s="2"/>
      <c r="DF80" s="2">
        <f t="shared" ca="1" si="53"/>
        <v>0.62657999999999991</v>
      </c>
      <c r="DG80" s="2"/>
      <c r="DH80" s="2"/>
      <c r="DI80" s="2">
        <f t="shared" ca="1" si="54"/>
        <v>0.62657999999999991</v>
      </c>
      <c r="DJ80" s="2"/>
      <c r="DK80" s="2"/>
      <c r="DL80" s="2">
        <f t="shared" ca="1" si="55"/>
        <v>0.62657999999999991</v>
      </c>
      <c r="DM80" s="2">
        <f t="shared" ca="1" si="56"/>
        <v>1.3053749999999998E-2</v>
      </c>
      <c r="DN80" s="2">
        <f t="shared" ca="1" si="57"/>
        <v>0.67936549999999973</v>
      </c>
      <c r="DO80" s="1">
        <f ca="1">IFERROR(__xludf.DUMMYFUNCTION("VLOOKUP($L80,IMPORTRANGE(""https://docs.google.com/spreadsheets/d/1meVV27tYgU9DFZnW53viaG4X2auf2qjEBhLCtTwW5ns/edit?gid=428263930#gid=428263930"",""'CUADRO 1S Mensual'!L3:AH6500""),CW$1,0)"),99)</f>
        <v>99</v>
      </c>
      <c r="DP80" s="27">
        <f>VLOOKUP(L80,[1]DEFINITIVO!$P$2:$AQ$390,12,0)</f>
        <v>8820000</v>
      </c>
      <c r="DQ80" s="27">
        <f>VLOOKUP(L80,[1]DEFINITIVO!$P$2:$AQ$390,13,0)</f>
        <v>8820000</v>
      </c>
      <c r="DR80" s="27">
        <f>VLOOKUP(L80,[1]DEFINITIVO!$P$2:$AQ$390,14,0)</f>
        <v>8820000</v>
      </c>
      <c r="DS80" s="27">
        <f>VLOOKUP(L80,[1]DEFINITIVO!$P$2:$AQ$390,15,0)</f>
        <v>1538674</v>
      </c>
      <c r="DT80" s="27">
        <f>VLOOKUP(L80,[1]DEFINITIVO!$P$2:$AQ$390,16,0)</f>
        <v>1538674</v>
      </c>
      <c r="DU80" s="30">
        <v>45672</v>
      </c>
      <c r="DV80" s="28">
        <v>46022</v>
      </c>
      <c r="DW80" s="24" t="s">
        <v>132</v>
      </c>
      <c r="DX80" s="24" t="s">
        <v>466</v>
      </c>
      <c r="DY80" s="2">
        <f t="shared" si="58"/>
        <v>0.73343993870642032</v>
      </c>
      <c r="DZ80" s="2" t="e">
        <f t="shared" si="59"/>
        <v>#DIV/0!</v>
      </c>
      <c r="EA80" s="29" t="s">
        <v>1288</v>
      </c>
    </row>
    <row r="81" spans="1:131" ht="48" hidden="1" customHeight="1">
      <c r="A81" s="24">
        <v>4145</v>
      </c>
      <c r="B81" s="24">
        <v>61</v>
      </c>
      <c r="C81" s="24" t="s">
        <v>111</v>
      </c>
      <c r="D81" s="24">
        <v>6102</v>
      </c>
      <c r="E81" s="24" t="s">
        <v>112</v>
      </c>
      <c r="F81" s="24">
        <v>6102004</v>
      </c>
      <c r="G81" s="24" t="s">
        <v>113</v>
      </c>
      <c r="H81" s="25">
        <v>2024760010058</v>
      </c>
      <c r="I81" s="24" t="s">
        <v>452</v>
      </c>
      <c r="J81" s="24" t="s">
        <v>453</v>
      </c>
      <c r="K81" s="24" t="s">
        <v>116</v>
      </c>
      <c r="L81" s="24" t="s">
        <v>482</v>
      </c>
      <c r="M81" s="24" t="s">
        <v>483</v>
      </c>
      <c r="N81" s="24" t="s">
        <v>456</v>
      </c>
      <c r="O81" s="2">
        <f ca="1">IFERROR(__xludf.DUMMYFUNCTION("VLOOKUP($L81,IMPORTRANGE(""https://docs.google.com/spreadsheets/d/1meVV27tYgU9DFZnW53viaG4X2auf2qjEBhLCtTwW5ns/edit?gid=428263930#gid=428263930"",""'CUADRO 1S Mensual'!L3:O6500""),O$1,0)"),0.13)</f>
        <v>0.13</v>
      </c>
      <c r="P81" s="38" t="s">
        <v>1617</v>
      </c>
      <c r="Q81" s="44">
        <v>511</v>
      </c>
      <c r="R81" s="39">
        <v>103</v>
      </c>
      <c r="S81" s="39">
        <v>153</v>
      </c>
      <c r="T81" s="39">
        <v>153</v>
      </c>
      <c r="U81" s="39">
        <v>102</v>
      </c>
      <c r="V81" s="2">
        <f t="shared" si="30"/>
        <v>0.71799999999999997</v>
      </c>
      <c r="W81" s="59">
        <v>0.06</v>
      </c>
      <c r="X81" s="60" t="s">
        <v>484</v>
      </c>
      <c r="Y81" s="61">
        <f t="shared" ca="1" si="31"/>
        <v>7.7999999999999996E-3</v>
      </c>
      <c r="Z81" s="62">
        <v>0.11</v>
      </c>
      <c r="AA81" s="60" t="s">
        <v>485</v>
      </c>
      <c r="AB81" s="61">
        <f t="shared" ca="1" si="32"/>
        <v>2.2100000000000002E-2</v>
      </c>
      <c r="AC81" s="63">
        <v>0.08</v>
      </c>
      <c r="AD81" s="60" t="s">
        <v>486</v>
      </c>
      <c r="AE81" s="61">
        <f t="shared" ca="1" si="33"/>
        <v>3.2500000000000001E-2</v>
      </c>
      <c r="AF81" s="61">
        <v>0.08</v>
      </c>
      <c r="AG81" s="64" t="s">
        <v>1452</v>
      </c>
      <c r="AH81" s="61">
        <f t="shared" ca="1" si="34"/>
        <v>4.2900000000000001E-2</v>
      </c>
      <c r="AI81" s="61">
        <v>0.06</v>
      </c>
      <c r="AJ81" s="66" t="s">
        <v>1453</v>
      </c>
      <c r="AK81" s="61">
        <f t="shared" ca="1" si="35"/>
        <v>5.0700000000000002E-2</v>
      </c>
      <c r="AL81" s="61">
        <v>0.06</v>
      </c>
      <c r="AM81" s="65" t="s">
        <v>1303</v>
      </c>
      <c r="AN81" s="61">
        <f t="shared" ca="1" si="36"/>
        <v>5.8500000000000003E-2</v>
      </c>
      <c r="AO81" s="73">
        <v>67</v>
      </c>
      <c r="AP81" s="73">
        <v>89</v>
      </c>
      <c r="AQ81" s="61">
        <v>8.7999999999999995E-2</v>
      </c>
      <c r="AR81" s="61" t="s">
        <v>1934</v>
      </c>
      <c r="AS81" s="61">
        <f t="shared" ca="1" si="37"/>
        <v>6.9940000000000002E-2</v>
      </c>
      <c r="AT81" s="129">
        <v>43</v>
      </c>
      <c r="AU81" s="130">
        <v>40</v>
      </c>
      <c r="AV81" s="131">
        <v>0.09</v>
      </c>
      <c r="AW81" s="131" t="s">
        <v>2127</v>
      </c>
      <c r="AX81" s="131">
        <f t="shared" ca="1" si="38"/>
        <v>8.1640000000000004E-2</v>
      </c>
      <c r="AY81" s="73">
        <v>43</v>
      </c>
      <c r="AZ81" s="73">
        <v>43</v>
      </c>
      <c r="BA81" s="61">
        <v>0.09</v>
      </c>
      <c r="BB81" s="106" t="s">
        <v>2363</v>
      </c>
      <c r="BC81" s="2">
        <f t="shared" ca="1" si="39"/>
        <v>9.3340000000000006E-2</v>
      </c>
      <c r="BD81" s="35">
        <v>41</v>
      </c>
      <c r="BE81" s="2"/>
      <c r="BF81" s="2"/>
      <c r="BG81" s="2"/>
      <c r="BH81" s="2">
        <f t="shared" ca="1" si="40"/>
        <v>9.3340000000000006E-2</v>
      </c>
      <c r="BI81" s="35">
        <v>41</v>
      </c>
      <c r="BJ81" s="2"/>
      <c r="BK81" s="2"/>
      <c r="BL81" s="2"/>
      <c r="BM81" s="2">
        <f t="shared" ca="1" si="41"/>
        <v>9.3340000000000006E-2</v>
      </c>
      <c r="BN81" s="35">
        <v>20</v>
      </c>
      <c r="BO81" s="2"/>
      <c r="BP81" s="2"/>
      <c r="BQ81" s="2"/>
      <c r="BR81" s="2">
        <f t="shared" ca="1" si="42"/>
        <v>9.3340000000000006E-2</v>
      </c>
      <c r="BS81" s="24">
        <v>61020040011</v>
      </c>
      <c r="BT81" s="24" t="s">
        <v>459</v>
      </c>
      <c r="BU81" s="4">
        <f ca="1">IFERROR(__xludf.DUMMYFUNCTION("VLOOKUP($BA81,IMPORTRANGE(""https://docs.google.com/spreadsheets/d/1meVV27tYgU9DFZnW53viaG4X2auf2qjEBhLCtTwW5ns/edit?gid=428263930#gid=428263930"",""'CUADRO 1S Mensual'!Q3:S6500""),BC$1,0)"),10000)</f>
        <v>10000</v>
      </c>
      <c r="BV81" s="24" t="s">
        <v>460</v>
      </c>
      <c r="BW81" s="24">
        <v>1903016</v>
      </c>
      <c r="BX81" s="24" t="s">
        <v>125</v>
      </c>
      <c r="BY81" s="4">
        <f ca="1">IFERROR(__xludf.DUMMYFUNCTION("VLOOKUP($BD81,IMPORTRANGE(""https://docs.google.com/spreadsheets/d/1meVV27tYgU9DFZnW53viaG4X2auf2qjEBhLCtTwW5ns/edit?gid=428263930#gid=428263930"",""'CUADRO 1S Mensual'!T3:Y6500""),BG$1,0)"),10000)</f>
        <v>10000</v>
      </c>
      <c r="BZ81" s="4">
        <f ca="1">IFERROR(__xludf.DUMMYFUNCTION("VLOOKUP($BD81,IMPORTRANGE(""https://docs.google.com/spreadsheets/d/1meVV27tYgU9DFZnW53viaG4X2auf2qjEBhLCtTwW5ns/edit?gid=428263930#gid=428263930"",""'CUADRO 1S Mensual'!T3:Y6500""),BH$1,0)"),0.5)</f>
        <v>0.5</v>
      </c>
      <c r="CA81" s="5" t="s">
        <v>126</v>
      </c>
      <c r="CB81" s="26">
        <f t="shared" si="43"/>
        <v>8796</v>
      </c>
      <c r="CC81" s="73">
        <v>522</v>
      </c>
      <c r="CD81" s="64" t="s">
        <v>461</v>
      </c>
      <c r="CE81" s="61">
        <f t="shared" ca="1" si="44"/>
        <v>1.6800000000000002E-2</v>
      </c>
      <c r="CF81" s="64">
        <v>1204</v>
      </c>
      <c r="CG81" s="64" t="s">
        <v>474</v>
      </c>
      <c r="CH81" s="61">
        <f t="shared" ca="1" si="45"/>
        <v>9.326000000000001E-2</v>
      </c>
      <c r="CI81" s="64">
        <v>1073</v>
      </c>
      <c r="CJ81" s="64" t="s">
        <v>463</v>
      </c>
      <c r="CK81" s="61">
        <f t="shared" ca="1" si="46"/>
        <v>0.13295999999999999</v>
      </c>
      <c r="CL81" s="64">
        <v>1084</v>
      </c>
      <c r="CM81" s="64" t="s">
        <v>464</v>
      </c>
      <c r="CN81" s="61">
        <f t="shared" ca="1" si="47"/>
        <v>0.19726000000000002</v>
      </c>
      <c r="CO81" s="64">
        <v>737</v>
      </c>
      <c r="CP81" s="64" t="s">
        <v>465</v>
      </c>
      <c r="CQ81" s="61">
        <f t="shared" ca="1" si="48"/>
        <v>0.251</v>
      </c>
      <c r="CR81" s="73">
        <v>680</v>
      </c>
      <c r="CS81" s="73" t="s">
        <v>1312</v>
      </c>
      <c r="CT81" s="131">
        <f t="shared" ca="1" si="49"/>
        <v>0.32209999999999994</v>
      </c>
      <c r="CU81" s="73">
        <v>1691</v>
      </c>
      <c r="CV81" s="73" t="s">
        <v>1828</v>
      </c>
      <c r="CW81" s="61">
        <f t="shared" ca="1" si="50"/>
        <v>0.4063799999999998</v>
      </c>
      <c r="CX81" s="129">
        <v>988</v>
      </c>
      <c r="CY81" s="129" t="s">
        <v>2125</v>
      </c>
      <c r="CZ81" s="131">
        <f t="shared" ca="1" si="51"/>
        <v>0.52098</v>
      </c>
      <c r="DA81" s="73">
        <v>817</v>
      </c>
      <c r="DB81" s="61" t="s">
        <v>2438</v>
      </c>
      <c r="DC81" s="2">
        <f t="shared" ca="1" si="52"/>
        <v>0.62657999999999991</v>
      </c>
      <c r="DD81" s="2"/>
      <c r="DE81" s="2"/>
      <c r="DF81" s="2">
        <f t="shared" ca="1" si="53"/>
        <v>0.62657999999999991</v>
      </c>
      <c r="DG81" s="2"/>
      <c r="DH81" s="2"/>
      <c r="DI81" s="2">
        <f t="shared" ca="1" si="54"/>
        <v>0.62657999999999991</v>
      </c>
      <c r="DJ81" s="2"/>
      <c r="DK81" s="2"/>
      <c r="DL81" s="2">
        <f t="shared" ca="1" si="55"/>
        <v>0.62657999999999991</v>
      </c>
      <c r="DM81" s="2">
        <f t="shared" ca="1" si="56"/>
        <v>1.3053749999999998E-2</v>
      </c>
      <c r="DN81" s="2">
        <f t="shared" ca="1" si="57"/>
        <v>0.67936549999999973</v>
      </c>
      <c r="DO81" s="1">
        <f ca="1">IFERROR(__xludf.DUMMYFUNCTION("VLOOKUP($L81,IMPORTRANGE(""https://docs.google.com/spreadsheets/d/1meVV27tYgU9DFZnW53viaG4X2auf2qjEBhLCtTwW5ns/edit?gid=428263930#gid=428263930"",""'CUADRO 1S Mensual'!L3:AH6500""),CW$1,0)"),99)</f>
        <v>99</v>
      </c>
      <c r="DP81" s="27">
        <f>VLOOKUP(L81,[1]DEFINITIVO!$P$2:$AQ$390,12,0)</f>
        <v>586223000</v>
      </c>
      <c r="DQ81" s="27">
        <f>VLOOKUP(L81,[1]DEFINITIVO!$P$2:$AQ$390,13,0)</f>
        <v>586223000</v>
      </c>
      <c r="DR81" s="27">
        <f>VLOOKUP(L81,[1]DEFINITIVO!$P$2:$AQ$390,14,0)</f>
        <v>449160000</v>
      </c>
      <c r="DS81" s="27">
        <f>VLOOKUP(L81,[1]DEFINITIVO!$P$2:$AQ$390,15,0)</f>
        <v>334935000</v>
      </c>
      <c r="DT81" s="27">
        <f>VLOOKUP(L81,[1]DEFINITIVO!$P$2:$AQ$390,16,0)</f>
        <v>334935000</v>
      </c>
      <c r="DU81" s="28">
        <v>45672</v>
      </c>
      <c r="DV81" s="28">
        <v>46022</v>
      </c>
      <c r="DW81" s="24" t="s">
        <v>132</v>
      </c>
      <c r="DX81" s="24" t="s">
        <v>466</v>
      </c>
      <c r="DY81" s="2">
        <f t="shared" si="58"/>
        <v>0.73343993870642032</v>
      </c>
      <c r="DZ81" s="2" t="e">
        <f t="shared" si="59"/>
        <v>#DIV/0!</v>
      </c>
      <c r="EA81" s="29" t="s">
        <v>1288</v>
      </c>
    </row>
    <row r="82" spans="1:131" ht="48" hidden="1" customHeight="1">
      <c r="A82" s="24">
        <v>4145</v>
      </c>
      <c r="B82" s="24">
        <v>61</v>
      </c>
      <c r="C82" s="24" t="s">
        <v>111</v>
      </c>
      <c r="D82" s="24">
        <v>6102</v>
      </c>
      <c r="E82" s="24" t="s">
        <v>112</v>
      </c>
      <c r="F82" s="24">
        <v>6102004</v>
      </c>
      <c r="G82" s="24" t="s">
        <v>113</v>
      </c>
      <c r="H82" s="25">
        <v>2024760010058</v>
      </c>
      <c r="I82" s="24" t="s">
        <v>452</v>
      </c>
      <c r="J82" s="24" t="s">
        <v>453</v>
      </c>
      <c r="K82" s="24" t="s">
        <v>116</v>
      </c>
      <c r="L82" s="24" t="s">
        <v>487</v>
      </c>
      <c r="M82" s="24" t="s">
        <v>488</v>
      </c>
      <c r="N82" s="24">
        <v>0</v>
      </c>
      <c r="O82" s="2">
        <f ca="1">IFERROR(__xludf.DUMMYFUNCTION("VLOOKUP($L82,IMPORTRANGE(""https://docs.google.com/spreadsheets/d/1meVV27tYgU9DFZnW53viaG4X2auf2qjEBhLCtTwW5ns/edit?gid=428263930#gid=428263930"",""'CUADRO 1S Mensual'!L3:O6500""),O$1,0)"),0.02)</f>
        <v>0.02</v>
      </c>
      <c r="P82" s="38" t="s">
        <v>1618</v>
      </c>
      <c r="Q82" s="44">
        <v>950</v>
      </c>
      <c r="R82" s="39">
        <v>199</v>
      </c>
      <c r="S82" s="39">
        <v>255</v>
      </c>
      <c r="T82" s="39">
        <v>258</v>
      </c>
      <c r="U82" s="39">
        <v>238</v>
      </c>
      <c r="V82" s="2">
        <f t="shared" si="30"/>
        <v>0.57000000000000006</v>
      </c>
      <c r="W82" s="59">
        <v>0</v>
      </c>
      <c r="X82" s="60"/>
      <c r="Y82" s="61">
        <f t="shared" ca="1" si="31"/>
        <v>0</v>
      </c>
      <c r="Z82" s="62">
        <v>0</v>
      </c>
      <c r="AA82" s="59"/>
      <c r="AB82" s="61">
        <f t="shared" ca="1" si="32"/>
        <v>0</v>
      </c>
      <c r="AC82" s="63"/>
      <c r="AD82" s="59"/>
      <c r="AE82" s="61">
        <f t="shared" ca="1" si="33"/>
        <v>0</v>
      </c>
      <c r="AF82" s="61">
        <v>7.0000000000000007E-2</v>
      </c>
      <c r="AG82" s="61" t="s">
        <v>492</v>
      </c>
      <c r="AH82" s="61">
        <f t="shared" ca="1" si="34"/>
        <v>1.4000000000000002E-3</v>
      </c>
      <c r="AI82" s="61">
        <v>7.0000000000000007E-2</v>
      </c>
      <c r="AJ82" s="61" t="s">
        <v>493</v>
      </c>
      <c r="AK82" s="61">
        <f t="shared" ca="1" si="35"/>
        <v>2.8000000000000004E-3</v>
      </c>
      <c r="AL82" s="61">
        <v>0.08</v>
      </c>
      <c r="AM82" s="61" t="s">
        <v>1304</v>
      </c>
      <c r="AN82" s="61">
        <f t="shared" ca="1" si="36"/>
        <v>4.4000000000000003E-3</v>
      </c>
      <c r="AO82" s="73">
        <v>85</v>
      </c>
      <c r="AP82" s="73">
        <v>192</v>
      </c>
      <c r="AQ82" s="61">
        <v>0.1</v>
      </c>
      <c r="AR82" s="61" t="s">
        <v>1819</v>
      </c>
      <c r="AS82" s="61">
        <f t="shared" ca="1" si="37"/>
        <v>6.4000000000000003E-3</v>
      </c>
      <c r="AT82" s="129">
        <v>85</v>
      </c>
      <c r="AU82" s="130">
        <v>154</v>
      </c>
      <c r="AV82" s="131">
        <v>0.12</v>
      </c>
      <c r="AW82" s="131" t="s">
        <v>2133</v>
      </c>
      <c r="AX82" s="131">
        <f t="shared" ca="1" si="38"/>
        <v>8.8000000000000005E-3</v>
      </c>
      <c r="AY82" s="73">
        <v>88</v>
      </c>
      <c r="AZ82" s="73">
        <v>153</v>
      </c>
      <c r="BA82" s="61">
        <v>0.13</v>
      </c>
      <c r="BB82" s="61" t="s">
        <v>2337</v>
      </c>
      <c r="BC82" s="2">
        <f t="shared" ca="1" si="39"/>
        <v>1.14E-2</v>
      </c>
      <c r="BD82" s="35">
        <v>80</v>
      </c>
      <c r="BE82" s="2"/>
      <c r="BF82" s="2"/>
      <c r="BG82" s="2"/>
      <c r="BH82" s="2">
        <f t="shared" ca="1" si="40"/>
        <v>1.14E-2</v>
      </c>
      <c r="BI82" s="35">
        <v>80</v>
      </c>
      <c r="BJ82" s="2"/>
      <c r="BK82" s="2"/>
      <c r="BL82" s="2"/>
      <c r="BM82" s="2">
        <f t="shared" ca="1" si="41"/>
        <v>1.14E-2</v>
      </c>
      <c r="BN82" s="35">
        <v>78</v>
      </c>
      <c r="BO82" s="2"/>
      <c r="BP82" s="2"/>
      <c r="BQ82" s="2"/>
      <c r="BR82" s="2">
        <f t="shared" ca="1" si="42"/>
        <v>1.14E-2</v>
      </c>
      <c r="BS82" s="24">
        <v>61020040011</v>
      </c>
      <c r="BT82" s="24" t="s">
        <v>459</v>
      </c>
      <c r="BU82" s="4">
        <f ca="1">IFERROR(__xludf.DUMMYFUNCTION("VLOOKUP($BA82,IMPORTRANGE(""https://docs.google.com/spreadsheets/d/1meVV27tYgU9DFZnW53viaG4X2auf2qjEBhLCtTwW5ns/edit?gid=428263930#gid=428263930"",""'CUADRO 1S Mensual'!Q3:S6500""),BC$1,0)"),10000)</f>
        <v>10000</v>
      </c>
      <c r="BV82" s="24" t="s">
        <v>460</v>
      </c>
      <c r="BW82" s="24">
        <v>1903016</v>
      </c>
      <c r="BX82" s="24" t="s">
        <v>125</v>
      </c>
      <c r="BY82" s="4">
        <f ca="1">IFERROR(__xludf.DUMMYFUNCTION("VLOOKUP($BD82,IMPORTRANGE(""https://docs.google.com/spreadsheets/d/1meVV27tYgU9DFZnW53viaG4X2auf2qjEBhLCtTwW5ns/edit?gid=428263930#gid=428263930"",""'CUADRO 1S Mensual'!T3:Y6500""),BG$1,0)"),10000)</f>
        <v>10000</v>
      </c>
      <c r="BZ82" s="4">
        <f ca="1">IFERROR(__xludf.DUMMYFUNCTION("VLOOKUP($BD82,IMPORTRANGE(""https://docs.google.com/spreadsheets/d/1meVV27tYgU9DFZnW53viaG4X2auf2qjEBhLCtTwW5ns/edit?gid=428263930#gid=428263930"",""'CUADRO 1S Mensual'!T3:Y6500""),BH$1,0)"),0.5)</f>
        <v>0.5</v>
      </c>
      <c r="CA82" s="5" t="s">
        <v>126</v>
      </c>
      <c r="CB82" s="26">
        <f t="shared" si="43"/>
        <v>8796</v>
      </c>
      <c r="CC82" s="73">
        <v>522</v>
      </c>
      <c r="CD82" s="64"/>
      <c r="CE82" s="61">
        <f t="shared" ca="1" si="44"/>
        <v>1.6800000000000002E-2</v>
      </c>
      <c r="CF82" s="73">
        <v>1204</v>
      </c>
      <c r="CG82" s="76"/>
      <c r="CH82" s="61">
        <f t="shared" ca="1" si="45"/>
        <v>9.326000000000001E-2</v>
      </c>
      <c r="CI82" s="73">
        <v>1073</v>
      </c>
      <c r="CJ82" s="76"/>
      <c r="CK82" s="61">
        <f t="shared" ca="1" si="46"/>
        <v>0.13295999999999999</v>
      </c>
      <c r="CL82" s="64">
        <v>1084</v>
      </c>
      <c r="CM82" s="64" t="s">
        <v>464</v>
      </c>
      <c r="CN82" s="61">
        <f t="shared" ca="1" si="47"/>
        <v>0.19726000000000002</v>
      </c>
      <c r="CO82" s="64">
        <v>737</v>
      </c>
      <c r="CP82" s="64" t="s">
        <v>465</v>
      </c>
      <c r="CQ82" s="61">
        <f t="shared" ca="1" si="48"/>
        <v>0.251</v>
      </c>
      <c r="CR82" s="73">
        <v>680</v>
      </c>
      <c r="CS82" s="73" t="s">
        <v>1312</v>
      </c>
      <c r="CT82" s="131">
        <f t="shared" ca="1" si="49"/>
        <v>0.32209999999999994</v>
      </c>
      <c r="CU82" s="73">
        <v>1691</v>
      </c>
      <c r="CV82" s="73" t="s">
        <v>1828</v>
      </c>
      <c r="CW82" s="61">
        <f t="shared" ca="1" si="50"/>
        <v>0.4063799999999998</v>
      </c>
      <c r="CX82" s="129">
        <v>988</v>
      </c>
      <c r="CY82" s="129" t="s">
        <v>2125</v>
      </c>
      <c r="CZ82" s="131">
        <f t="shared" ca="1" si="51"/>
        <v>0.52098</v>
      </c>
      <c r="DA82" s="73">
        <v>817</v>
      </c>
      <c r="DB82" s="61" t="s">
        <v>2438</v>
      </c>
      <c r="DC82" s="2">
        <f t="shared" ca="1" si="52"/>
        <v>0.62657999999999991</v>
      </c>
      <c r="DD82" s="2"/>
      <c r="DE82" s="2"/>
      <c r="DF82" s="2">
        <f t="shared" ca="1" si="53"/>
        <v>0.62657999999999991</v>
      </c>
      <c r="DG82" s="2"/>
      <c r="DH82" s="2"/>
      <c r="DI82" s="2">
        <f t="shared" ca="1" si="54"/>
        <v>0.62657999999999991</v>
      </c>
      <c r="DJ82" s="2"/>
      <c r="DK82" s="2"/>
      <c r="DL82" s="2">
        <f t="shared" ca="1" si="55"/>
        <v>0.62657999999999991</v>
      </c>
      <c r="DM82" s="2">
        <f t="shared" ca="1" si="56"/>
        <v>1.3053749999999998E-2</v>
      </c>
      <c r="DN82" s="2">
        <f t="shared" ca="1" si="57"/>
        <v>0.67936549999999973</v>
      </c>
      <c r="DO82" s="1">
        <f ca="1">IFERROR(__xludf.DUMMYFUNCTION("VLOOKUP($L82,IMPORTRANGE(""https://docs.google.com/spreadsheets/d/1meVV27tYgU9DFZnW53viaG4X2auf2qjEBhLCtTwW5ns/edit?gid=428263930#gid=428263930"",""'CUADRO 1S Mensual'!L3:AH6500""),CW$1,0)"),99)</f>
        <v>99</v>
      </c>
      <c r="DP82" s="27">
        <f>VLOOKUP(L82,[1]DEFINITIVO!$P$2:$AQ$390,12,0)</f>
        <v>84446059</v>
      </c>
      <c r="DQ82" s="27">
        <f>VLOOKUP(L82,[1]DEFINITIVO!$P$2:$AQ$390,13,0)</f>
        <v>84446059</v>
      </c>
      <c r="DR82" s="27">
        <f>VLOOKUP(L82,[1]DEFINITIVO!$P$2:$AQ$390,14,0)</f>
        <v>29475397</v>
      </c>
      <c r="DS82" s="27">
        <f>VLOOKUP(L82,[1]DEFINITIVO!$P$2:$AQ$390,15,0)</f>
        <v>29475397</v>
      </c>
      <c r="DT82" s="27">
        <f>VLOOKUP(L82,[1]DEFINITIVO!$P$2:$AQ$390,16,0)</f>
        <v>29475397</v>
      </c>
      <c r="DU82" s="36">
        <v>45678</v>
      </c>
      <c r="DV82" s="36">
        <v>46022</v>
      </c>
      <c r="DW82" s="24" t="s">
        <v>132</v>
      </c>
      <c r="DX82" s="24" t="s">
        <v>466</v>
      </c>
      <c r="DY82" s="2">
        <f t="shared" si="58"/>
        <v>0.73343993870642032</v>
      </c>
      <c r="DZ82" s="2" t="e">
        <f t="shared" si="59"/>
        <v>#DIV/0!</v>
      </c>
      <c r="EA82" s="29" t="s">
        <v>1288</v>
      </c>
    </row>
    <row r="83" spans="1:131" ht="48" hidden="1" customHeight="1">
      <c r="A83" s="24">
        <v>4145</v>
      </c>
      <c r="B83" s="24">
        <v>61</v>
      </c>
      <c r="C83" s="24" t="s">
        <v>111</v>
      </c>
      <c r="D83" s="24">
        <v>6102</v>
      </c>
      <c r="E83" s="24" t="s">
        <v>112</v>
      </c>
      <c r="F83" s="24">
        <v>6102004</v>
      </c>
      <c r="G83" s="24" t="s">
        <v>113</v>
      </c>
      <c r="H83" s="25">
        <v>2024760010058</v>
      </c>
      <c r="I83" s="24" t="s">
        <v>452</v>
      </c>
      <c r="J83" s="24" t="s">
        <v>453</v>
      </c>
      <c r="K83" s="24" t="s">
        <v>116</v>
      </c>
      <c r="L83" s="24" t="s">
        <v>489</v>
      </c>
      <c r="M83" s="24" t="s">
        <v>488</v>
      </c>
      <c r="N83" s="24">
        <v>0</v>
      </c>
      <c r="O83" s="2">
        <f ca="1">IFERROR(__xludf.DUMMYFUNCTION("VLOOKUP($L83,IMPORTRANGE(""https://docs.google.com/spreadsheets/d/1meVV27tYgU9DFZnW53viaG4X2auf2qjEBhLCtTwW5ns/edit?gid=428263930#gid=428263930"",""'CUADRO 1S Mensual'!L3:O6500""),O$1,0)"),0.03)</f>
        <v>0.03</v>
      </c>
      <c r="P83" s="38" t="s">
        <v>1618</v>
      </c>
      <c r="Q83" s="44">
        <v>0</v>
      </c>
      <c r="R83" s="39">
        <v>0</v>
      </c>
      <c r="S83" s="39">
        <v>0</v>
      </c>
      <c r="T83" s="39">
        <v>0</v>
      </c>
      <c r="U83" s="39">
        <v>0</v>
      </c>
      <c r="V83" s="2">
        <f t="shared" si="30"/>
        <v>0.82500000000000007</v>
      </c>
      <c r="W83" s="59">
        <v>0</v>
      </c>
      <c r="X83" s="60"/>
      <c r="Y83" s="61">
        <f t="shared" ca="1" si="31"/>
        <v>0</v>
      </c>
      <c r="Z83" s="62">
        <v>0.185</v>
      </c>
      <c r="AA83" s="60" t="s">
        <v>490</v>
      </c>
      <c r="AB83" s="61">
        <f t="shared" ca="1" si="32"/>
        <v>5.5499999999999994E-3</v>
      </c>
      <c r="AC83" s="63">
        <v>7.0000000000000007E-2</v>
      </c>
      <c r="AD83" s="60" t="s">
        <v>491</v>
      </c>
      <c r="AE83" s="61">
        <f t="shared" ca="1" si="33"/>
        <v>7.6499999999999997E-3</v>
      </c>
      <c r="AF83" s="61">
        <v>7.0000000000000007E-2</v>
      </c>
      <c r="AG83" s="64" t="s">
        <v>492</v>
      </c>
      <c r="AH83" s="61">
        <f t="shared" ca="1" si="34"/>
        <v>9.75E-3</v>
      </c>
      <c r="AI83" s="61">
        <v>7.0000000000000007E-2</v>
      </c>
      <c r="AJ83" s="64" t="s">
        <v>493</v>
      </c>
      <c r="AK83" s="61">
        <f t="shared" ca="1" si="35"/>
        <v>1.1849999999999999E-2</v>
      </c>
      <c r="AL83" s="61">
        <v>0.08</v>
      </c>
      <c r="AM83" s="65" t="s">
        <v>1668</v>
      </c>
      <c r="AN83" s="61">
        <f t="shared" ca="1" si="36"/>
        <v>1.4249999999999999E-2</v>
      </c>
      <c r="AO83" s="73">
        <v>0</v>
      </c>
      <c r="AP83" s="73">
        <v>0</v>
      </c>
      <c r="AQ83" s="61">
        <v>0.1</v>
      </c>
      <c r="AR83" s="61" t="s">
        <v>1820</v>
      </c>
      <c r="AS83" s="61">
        <f t="shared" ca="1" si="37"/>
        <v>1.7249999999999998E-2</v>
      </c>
      <c r="AT83" s="129">
        <v>0</v>
      </c>
      <c r="AU83" s="130">
        <v>0</v>
      </c>
      <c r="AV83" s="131">
        <v>0.12</v>
      </c>
      <c r="AW83" s="131" t="s">
        <v>2134</v>
      </c>
      <c r="AX83" s="131">
        <f t="shared" ca="1" si="38"/>
        <v>2.0849999999999997E-2</v>
      </c>
      <c r="AY83" s="73">
        <v>0</v>
      </c>
      <c r="AZ83" s="73">
        <v>0</v>
      </c>
      <c r="BA83" s="61">
        <v>0.13</v>
      </c>
      <c r="BB83" s="61" t="s">
        <v>2337</v>
      </c>
      <c r="BC83" s="2">
        <f t="shared" ca="1" si="39"/>
        <v>2.4749999999999998E-2</v>
      </c>
      <c r="BD83" s="35">
        <v>0</v>
      </c>
      <c r="BE83" s="35">
        <v>0</v>
      </c>
      <c r="BF83" s="2"/>
      <c r="BG83" s="2"/>
      <c r="BH83" s="2">
        <f t="shared" ca="1" si="40"/>
        <v>2.4749999999999998E-2</v>
      </c>
      <c r="BI83" s="35">
        <v>0</v>
      </c>
      <c r="BJ83" s="35">
        <v>0</v>
      </c>
      <c r="BK83" s="2"/>
      <c r="BL83" s="2"/>
      <c r="BM83" s="2">
        <f t="shared" ca="1" si="41"/>
        <v>2.4749999999999998E-2</v>
      </c>
      <c r="BN83" s="35">
        <v>0</v>
      </c>
      <c r="BO83" s="35">
        <v>0</v>
      </c>
      <c r="BP83" s="2"/>
      <c r="BQ83" s="2"/>
      <c r="BR83" s="2">
        <f t="shared" ca="1" si="42"/>
        <v>2.4749999999999998E-2</v>
      </c>
      <c r="BS83" s="24">
        <v>61020040011</v>
      </c>
      <c r="BT83" s="24" t="s">
        <v>459</v>
      </c>
      <c r="BU83" s="4">
        <f ca="1">IFERROR(__xludf.DUMMYFUNCTION("VLOOKUP($BA83,IMPORTRANGE(""https://docs.google.com/spreadsheets/d/1meVV27tYgU9DFZnW53viaG4X2auf2qjEBhLCtTwW5ns/edit?gid=428263930#gid=428263930"",""'CUADRO 1S Mensual'!Q3:S6500""),BC$1,0)"),10000)</f>
        <v>10000</v>
      </c>
      <c r="BV83" s="24" t="s">
        <v>460</v>
      </c>
      <c r="BW83" s="24">
        <v>1903016</v>
      </c>
      <c r="BX83" s="24" t="s">
        <v>125</v>
      </c>
      <c r="BY83" s="4">
        <f ca="1">IFERROR(__xludf.DUMMYFUNCTION("VLOOKUP($BD83,IMPORTRANGE(""https://docs.google.com/spreadsheets/d/1meVV27tYgU9DFZnW53viaG4X2auf2qjEBhLCtTwW5ns/edit?gid=428263930#gid=428263930"",""'CUADRO 1S Mensual'!T3:Y6500""),BG$1,0)"),10000)</f>
        <v>10000</v>
      </c>
      <c r="BZ83" s="4">
        <f ca="1">IFERROR(__xludf.DUMMYFUNCTION("VLOOKUP($BD83,IMPORTRANGE(""https://docs.google.com/spreadsheets/d/1meVV27tYgU9DFZnW53viaG4X2auf2qjEBhLCtTwW5ns/edit?gid=428263930#gid=428263930"",""'CUADRO 1S Mensual'!T3:Y6500""),BH$1,0)"),0.5)</f>
        <v>0.5</v>
      </c>
      <c r="CA83" s="5" t="s">
        <v>126</v>
      </c>
      <c r="CB83" s="26">
        <f t="shared" si="43"/>
        <v>8796</v>
      </c>
      <c r="CC83" s="73">
        <v>522</v>
      </c>
      <c r="CD83" s="64" t="s">
        <v>461</v>
      </c>
      <c r="CE83" s="61">
        <f t="shared" ca="1" si="44"/>
        <v>1.6800000000000002E-2</v>
      </c>
      <c r="CF83" s="64">
        <v>1204</v>
      </c>
      <c r="CG83" s="64" t="s">
        <v>474</v>
      </c>
      <c r="CH83" s="61">
        <f t="shared" ca="1" si="45"/>
        <v>9.326000000000001E-2</v>
      </c>
      <c r="CI83" s="64">
        <v>1073</v>
      </c>
      <c r="CJ83" s="64" t="s">
        <v>463</v>
      </c>
      <c r="CK83" s="61">
        <f t="shared" ca="1" si="46"/>
        <v>0.13295999999999999</v>
      </c>
      <c r="CL83" s="64">
        <v>1084</v>
      </c>
      <c r="CM83" s="64" t="s">
        <v>464</v>
      </c>
      <c r="CN83" s="61">
        <f t="shared" ca="1" si="47"/>
        <v>0.19726000000000002</v>
      </c>
      <c r="CO83" s="64">
        <v>737</v>
      </c>
      <c r="CP83" s="64" t="s">
        <v>465</v>
      </c>
      <c r="CQ83" s="61">
        <f t="shared" ca="1" si="48"/>
        <v>0.251</v>
      </c>
      <c r="CR83" s="73">
        <v>680</v>
      </c>
      <c r="CS83" s="73" t="s">
        <v>1312</v>
      </c>
      <c r="CT83" s="131">
        <f t="shared" ca="1" si="49"/>
        <v>0.32209999999999994</v>
      </c>
      <c r="CU83" s="73">
        <v>1691</v>
      </c>
      <c r="CV83" s="73" t="s">
        <v>1828</v>
      </c>
      <c r="CW83" s="61">
        <f t="shared" ca="1" si="50"/>
        <v>0.4063799999999998</v>
      </c>
      <c r="CX83" s="129">
        <v>988</v>
      </c>
      <c r="CY83" s="129" t="s">
        <v>2125</v>
      </c>
      <c r="CZ83" s="131">
        <f t="shared" ca="1" si="51"/>
        <v>0.52098</v>
      </c>
      <c r="DA83" s="73">
        <v>817</v>
      </c>
      <c r="DB83" s="61" t="s">
        <v>2438</v>
      </c>
      <c r="DC83" s="2">
        <f t="shared" ca="1" si="52"/>
        <v>0.62657999999999991</v>
      </c>
      <c r="DD83" s="2"/>
      <c r="DE83" s="2"/>
      <c r="DF83" s="2">
        <f t="shared" ca="1" si="53"/>
        <v>0.62657999999999991</v>
      </c>
      <c r="DG83" s="2"/>
      <c r="DH83" s="2"/>
      <c r="DI83" s="2">
        <f t="shared" ca="1" si="54"/>
        <v>0.62657999999999991</v>
      </c>
      <c r="DJ83" s="2"/>
      <c r="DK83" s="2"/>
      <c r="DL83" s="2">
        <f t="shared" ca="1" si="55"/>
        <v>0.62657999999999991</v>
      </c>
      <c r="DM83" s="2">
        <f t="shared" ca="1" si="56"/>
        <v>1.3053749999999998E-2</v>
      </c>
      <c r="DN83" s="2">
        <f t="shared" ca="1" si="57"/>
        <v>0.67936549999999973</v>
      </c>
      <c r="DO83" s="1">
        <f ca="1">IFERROR(__xludf.DUMMYFUNCTION("VLOOKUP($L83,IMPORTRANGE(""https://docs.google.com/spreadsheets/d/1meVV27tYgU9DFZnW53viaG4X2auf2qjEBhLCtTwW5ns/edit?gid=428263930#gid=428263930"",""'CUADRO 1S Mensual'!L3:AH6500""),CW$1,0)"),99)</f>
        <v>99</v>
      </c>
      <c r="DP83" s="27">
        <f>VLOOKUP(L83,[1]DEFINITIVO!$P$2:$AQ$390,12,0)</f>
        <v>131554000</v>
      </c>
      <c r="DQ83" s="27">
        <f>VLOOKUP(L83,[1]DEFINITIVO!$P$2:$AQ$390,13,0)</f>
        <v>131554000</v>
      </c>
      <c r="DR83" s="27">
        <f>VLOOKUP(L83,[1]DEFINITIVO!$P$2:$AQ$390,14,0)</f>
        <v>73164000</v>
      </c>
      <c r="DS83" s="27">
        <f>VLOOKUP(L83,[1]DEFINITIVO!$P$2:$AQ$390,15,0)</f>
        <v>63924000</v>
      </c>
      <c r="DT83" s="27">
        <f>VLOOKUP(L83,[1]DEFINITIVO!$P$2:$AQ$390,16,0)</f>
        <v>63924000</v>
      </c>
      <c r="DU83" s="36">
        <v>45678</v>
      </c>
      <c r="DV83" s="36">
        <v>46022</v>
      </c>
      <c r="DW83" s="24" t="s">
        <v>132</v>
      </c>
      <c r="DX83" s="24" t="s">
        <v>466</v>
      </c>
      <c r="DY83" s="2">
        <f t="shared" si="58"/>
        <v>0.73343993870642032</v>
      </c>
      <c r="DZ83" s="2" t="e">
        <f t="shared" si="59"/>
        <v>#DIV/0!</v>
      </c>
      <c r="EA83" s="29" t="s">
        <v>1288</v>
      </c>
    </row>
    <row r="84" spans="1:131" ht="48" hidden="1" customHeight="1">
      <c r="A84" s="24">
        <v>4145</v>
      </c>
      <c r="B84" s="24">
        <v>61</v>
      </c>
      <c r="C84" s="24" t="s">
        <v>111</v>
      </c>
      <c r="D84" s="24">
        <v>6102</v>
      </c>
      <c r="E84" s="24" t="s">
        <v>112</v>
      </c>
      <c r="F84" s="24">
        <v>6102004</v>
      </c>
      <c r="G84" s="24" t="s">
        <v>113</v>
      </c>
      <c r="H84" s="25">
        <v>2024760010058</v>
      </c>
      <c r="I84" s="24" t="s">
        <v>452</v>
      </c>
      <c r="J84" s="24" t="s">
        <v>453</v>
      </c>
      <c r="K84" s="24" t="s">
        <v>116</v>
      </c>
      <c r="L84" s="24" t="s">
        <v>494</v>
      </c>
      <c r="M84" s="24" t="s">
        <v>455</v>
      </c>
      <c r="N84" s="24" t="s">
        <v>456</v>
      </c>
      <c r="O84" s="2">
        <f ca="1">IFERROR(__xludf.DUMMYFUNCTION("VLOOKUP($L84,IMPORTRANGE(""https://docs.google.com/spreadsheets/d/1meVV27tYgU9DFZnW53viaG4X2auf2qjEBhLCtTwW5ns/edit?gid=428263930#gid=428263930"",""'CUADRO 1S Mensual'!L3:O6500""),O$1,0)"),0.01)</f>
        <v>0.01</v>
      </c>
      <c r="P84" s="38" t="s">
        <v>1615</v>
      </c>
      <c r="Q84" s="44">
        <v>0</v>
      </c>
      <c r="R84" s="39">
        <v>0</v>
      </c>
      <c r="S84" s="39">
        <v>0</v>
      </c>
      <c r="T84" s="39">
        <v>0</v>
      </c>
      <c r="U84" s="39">
        <v>0</v>
      </c>
      <c r="V84" s="2">
        <f t="shared" si="30"/>
        <v>0.44799999999999995</v>
      </c>
      <c r="W84" s="59">
        <v>0</v>
      </c>
      <c r="X84" s="60"/>
      <c r="Y84" s="61">
        <f t="shared" ca="1" si="31"/>
        <v>0</v>
      </c>
      <c r="Z84" s="62">
        <v>0</v>
      </c>
      <c r="AA84" s="59"/>
      <c r="AB84" s="61">
        <f t="shared" ca="1" si="32"/>
        <v>0</v>
      </c>
      <c r="AC84" s="63"/>
      <c r="AD84" s="59"/>
      <c r="AE84" s="61">
        <f t="shared" ca="1" si="33"/>
        <v>0</v>
      </c>
      <c r="AF84" s="61">
        <v>0.08</v>
      </c>
      <c r="AG84" s="65" t="s">
        <v>1692</v>
      </c>
      <c r="AH84" s="61">
        <f t="shared" ca="1" si="34"/>
        <v>8.0000000000000004E-4</v>
      </c>
      <c r="AI84" s="61">
        <v>3.7999999999999999E-2</v>
      </c>
      <c r="AJ84" s="65" t="s">
        <v>1691</v>
      </c>
      <c r="AK84" s="61">
        <f t="shared" ca="1" si="35"/>
        <v>1.1800000000000001E-3</v>
      </c>
      <c r="AL84" s="61">
        <v>0.05</v>
      </c>
      <c r="AM84" s="65" t="s">
        <v>1667</v>
      </c>
      <c r="AN84" s="61">
        <f t="shared" ca="1" si="36"/>
        <v>1.6800000000000001E-3</v>
      </c>
      <c r="AO84" s="73">
        <v>0</v>
      </c>
      <c r="AP84" s="73">
        <v>0</v>
      </c>
      <c r="AQ84" s="61">
        <v>0.1</v>
      </c>
      <c r="AR84" s="61" t="s">
        <v>1821</v>
      </c>
      <c r="AS84" s="61">
        <f t="shared" ca="1" si="37"/>
        <v>2.6800000000000001E-3</v>
      </c>
      <c r="AT84" s="129">
        <v>0</v>
      </c>
      <c r="AU84" s="130">
        <v>0</v>
      </c>
      <c r="AV84" s="131">
        <v>0.09</v>
      </c>
      <c r="AW84" s="131" t="s">
        <v>2132</v>
      </c>
      <c r="AX84" s="131">
        <f t="shared" ca="1" si="38"/>
        <v>3.5799999999999998E-3</v>
      </c>
      <c r="AY84" s="73">
        <v>0</v>
      </c>
      <c r="AZ84" s="73">
        <v>0</v>
      </c>
      <c r="BA84" s="61">
        <v>0.09</v>
      </c>
      <c r="BB84" s="212" t="s">
        <v>2364</v>
      </c>
      <c r="BC84" s="2">
        <f t="shared" ca="1" si="39"/>
        <v>4.4799999999999996E-3</v>
      </c>
      <c r="BD84" s="35">
        <v>0</v>
      </c>
      <c r="BE84" s="35">
        <v>0</v>
      </c>
      <c r="BF84" s="2"/>
      <c r="BG84" s="2"/>
      <c r="BH84" s="2">
        <f t="shared" ca="1" si="40"/>
        <v>4.4799999999999996E-3</v>
      </c>
      <c r="BI84" s="35">
        <v>0</v>
      </c>
      <c r="BJ84" s="35">
        <v>0</v>
      </c>
      <c r="BK84" s="2"/>
      <c r="BL84" s="2"/>
      <c r="BM84" s="2">
        <f t="shared" ca="1" si="41"/>
        <v>4.4799999999999996E-3</v>
      </c>
      <c r="BN84" s="35">
        <v>0</v>
      </c>
      <c r="BO84" s="35">
        <v>0</v>
      </c>
      <c r="BP84" s="2"/>
      <c r="BQ84" s="2"/>
      <c r="BR84" s="2">
        <f t="shared" ca="1" si="42"/>
        <v>4.4799999999999996E-3</v>
      </c>
      <c r="BS84" s="24">
        <v>61020040011</v>
      </c>
      <c r="BT84" s="24" t="s">
        <v>459</v>
      </c>
      <c r="BU84" s="4">
        <f ca="1">IFERROR(__xludf.DUMMYFUNCTION("VLOOKUP($BA84,IMPORTRANGE(""https://docs.google.com/spreadsheets/d/1meVV27tYgU9DFZnW53viaG4X2auf2qjEBhLCtTwW5ns/edit?gid=428263930#gid=428263930"",""'CUADRO 1S Mensual'!Q3:S6500""),BC$1,0)"),10000)</f>
        <v>10000</v>
      </c>
      <c r="BV84" s="24" t="s">
        <v>460</v>
      </c>
      <c r="BW84" s="24">
        <v>1903016</v>
      </c>
      <c r="BX84" s="24" t="s">
        <v>125</v>
      </c>
      <c r="BY84" s="4">
        <f ca="1">IFERROR(__xludf.DUMMYFUNCTION("VLOOKUP($BD84,IMPORTRANGE(""https://docs.google.com/spreadsheets/d/1meVV27tYgU9DFZnW53viaG4X2auf2qjEBhLCtTwW5ns/edit?gid=428263930#gid=428263930"",""'CUADRO 1S Mensual'!T3:Y6500""),BG$1,0)"),10000)</f>
        <v>10000</v>
      </c>
      <c r="BZ84" s="4">
        <f ca="1">IFERROR(__xludf.DUMMYFUNCTION("VLOOKUP($BD84,IMPORTRANGE(""https://docs.google.com/spreadsheets/d/1meVV27tYgU9DFZnW53viaG4X2auf2qjEBhLCtTwW5ns/edit?gid=428263930#gid=428263930"",""'CUADRO 1S Mensual'!T3:Y6500""),BH$1,0)"),0.5)</f>
        <v>0.5</v>
      </c>
      <c r="CA84" s="5" t="s">
        <v>126</v>
      </c>
      <c r="CB84" s="26">
        <f t="shared" si="43"/>
        <v>8796</v>
      </c>
      <c r="CC84" s="73">
        <v>522</v>
      </c>
      <c r="CD84" s="64"/>
      <c r="CE84" s="61">
        <f t="shared" ca="1" si="44"/>
        <v>1.6800000000000002E-2</v>
      </c>
      <c r="CF84" s="73">
        <v>1204</v>
      </c>
      <c r="CG84" s="76"/>
      <c r="CH84" s="61">
        <f t="shared" ca="1" si="45"/>
        <v>9.326000000000001E-2</v>
      </c>
      <c r="CI84" s="73">
        <v>1073</v>
      </c>
      <c r="CJ84" s="76"/>
      <c r="CK84" s="61">
        <f t="shared" ca="1" si="46"/>
        <v>0.13295999999999999</v>
      </c>
      <c r="CL84" s="64">
        <v>1084</v>
      </c>
      <c r="CM84" s="64" t="s">
        <v>464</v>
      </c>
      <c r="CN84" s="61">
        <f t="shared" ca="1" si="47"/>
        <v>0.19726000000000002</v>
      </c>
      <c r="CO84" s="64">
        <v>737</v>
      </c>
      <c r="CP84" s="64" t="s">
        <v>465</v>
      </c>
      <c r="CQ84" s="61">
        <f t="shared" ca="1" si="48"/>
        <v>0.251</v>
      </c>
      <c r="CR84" s="73">
        <v>680</v>
      </c>
      <c r="CS84" s="73" t="s">
        <v>1312</v>
      </c>
      <c r="CT84" s="131">
        <f t="shared" ca="1" si="49"/>
        <v>0.32209999999999994</v>
      </c>
      <c r="CU84" s="73">
        <v>1691</v>
      </c>
      <c r="CV84" s="73" t="s">
        <v>1828</v>
      </c>
      <c r="CW84" s="61">
        <f t="shared" ca="1" si="50"/>
        <v>0.4063799999999998</v>
      </c>
      <c r="CX84" s="129">
        <v>988</v>
      </c>
      <c r="CY84" s="129" t="s">
        <v>2125</v>
      </c>
      <c r="CZ84" s="131">
        <f t="shared" ca="1" si="51"/>
        <v>0.52098</v>
      </c>
      <c r="DA84" s="73">
        <v>817</v>
      </c>
      <c r="DB84" s="61" t="s">
        <v>2438</v>
      </c>
      <c r="DC84" s="2">
        <f t="shared" ca="1" si="52"/>
        <v>0.62657999999999991</v>
      </c>
      <c r="DD84" s="2"/>
      <c r="DE84" s="2"/>
      <c r="DF84" s="2">
        <f t="shared" ca="1" si="53"/>
        <v>0.62657999999999991</v>
      </c>
      <c r="DG84" s="2"/>
      <c r="DH84" s="2"/>
      <c r="DI84" s="2">
        <f t="shared" ca="1" si="54"/>
        <v>0.62657999999999991</v>
      </c>
      <c r="DJ84" s="2"/>
      <c r="DK84" s="2"/>
      <c r="DL84" s="2">
        <f t="shared" ca="1" si="55"/>
        <v>0.62657999999999991</v>
      </c>
      <c r="DM84" s="2">
        <f t="shared" ca="1" si="56"/>
        <v>1.3053749999999998E-2</v>
      </c>
      <c r="DN84" s="2">
        <f t="shared" ca="1" si="57"/>
        <v>0.67936549999999973</v>
      </c>
      <c r="DO84" s="1">
        <f ca="1">IFERROR(__xludf.DUMMYFUNCTION("VLOOKUP($L84,IMPORTRANGE(""https://docs.google.com/spreadsheets/d/1meVV27tYgU9DFZnW53viaG4X2auf2qjEBhLCtTwW5ns/edit?gid=428263930#gid=428263930"",""'CUADRO 1S Mensual'!L3:AH6500""),CW$1,0)"),99)</f>
        <v>99</v>
      </c>
      <c r="DP84" s="27">
        <f>VLOOKUP(L84,[1]DEFINITIVO!$P$2:$AQ$390,12,0)</f>
        <v>3532500</v>
      </c>
      <c r="DQ84" s="27">
        <f>VLOOKUP(L84,[1]DEFINITIVO!$P$2:$AQ$390,13,0)</f>
        <v>3532500</v>
      </c>
      <c r="DR84" s="27">
        <f>VLOOKUP(L84,[1]DEFINITIVO!$P$2:$AQ$390,14,0)</f>
        <v>0</v>
      </c>
      <c r="DS84" s="27">
        <f>VLOOKUP(L84,[1]DEFINITIVO!$P$2:$AQ$390,15,0)</f>
        <v>0</v>
      </c>
      <c r="DT84" s="27">
        <f>VLOOKUP(L84,[1]DEFINITIVO!$P$2:$AQ$390,16,0)</f>
        <v>0</v>
      </c>
      <c r="DU84" s="24" t="s">
        <v>196</v>
      </c>
      <c r="DV84" s="24" t="s">
        <v>196</v>
      </c>
      <c r="DW84" s="24" t="s">
        <v>132</v>
      </c>
      <c r="DX84" s="24" t="s">
        <v>466</v>
      </c>
      <c r="DY84" s="2">
        <f t="shared" si="58"/>
        <v>0.73343993870642032</v>
      </c>
      <c r="DZ84" s="2" t="e">
        <f t="shared" si="59"/>
        <v>#DIV/0!</v>
      </c>
      <c r="EA84" s="29" t="s">
        <v>1288</v>
      </c>
    </row>
    <row r="85" spans="1:131" ht="48" hidden="1" customHeight="1">
      <c r="A85" s="24">
        <v>4145</v>
      </c>
      <c r="B85" s="24">
        <v>61</v>
      </c>
      <c r="C85" s="24" t="s">
        <v>111</v>
      </c>
      <c r="D85" s="24">
        <v>6102</v>
      </c>
      <c r="E85" s="24" t="s">
        <v>112</v>
      </c>
      <c r="F85" s="24">
        <v>6102004</v>
      </c>
      <c r="G85" s="24" t="s">
        <v>113</v>
      </c>
      <c r="H85" s="25">
        <v>2024760010058</v>
      </c>
      <c r="I85" s="24" t="s">
        <v>452</v>
      </c>
      <c r="J85" s="24" t="s">
        <v>453</v>
      </c>
      <c r="K85" s="24" t="s">
        <v>116</v>
      </c>
      <c r="L85" s="24" t="s">
        <v>495</v>
      </c>
      <c r="M85" s="24" t="s">
        <v>496</v>
      </c>
      <c r="N85" s="24">
        <v>0</v>
      </c>
      <c r="O85" s="2">
        <f ca="1">IFERROR(__xludf.DUMMYFUNCTION("VLOOKUP($L85,IMPORTRANGE(""https://docs.google.com/spreadsheets/d/1meVV27tYgU9DFZnW53viaG4X2auf2qjEBhLCtTwW5ns/edit?gid=428263930#gid=428263930"",""'CUADRO 1S Mensual'!L3:O6500""),O$1,0)"),0.2)</f>
        <v>0.2</v>
      </c>
      <c r="P85" s="38" t="s">
        <v>1616</v>
      </c>
      <c r="Q85" s="44">
        <v>0</v>
      </c>
      <c r="R85" s="39">
        <v>0</v>
      </c>
      <c r="S85" s="39">
        <v>0</v>
      </c>
      <c r="T85" s="39">
        <v>0</v>
      </c>
      <c r="U85" s="39">
        <v>0</v>
      </c>
      <c r="V85" s="196">
        <f t="shared" si="30"/>
        <v>0.80999999999999994</v>
      </c>
      <c r="W85" s="59">
        <v>0.03</v>
      </c>
      <c r="X85" s="60" t="s">
        <v>497</v>
      </c>
      <c r="Y85" s="61">
        <f t="shared" ca="1" si="31"/>
        <v>6.0000000000000001E-3</v>
      </c>
      <c r="Z85" s="62">
        <v>0.16</v>
      </c>
      <c r="AA85" s="60" t="s">
        <v>498</v>
      </c>
      <c r="AB85" s="61">
        <f t="shared" ca="1" si="32"/>
        <v>3.7999999999999999E-2</v>
      </c>
      <c r="AC85" s="63">
        <v>0.08</v>
      </c>
      <c r="AD85" s="60" t="s">
        <v>499</v>
      </c>
      <c r="AE85" s="61">
        <f t="shared" ca="1" si="33"/>
        <v>5.3999999999999999E-2</v>
      </c>
      <c r="AF85" s="61">
        <v>0.08</v>
      </c>
      <c r="AG85" s="64" t="s">
        <v>1502</v>
      </c>
      <c r="AH85" s="61">
        <f t="shared" ca="1" si="34"/>
        <v>7.0000000000000007E-2</v>
      </c>
      <c r="AI85" s="61">
        <v>0.08</v>
      </c>
      <c r="AJ85" s="64" t="s">
        <v>500</v>
      </c>
      <c r="AK85" s="61">
        <f t="shared" ca="1" si="35"/>
        <v>8.6000000000000007E-2</v>
      </c>
      <c r="AL85" s="61">
        <v>0.08</v>
      </c>
      <c r="AM85" s="61" t="s">
        <v>1305</v>
      </c>
      <c r="AN85" s="61">
        <f t="shared" ca="1" si="36"/>
        <v>0.10200000000000001</v>
      </c>
      <c r="AO85" s="73">
        <v>0</v>
      </c>
      <c r="AP85" s="73">
        <v>0</v>
      </c>
      <c r="AQ85" s="61">
        <v>0.08</v>
      </c>
      <c r="AR85" s="61" t="s">
        <v>1933</v>
      </c>
      <c r="AS85" s="61">
        <f t="shared" ca="1" si="37"/>
        <v>0.11800000000000001</v>
      </c>
      <c r="AT85" s="129">
        <v>0</v>
      </c>
      <c r="AU85" s="130">
        <v>0</v>
      </c>
      <c r="AV85" s="131">
        <v>0.14000000000000001</v>
      </c>
      <c r="AW85" s="131" t="s">
        <v>2117</v>
      </c>
      <c r="AX85" s="131">
        <f t="shared" ca="1" si="38"/>
        <v>0.14600000000000002</v>
      </c>
      <c r="AY85" s="73">
        <v>0</v>
      </c>
      <c r="AZ85" s="73">
        <v>0</v>
      </c>
      <c r="BA85" s="212">
        <v>0.08</v>
      </c>
      <c r="BB85" s="61" t="s">
        <v>2361</v>
      </c>
      <c r="BC85" s="2">
        <f t="shared" ca="1" si="39"/>
        <v>0.16200000000000003</v>
      </c>
      <c r="BD85" s="35">
        <v>0</v>
      </c>
      <c r="BE85" s="35">
        <v>0</v>
      </c>
      <c r="BF85" s="2"/>
      <c r="BG85" s="2"/>
      <c r="BH85" s="2">
        <f t="shared" ca="1" si="40"/>
        <v>0.16200000000000003</v>
      </c>
      <c r="BI85" s="35">
        <v>0</v>
      </c>
      <c r="BJ85" s="35">
        <v>0</v>
      </c>
      <c r="BK85" s="2"/>
      <c r="BL85" s="2"/>
      <c r="BM85" s="2">
        <f t="shared" ca="1" si="41"/>
        <v>0.16200000000000003</v>
      </c>
      <c r="BN85" s="35">
        <v>0</v>
      </c>
      <c r="BO85" s="35">
        <v>0</v>
      </c>
      <c r="BP85" s="2"/>
      <c r="BQ85" s="2"/>
      <c r="BR85" s="2">
        <f t="shared" ca="1" si="42"/>
        <v>0.16200000000000003</v>
      </c>
      <c r="BS85" s="24">
        <v>61020040011</v>
      </c>
      <c r="BT85" s="24" t="s">
        <v>459</v>
      </c>
      <c r="BU85" s="4">
        <f ca="1">IFERROR(__xludf.DUMMYFUNCTION("VLOOKUP($BA85,IMPORTRANGE(""https://docs.google.com/spreadsheets/d/1meVV27tYgU9DFZnW53viaG4X2auf2qjEBhLCtTwW5ns/edit?gid=428263930#gid=428263930"",""'CUADRO 1S Mensual'!Q3:S6500""),BC$1,0)"),10000)</f>
        <v>10000</v>
      </c>
      <c r="BV85" s="24" t="s">
        <v>460</v>
      </c>
      <c r="BW85" s="24">
        <v>1903016</v>
      </c>
      <c r="BX85" s="24" t="s">
        <v>125</v>
      </c>
      <c r="BY85" s="4">
        <f ca="1">IFERROR(__xludf.DUMMYFUNCTION("VLOOKUP($BD85,IMPORTRANGE(""https://docs.google.com/spreadsheets/d/1meVV27tYgU9DFZnW53viaG4X2auf2qjEBhLCtTwW5ns/edit?gid=428263930#gid=428263930"",""'CUADRO 1S Mensual'!T3:Y6500""),BG$1,0)"),10000)</f>
        <v>10000</v>
      </c>
      <c r="BZ85" s="4">
        <f ca="1">IFERROR(__xludf.DUMMYFUNCTION("VLOOKUP($BD85,IMPORTRANGE(""https://docs.google.com/spreadsheets/d/1meVV27tYgU9DFZnW53viaG4X2auf2qjEBhLCtTwW5ns/edit?gid=428263930#gid=428263930"",""'CUADRO 1S Mensual'!T3:Y6500""),BH$1,0)"),0.5)</f>
        <v>0.5</v>
      </c>
      <c r="CA85" s="5" t="s">
        <v>126</v>
      </c>
      <c r="CB85" s="26">
        <f t="shared" si="43"/>
        <v>8796</v>
      </c>
      <c r="CC85" s="73">
        <v>522</v>
      </c>
      <c r="CD85" s="64" t="s">
        <v>461</v>
      </c>
      <c r="CE85" s="61">
        <f t="shared" ca="1" si="44"/>
        <v>1.6800000000000002E-2</v>
      </c>
      <c r="CF85" s="64">
        <v>1204</v>
      </c>
      <c r="CG85" s="64" t="s">
        <v>474</v>
      </c>
      <c r="CH85" s="61">
        <f t="shared" ca="1" si="45"/>
        <v>9.326000000000001E-2</v>
      </c>
      <c r="CI85" s="64">
        <v>1073</v>
      </c>
      <c r="CJ85" s="64" t="s">
        <v>463</v>
      </c>
      <c r="CK85" s="61">
        <f t="shared" ca="1" si="46"/>
        <v>0.13295999999999999</v>
      </c>
      <c r="CL85" s="64">
        <v>1084</v>
      </c>
      <c r="CM85" s="64" t="s">
        <v>464</v>
      </c>
      <c r="CN85" s="61">
        <f t="shared" ca="1" si="47"/>
        <v>0.19726000000000002</v>
      </c>
      <c r="CO85" s="64">
        <v>737</v>
      </c>
      <c r="CP85" s="64" t="s">
        <v>465</v>
      </c>
      <c r="CQ85" s="61">
        <f t="shared" ca="1" si="48"/>
        <v>0.251</v>
      </c>
      <c r="CR85" s="73">
        <v>680</v>
      </c>
      <c r="CS85" s="73" t="s">
        <v>1312</v>
      </c>
      <c r="CT85" s="131">
        <f t="shared" ca="1" si="49"/>
        <v>0.32209999999999994</v>
      </c>
      <c r="CU85" s="73">
        <v>1691</v>
      </c>
      <c r="CV85" s="73" t="s">
        <v>1828</v>
      </c>
      <c r="CW85" s="61">
        <f t="shared" ca="1" si="50"/>
        <v>0.4063799999999998</v>
      </c>
      <c r="CX85" s="129">
        <v>988</v>
      </c>
      <c r="CY85" s="129" t="s">
        <v>2125</v>
      </c>
      <c r="CZ85" s="131">
        <f t="shared" ca="1" si="51"/>
        <v>0.52098</v>
      </c>
      <c r="DA85" s="73">
        <v>817</v>
      </c>
      <c r="DB85" s="61" t="s">
        <v>2438</v>
      </c>
      <c r="DC85" s="2">
        <f t="shared" ca="1" si="52"/>
        <v>0.62657999999999991</v>
      </c>
      <c r="DD85" s="2"/>
      <c r="DE85" s="2"/>
      <c r="DF85" s="2">
        <f t="shared" ca="1" si="53"/>
        <v>0.62657999999999991</v>
      </c>
      <c r="DG85" s="2"/>
      <c r="DH85" s="2"/>
      <c r="DI85" s="2">
        <f t="shared" ca="1" si="54"/>
        <v>0.62657999999999991</v>
      </c>
      <c r="DJ85" s="2"/>
      <c r="DK85" s="2"/>
      <c r="DL85" s="2">
        <f t="shared" ca="1" si="55"/>
        <v>0.62657999999999991</v>
      </c>
      <c r="DM85" s="2">
        <f t="shared" ca="1" si="56"/>
        <v>1.3053749999999998E-2</v>
      </c>
      <c r="DN85" s="2">
        <f t="shared" ca="1" si="57"/>
        <v>0.67936549999999973</v>
      </c>
      <c r="DO85" s="1">
        <f ca="1">IFERROR(__xludf.DUMMYFUNCTION("VLOOKUP($L85,IMPORTRANGE(""https://docs.google.com/spreadsheets/d/1meVV27tYgU9DFZnW53viaG4X2auf2qjEBhLCtTwW5ns/edit?gid=428263930#gid=428263930"",""'CUADRO 1S Mensual'!L3:AH6500""),CW$1,0)"),99)</f>
        <v>99</v>
      </c>
      <c r="DP85" s="27">
        <f>VLOOKUP(L85,[1]DEFINITIVO!$P$2:$AQ$390,12,0)</f>
        <v>869994704</v>
      </c>
      <c r="DQ85" s="27">
        <f>VLOOKUP(L85,[1]DEFINITIVO!$P$2:$AQ$390,13,0)</f>
        <v>869994704</v>
      </c>
      <c r="DR85" s="27">
        <f>VLOOKUP(L85,[1]DEFINITIVO!$P$2:$AQ$390,14,0)</f>
        <v>837734000</v>
      </c>
      <c r="DS85" s="27">
        <f>VLOOKUP(L85,[1]DEFINITIVO!$P$2:$AQ$390,15,0)</f>
        <v>773230998</v>
      </c>
      <c r="DT85" s="27">
        <f>VLOOKUP(L85,[1]DEFINITIVO!$P$2:$AQ$390,16,0)</f>
        <v>773230998</v>
      </c>
      <c r="DU85" s="28">
        <v>45672</v>
      </c>
      <c r="DV85" s="28">
        <v>46022</v>
      </c>
      <c r="DW85" s="24" t="s">
        <v>132</v>
      </c>
      <c r="DX85" s="24" t="s">
        <v>466</v>
      </c>
      <c r="DY85" s="2">
        <f t="shared" si="58"/>
        <v>0.73343993870642032</v>
      </c>
      <c r="DZ85" s="2" t="e">
        <f t="shared" si="59"/>
        <v>#DIV/0!</v>
      </c>
      <c r="EA85" s="29" t="s">
        <v>1288</v>
      </c>
    </row>
    <row r="86" spans="1:131" ht="48" hidden="1" customHeight="1">
      <c r="A86" s="24">
        <v>4145</v>
      </c>
      <c r="B86" s="24">
        <v>61</v>
      </c>
      <c r="C86" s="24" t="s">
        <v>111</v>
      </c>
      <c r="D86" s="24">
        <v>6102</v>
      </c>
      <c r="E86" s="24" t="s">
        <v>112</v>
      </c>
      <c r="F86" s="24">
        <v>6102004</v>
      </c>
      <c r="G86" s="24" t="s">
        <v>113</v>
      </c>
      <c r="H86" s="25">
        <v>2024760010058</v>
      </c>
      <c r="I86" s="24" t="s">
        <v>452</v>
      </c>
      <c r="J86" s="24" t="s">
        <v>453</v>
      </c>
      <c r="K86" s="24" t="s">
        <v>116</v>
      </c>
      <c r="L86" s="24" t="s">
        <v>501</v>
      </c>
      <c r="M86" s="24" t="s">
        <v>488</v>
      </c>
      <c r="N86" s="24">
        <v>0</v>
      </c>
      <c r="O86" s="2">
        <f ca="1">IFERROR(__xludf.DUMMYFUNCTION("VLOOKUP($L86,IMPORTRANGE(""https://docs.google.com/spreadsheets/d/1meVV27tYgU9DFZnW53viaG4X2auf2qjEBhLCtTwW5ns/edit?gid=428263930#gid=428263930"",""'CUADRO 1S Mensual'!L3:O6500""),O$1,0)"),0.04)</f>
        <v>0.04</v>
      </c>
      <c r="P86" s="38" t="s">
        <v>1618</v>
      </c>
      <c r="Q86" s="44">
        <v>0</v>
      </c>
      <c r="R86" s="39">
        <v>0</v>
      </c>
      <c r="S86" s="39">
        <v>0</v>
      </c>
      <c r="T86" s="39">
        <v>0</v>
      </c>
      <c r="U86" s="39">
        <v>0</v>
      </c>
      <c r="V86" s="2">
        <f t="shared" si="30"/>
        <v>0.57000000000000006</v>
      </c>
      <c r="W86" s="59">
        <v>0</v>
      </c>
      <c r="X86" s="60"/>
      <c r="Y86" s="61">
        <f t="shared" ca="1" si="31"/>
        <v>0</v>
      </c>
      <c r="Z86" s="62">
        <v>0</v>
      </c>
      <c r="AA86" s="59"/>
      <c r="AB86" s="61">
        <f t="shared" ca="1" si="32"/>
        <v>0</v>
      </c>
      <c r="AC86" s="63"/>
      <c r="AD86" s="59"/>
      <c r="AE86" s="61">
        <f t="shared" ca="1" si="33"/>
        <v>0</v>
      </c>
      <c r="AF86" s="61">
        <v>7.0000000000000007E-2</v>
      </c>
      <c r="AG86" s="61" t="s">
        <v>492</v>
      </c>
      <c r="AH86" s="61">
        <f t="shared" ca="1" si="34"/>
        <v>2.8000000000000004E-3</v>
      </c>
      <c r="AI86" s="61">
        <v>7.0000000000000007E-2</v>
      </c>
      <c r="AJ86" s="61" t="s">
        <v>493</v>
      </c>
      <c r="AK86" s="61">
        <f t="shared" ca="1" si="35"/>
        <v>5.6000000000000008E-3</v>
      </c>
      <c r="AL86" s="61">
        <v>0.08</v>
      </c>
      <c r="AM86" s="65" t="s">
        <v>1304</v>
      </c>
      <c r="AN86" s="61">
        <f t="shared" ca="1" si="36"/>
        <v>8.8000000000000005E-3</v>
      </c>
      <c r="AO86" s="73">
        <v>0</v>
      </c>
      <c r="AP86" s="73">
        <v>0</v>
      </c>
      <c r="AQ86" s="61">
        <v>0.1</v>
      </c>
      <c r="AR86" s="61" t="s">
        <v>1822</v>
      </c>
      <c r="AS86" s="61">
        <f t="shared" ca="1" si="37"/>
        <v>1.2800000000000001E-2</v>
      </c>
      <c r="AT86" s="129">
        <v>0</v>
      </c>
      <c r="AU86" s="130">
        <v>0</v>
      </c>
      <c r="AV86" s="131">
        <v>0.12</v>
      </c>
      <c r="AW86" s="131" t="s">
        <v>2135</v>
      </c>
      <c r="AX86" s="131">
        <f t="shared" ca="1" si="38"/>
        <v>1.7600000000000001E-2</v>
      </c>
      <c r="AY86" s="73">
        <v>0</v>
      </c>
      <c r="AZ86" s="73">
        <v>0</v>
      </c>
      <c r="BA86" s="61">
        <v>0.13</v>
      </c>
      <c r="BB86" s="61" t="s">
        <v>2337</v>
      </c>
      <c r="BC86" s="2">
        <f t="shared" ca="1" si="39"/>
        <v>2.2800000000000001E-2</v>
      </c>
      <c r="BD86" s="35">
        <v>0</v>
      </c>
      <c r="BE86" s="35">
        <v>0</v>
      </c>
      <c r="BF86" s="2"/>
      <c r="BG86" s="2"/>
      <c r="BH86" s="2">
        <f t="shared" ca="1" si="40"/>
        <v>2.2800000000000001E-2</v>
      </c>
      <c r="BI86" s="35">
        <v>0</v>
      </c>
      <c r="BJ86" s="35">
        <v>0</v>
      </c>
      <c r="BK86" s="2"/>
      <c r="BL86" s="2"/>
      <c r="BM86" s="2">
        <f t="shared" ca="1" si="41"/>
        <v>2.2800000000000001E-2</v>
      </c>
      <c r="BN86" s="35">
        <v>0</v>
      </c>
      <c r="BO86" s="35">
        <v>0</v>
      </c>
      <c r="BP86" s="2"/>
      <c r="BQ86" s="2"/>
      <c r="BR86" s="2">
        <f t="shared" ca="1" si="42"/>
        <v>2.2800000000000001E-2</v>
      </c>
      <c r="BS86" s="24">
        <v>61020040011</v>
      </c>
      <c r="BT86" s="24" t="s">
        <v>459</v>
      </c>
      <c r="BU86" s="4">
        <f ca="1">IFERROR(__xludf.DUMMYFUNCTION("VLOOKUP($BA86,IMPORTRANGE(""https://docs.google.com/spreadsheets/d/1meVV27tYgU9DFZnW53viaG4X2auf2qjEBhLCtTwW5ns/edit?gid=428263930#gid=428263930"",""'CUADRO 1S Mensual'!Q3:S6500""),BC$1,0)"),10000)</f>
        <v>10000</v>
      </c>
      <c r="BV86" s="24" t="s">
        <v>460</v>
      </c>
      <c r="BW86" s="24">
        <v>1903016</v>
      </c>
      <c r="BX86" s="24" t="s">
        <v>125</v>
      </c>
      <c r="BY86" s="4">
        <f ca="1">IFERROR(__xludf.DUMMYFUNCTION("VLOOKUP($BD86,IMPORTRANGE(""https://docs.google.com/spreadsheets/d/1meVV27tYgU9DFZnW53viaG4X2auf2qjEBhLCtTwW5ns/edit?gid=428263930#gid=428263930"",""'CUADRO 1S Mensual'!T3:Y6500""),BG$1,0)"),10000)</f>
        <v>10000</v>
      </c>
      <c r="BZ86" s="4">
        <f ca="1">IFERROR(__xludf.DUMMYFUNCTION("VLOOKUP($BD86,IMPORTRANGE(""https://docs.google.com/spreadsheets/d/1meVV27tYgU9DFZnW53viaG4X2auf2qjEBhLCtTwW5ns/edit?gid=428263930#gid=428263930"",""'CUADRO 1S Mensual'!T3:Y6500""),BH$1,0)"),0.5)</f>
        <v>0.5</v>
      </c>
      <c r="CA86" s="5" t="s">
        <v>126</v>
      </c>
      <c r="CB86" s="26">
        <f t="shared" si="43"/>
        <v>8796</v>
      </c>
      <c r="CC86" s="73">
        <v>522</v>
      </c>
      <c r="CD86" s="64"/>
      <c r="CE86" s="61">
        <f t="shared" ca="1" si="44"/>
        <v>1.6800000000000002E-2</v>
      </c>
      <c r="CF86" s="73">
        <v>1204</v>
      </c>
      <c r="CG86" s="76"/>
      <c r="CH86" s="61">
        <f t="shared" ca="1" si="45"/>
        <v>9.326000000000001E-2</v>
      </c>
      <c r="CI86" s="73">
        <v>1073</v>
      </c>
      <c r="CJ86" s="76"/>
      <c r="CK86" s="61">
        <f t="shared" ca="1" si="46"/>
        <v>0.13295999999999999</v>
      </c>
      <c r="CL86" s="64">
        <v>1084</v>
      </c>
      <c r="CM86" s="64" t="s">
        <v>464</v>
      </c>
      <c r="CN86" s="61">
        <f t="shared" ca="1" si="47"/>
        <v>0.19726000000000002</v>
      </c>
      <c r="CO86" s="64">
        <v>737</v>
      </c>
      <c r="CP86" s="64" t="s">
        <v>465</v>
      </c>
      <c r="CQ86" s="61">
        <f t="shared" ca="1" si="48"/>
        <v>0.251</v>
      </c>
      <c r="CR86" s="73">
        <v>680</v>
      </c>
      <c r="CS86" s="73" t="s">
        <v>1312</v>
      </c>
      <c r="CT86" s="131">
        <f t="shared" ca="1" si="49"/>
        <v>0.32209999999999994</v>
      </c>
      <c r="CU86" s="73">
        <v>1691</v>
      </c>
      <c r="CV86" s="73" t="s">
        <v>1828</v>
      </c>
      <c r="CW86" s="61">
        <f t="shared" ca="1" si="50"/>
        <v>0.4063799999999998</v>
      </c>
      <c r="CX86" s="129">
        <v>988</v>
      </c>
      <c r="CY86" s="129" t="s">
        <v>2125</v>
      </c>
      <c r="CZ86" s="131">
        <f t="shared" ca="1" si="51"/>
        <v>0.52098</v>
      </c>
      <c r="DA86" s="73">
        <v>817</v>
      </c>
      <c r="DB86" s="61" t="s">
        <v>2438</v>
      </c>
      <c r="DC86" s="2">
        <f t="shared" ca="1" si="52"/>
        <v>0.62657999999999991</v>
      </c>
      <c r="DD86" s="2"/>
      <c r="DE86" s="2"/>
      <c r="DF86" s="2">
        <f t="shared" ca="1" si="53"/>
        <v>0.62657999999999991</v>
      </c>
      <c r="DG86" s="2"/>
      <c r="DH86" s="2"/>
      <c r="DI86" s="2">
        <f t="shared" ca="1" si="54"/>
        <v>0.62657999999999991</v>
      </c>
      <c r="DJ86" s="2"/>
      <c r="DK86" s="2"/>
      <c r="DL86" s="2">
        <f t="shared" ca="1" si="55"/>
        <v>0.62657999999999991</v>
      </c>
      <c r="DM86" s="2">
        <f t="shared" ca="1" si="56"/>
        <v>1.3053749999999998E-2</v>
      </c>
      <c r="DN86" s="2">
        <f t="shared" ca="1" si="57"/>
        <v>0.67936549999999973</v>
      </c>
      <c r="DO86" s="1">
        <f ca="1">IFERROR(__xludf.DUMMYFUNCTION("VLOOKUP($L86,IMPORTRANGE(""https://docs.google.com/spreadsheets/d/1meVV27tYgU9DFZnW53viaG4X2auf2qjEBhLCtTwW5ns/edit?gid=428263930#gid=428263930"",""'CUADRO 1S Mensual'!L3:AH6500""),CW$1,0)"),99)</f>
        <v>99</v>
      </c>
      <c r="DP86" s="27">
        <f>VLOOKUP(L86,[1]DEFINITIVO!$P$2:$AQ$390,12,0)</f>
        <v>156346900</v>
      </c>
      <c r="DQ86" s="27">
        <f>VLOOKUP(L86,[1]DEFINITIVO!$P$2:$AQ$390,13,0)</f>
        <v>156346900</v>
      </c>
      <c r="DR86" s="27">
        <f>VLOOKUP(L86,[1]DEFINITIVO!$P$2:$AQ$390,14,0)</f>
        <v>120551760</v>
      </c>
      <c r="DS86" s="27">
        <f>VLOOKUP(L86,[1]DEFINITIVO!$P$2:$AQ$390,15,0)</f>
        <v>60275880</v>
      </c>
      <c r="DT86" s="27">
        <f>VLOOKUP(L86,[1]DEFINITIVO!$P$2:$AQ$390,16,0)</f>
        <v>60275880</v>
      </c>
      <c r="DU86" s="36">
        <v>45678</v>
      </c>
      <c r="DV86" s="36">
        <v>46022</v>
      </c>
      <c r="DW86" s="24" t="s">
        <v>132</v>
      </c>
      <c r="DX86" s="24" t="s">
        <v>466</v>
      </c>
      <c r="DY86" s="2">
        <f t="shared" si="58"/>
        <v>0.73343993870642032</v>
      </c>
      <c r="DZ86" s="2" t="e">
        <f t="shared" si="59"/>
        <v>#DIV/0!</v>
      </c>
      <c r="EA86" s="29" t="s">
        <v>1288</v>
      </c>
    </row>
    <row r="87" spans="1:131" ht="48" hidden="1" customHeight="1">
      <c r="A87" s="24">
        <v>4145</v>
      </c>
      <c r="B87" s="24">
        <v>61</v>
      </c>
      <c r="C87" s="24" t="s">
        <v>111</v>
      </c>
      <c r="D87" s="24">
        <v>6102</v>
      </c>
      <c r="E87" s="24" t="s">
        <v>112</v>
      </c>
      <c r="F87" s="24">
        <v>6102004</v>
      </c>
      <c r="G87" s="24" t="s">
        <v>113</v>
      </c>
      <c r="H87" s="25">
        <v>2024760010058</v>
      </c>
      <c r="I87" s="24" t="s">
        <v>452</v>
      </c>
      <c r="J87" s="24" t="s">
        <v>453</v>
      </c>
      <c r="K87" s="24" t="s">
        <v>116</v>
      </c>
      <c r="L87" s="24" t="s">
        <v>502</v>
      </c>
      <c r="M87" s="24" t="s">
        <v>488</v>
      </c>
      <c r="N87" s="24">
        <v>0</v>
      </c>
      <c r="O87" s="2">
        <f ca="1">IFERROR(__xludf.DUMMYFUNCTION("VLOOKUP($L87,IMPORTRANGE(""https://docs.google.com/spreadsheets/d/1meVV27tYgU9DFZnW53viaG4X2auf2qjEBhLCtTwW5ns/edit?gid=428263930#gid=428263930"",""'CUADRO 1S Mensual'!L3:O6500""),O$1,0)"),0.03)</f>
        <v>0.03</v>
      </c>
      <c r="P87" s="38" t="s">
        <v>1618</v>
      </c>
      <c r="Q87" s="44">
        <v>0</v>
      </c>
      <c r="R87" s="39">
        <v>0</v>
      </c>
      <c r="S87" s="39">
        <v>0</v>
      </c>
      <c r="T87" s="39">
        <v>0</v>
      </c>
      <c r="U87" s="39">
        <v>0</v>
      </c>
      <c r="V87" s="2">
        <f t="shared" si="30"/>
        <v>0.57000000000000006</v>
      </c>
      <c r="W87" s="59">
        <v>0</v>
      </c>
      <c r="X87" s="60"/>
      <c r="Y87" s="61">
        <f t="shared" ca="1" si="31"/>
        <v>0</v>
      </c>
      <c r="Z87" s="62">
        <v>0</v>
      </c>
      <c r="AA87" s="59"/>
      <c r="AB87" s="61">
        <f t="shared" ca="1" si="32"/>
        <v>0</v>
      </c>
      <c r="AC87" s="63"/>
      <c r="AD87" s="59"/>
      <c r="AE87" s="61">
        <f t="shared" ca="1" si="33"/>
        <v>0</v>
      </c>
      <c r="AF87" s="61">
        <v>7.0000000000000007E-2</v>
      </c>
      <c r="AG87" s="61" t="s">
        <v>492</v>
      </c>
      <c r="AH87" s="61">
        <f t="shared" ca="1" si="34"/>
        <v>2.1000000000000003E-3</v>
      </c>
      <c r="AI87" s="61">
        <v>7.0000000000000007E-2</v>
      </c>
      <c r="AJ87" s="61" t="s">
        <v>493</v>
      </c>
      <c r="AK87" s="61">
        <f t="shared" ca="1" si="35"/>
        <v>4.2000000000000006E-3</v>
      </c>
      <c r="AL87" s="61">
        <v>0.08</v>
      </c>
      <c r="AM87" s="61" t="s">
        <v>1304</v>
      </c>
      <c r="AN87" s="61">
        <f t="shared" ca="1" si="36"/>
        <v>6.6E-3</v>
      </c>
      <c r="AO87" s="73">
        <v>0</v>
      </c>
      <c r="AP87" s="73">
        <v>0</v>
      </c>
      <c r="AQ87" s="61">
        <v>0.1</v>
      </c>
      <c r="AR87" s="61" t="s">
        <v>1822</v>
      </c>
      <c r="AS87" s="61">
        <f t="shared" ca="1" si="37"/>
        <v>9.6000000000000009E-3</v>
      </c>
      <c r="AT87" s="129">
        <v>0</v>
      </c>
      <c r="AU87" s="130">
        <v>0</v>
      </c>
      <c r="AV87" s="131">
        <v>0.12</v>
      </c>
      <c r="AW87" s="131" t="s">
        <v>2135</v>
      </c>
      <c r="AX87" s="131">
        <f t="shared" ca="1" si="38"/>
        <v>1.32E-2</v>
      </c>
      <c r="AY87" s="73">
        <v>0</v>
      </c>
      <c r="AZ87" s="73">
        <v>0</v>
      </c>
      <c r="BA87" s="61">
        <v>0.13</v>
      </c>
      <c r="BB87" s="61" t="s">
        <v>2337</v>
      </c>
      <c r="BC87" s="2">
        <f t="shared" ca="1" si="39"/>
        <v>1.7100000000000001E-2</v>
      </c>
      <c r="BD87" s="35">
        <v>0</v>
      </c>
      <c r="BE87" s="35">
        <v>0</v>
      </c>
      <c r="BF87" s="2"/>
      <c r="BG87" s="2"/>
      <c r="BH87" s="2">
        <f t="shared" ca="1" si="40"/>
        <v>1.7100000000000001E-2</v>
      </c>
      <c r="BI87" s="35">
        <v>0</v>
      </c>
      <c r="BJ87" s="35">
        <v>0</v>
      </c>
      <c r="BK87" s="2"/>
      <c r="BL87" s="2"/>
      <c r="BM87" s="2">
        <f t="shared" ca="1" si="41"/>
        <v>1.7100000000000001E-2</v>
      </c>
      <c r="BN87" s="35">
        <v>0</v>
      </c>
      <c r="BO87" s="35">
        <v>0</v>
      </c>
      <c r="BP87" s="2"/>
      <c r="BQ87" s="2"/>
      <c r="BR87" s="2">
        <f t="shared" ca="1" si="42"/>
        <v>1.7100000000000001E-2</v>
      </c>
      <c r="BS87" s="24">
        <v>61020040011</v>
      </c>
      <c r="BT87" s="24" t="s">
        <v>459</v>
      </c>
      <c r="BU87" s="4">
        <f ca="1">IFERROR(__xludf.DUMMYFUNCTION("VLOOKUP($BA87,IMPORTRANGE(""https://docs.google.com/spreadsheets/d/1meVV27tYgU9DFZnW53viaG4X2auf2qjEBhLCtTwW5ns/edit?gid=428263930#gid=428263930"",""'CUADRO 1S Mensual'!Q3:S6500""),BC$1,0)"),10000)</f>
        <v>10000</v>
      </c>
      <c r="BV87" s="24" t="s">
        <v>460</v>
      </c>
      <c r="BW87" s="24">
        <v>1903016</v>
      </c>
      <c r="BX87" s="24" t="s">
        <v>125</v>
      </c>
      <c r="BY87" s="4">
        <f ca="1">IFERROR(__xludf.DUMMYFUNCTION("VLOOKUP($BD87,IMPORTRANGE(""https://docs.google.com/spreadsheets/d/1meVV27tYgU9DFZnW53viaG4X2auf2qjEBhLCtTwW5ns/edit?gid=428263930#gid=428263930"",""'CUADRO 1S Mensual'!T3:Y6500""),BG$1,0)"),10000)</f>
        <v>10000</v>
      </c>
      <c r="BZ87" s="4">
        <f ca="1">IFERROR(__xludf.DUMMYFUNCTION("VLOOKUP($BD87,IMPORTRANGE(""https://docs.google.com/spreadsheets/d/1meVV27tYgU9DFZnW53viaG4X2auf2qjEBhLCtTwW5ns/edit?gid=428263930#gid=428263930"",""'CUADRO 1S Mensual'!T3:Y6500""),BH$1,0)"),0.5)</f>
        <v>0.5</v>
      </c>
      <c r="CA87" s="5" t="s">
        <v>126</v>
      </c>
      <c r="CB87" s="26">
        <f t="shared" si="43"/>
        <v>8796</v>
      </c>
      <c r="CC87" s="73">
        <v>522</v>
      </c>
      <c r="CD87" s="64"/>
      <c r="CE87" s="61">
        <f t="shared" ca="1" si="44"/>
        <v>1.6800000000000002E-2</v>
      </c>
      <c r="CF87" s="73">
        <v>1204</v>
      </c>
      <c r="CG87" s="76"/>
      <c r="CH87" s="61">
        <f t="shared" ca="1" si="45"/>
        <v>9.326000000000001E-2</v>
      </c>
      <c r="CI87" s="73">
        <v>1073</v>
      </c>
      <c r="CJ87" s="76"/>
      <c r="CK87" s="61">
        <f t="shared" ca="1" si="46"/>
        <v>0.13295999999999999</v>
      </c>
      <c r="CL87" s="64">
        <v>1084</v>
      </c>
      <c r="CM87" s="64" t="s">
        <v>464</v>
      </c>
      <c r="CN87" s="61">
        <f t="shared" ca="1" si="47"/>
        <v>0.19726000000000002</v>
      </c>
      <c r="CO87" s="64">
        <v>737</v>
      </c>
      <c r="CP87" s="64" t="s">
        <v>465</v>
      </c>
      <c r="CQ87" s="61">
        <f t="shared" ca="1" si="48"/>
        <v>0.251</v>
      </c>
      <c r="CR87" s="73">
        <v>680</v>
      </c>
      <c r="CS87" s="73" t="s">
        <v>1312</v>
      </c>
      <c r="CT87" s="131">
        <f t="shared" ca="1" si="49"/>
        <v>0.32209999999999994</v>
      </c>
      <c r="CU87" s="73">
        <v>1691</v>
      </c>
      <c r="CV87" s="73" t="s">
        <v>1828</v>
      </c>
      <c r="CW87" s="61">
        <f t="shared" ca="1" si="50"/>
        <v>0.4063799999999998</v>
      </c>
      <c r="CX87" s="129">
        <v>988</v>
      </c>
      <c r="CY87" s="129" t="s">
        <v>2125</v>
      </c>
      <c r="CZ87" s="131">
        <f t="shared" ca="1" si="51"/>
        <v>0.52098</v>
      </c>
      <c r="DA87" s="73">
        <v>817</v>
      </c>
      <c r="DB87" s="61" t="s">
        <v>2438</v>
      </c>
      <c r="DC87" s="2">
        <f t="shared" ca="1" si="52"/>
        <v>0.62657999999999991</v>
      </c>
      <c r="DD87" s="2"/>
      <c r="DE87" s="2"/>
      <c r="DF87" s="2">
        <f t="shared" ca="1" si="53"/>
        <v>0.62657999999999991</v>
      </c>
      <c r="DG87" s="2"/>
      <c r="DH87" s="2"/>
      <c r="DI87" s="2">
        <f t="shared" ca="1" si="54"/>
        <v>0.62657999999999991</v>
      </c>
      <c r="DJ87" s="2"/>
      <c r="DK87" s="2"/>
      <c r="DL87" s="2">
        <f t="shared" ca="1" si="55"/>
        <v>0.62657999999999991</v>
      </c>
      <c r="DM87" s="2">
        <f t="shared" ca="1" si="56"/>
        <v>1.3053749999999998E-2</v>
      </c>
      <c r="DN87" s="2">
        <f t="shared" ca="1" si="57"/>
        <v>0.67936549999999973</v>
      </c>
      <c r="DO87" s="1">
        <f ca="1">IFERROR(__xludf.DUMMYFUNCTION("VLOOKUP($L87,IMPORTRANGE(""https://docs.google.com/spreadsheets/d/1meVV27tYgU9DFZnW53viaG4X2auf2qjEBhLCtTwW5ns/edit?gid=428263930#gid=428263930"",""'CUADRO 1S Mensual'!L3:AH6500""),CW$1,0)"),99)</f>
        <v>99</v>
      </c>
      <c r="DP87" s="27">
        <f>VLOOKUP(L87,[1]DEFINITIVO!$P$2:$AQ$390,12,0)</f>
        <v>116173491</v>
      </c>
      <c r="DQ87" s="27">
        <f>VLOOKUP(L87,[1]DEFINITIVO!$P$2:$AQ$390,13,0)</f>
        <v>116173491</v>
      </c>
      <c r="DR87" s="27">
        <f>VLOOKUP(L87,[1]DEFINITIVO!$P$2:$AQ$390,14,0)</f>
        <v>78642340</v>
      </c>
      <c r="DS87" s="27">
        <f>VLOOKUP(L87,[1]DEFINITIVO!$P$2:$AQ$390,15,0)</f>
        <v>78642340</v>
      </c>
      <c r="DT87" s="27">
        <f>VLOOKUP(L87,[1]DEFINITIVO!$P$2:$AQ$390,16,0)</f>
        <v>78642340</v>
      </c>
      <c r="DU87" s="36">
        <v>45678</v>
      </c>
      <c r="DV87" s="36">
        <v>46022</v>
      </c>
      <c r="DW87" s="24" t="s">
        <v>132</v>
      </c>
      <c r="DX87" s="24" t="s">
        <v>466</v>
      </c>
      <c r="DY87" s="2">
        <f t="shared" si="58"/>
        <v>0.73343993870642032</v>
      </c>
      <c r="DZ87" s="2" t="e">
        <f t="shared" si="59"/>
        <v>#DIV/0!</v>
      </c>
      <c r="EA87" s="29" t="s">
        <v>1288</v>
      </c>
    </row>
    <row r="88" spans="1:131" ht="48" hidden="1" customHeight="1">
      <c r="A88" s="24">
        <v>4145</v>
      </c>
      <c r="B88" s="24">
        <v>61</v>
      </c>
      <c r="C88" s="24" t="s">
        <v>111</v>
      </c>
      <c r="D88" s="24">
        <v>6102</v>
      </c>
      <c r="E88" s="24" t="s">
        <v>112</v>
      </c>
      <c r="F88" s="24">
        <v>6102004</v>
      </c>
      <c r="G88" s="24" t="s">
        <v>113</v>
      </c>
      <c r="H88" s="25">
        <v>2024760010058</v>
      </c>
      <c r="I88" s="24" t="s">
        <v>452</v>
      </c>
      <c r="J88" s="24" t="s">
        <v>453</v>
      </c>
      <c r="K88" s="24" t="s">
        <v>116</v>
      </c>
      <c r="L88" s="24" t="s">
        <v>503</v>
      </c>
      <c r="M88" s="24" t="s">
        <v>488</v>
      </c>
      <c r="N88" s="24">
        <v>0</v>
      </c>
      <c r="O88" s="2">
        <f ca="1">IFERROR(__xludf.DUMMYFUNCTION("VLOOKUP($L88,IMPORTRANGE(""https://docs.google.com/spreadsheets/d/1meVV27tYgU9DFZnW53viaG4X2auf2qjEBhLCtTwW5ns/edit?gid=428263930#gid=428263930"",""'CUADRO 1S Mensual'!L3:O6500""),O$1,0)"),0.01)</f>
        <v>0.01</v>
      </c>
      <c r="P88" s="38" t="s">
        <v>1618</v>
      </c>
      <c r="Q88" s="44">
        <v>0</v>
      </c>
      <c r="R88" s="39">
        <v>0</v>
      </c>
      <c r="S88" s="39">
        <v>0</v>
      </c>
      <c r="T88" s="39">
        <v>0</v>
      </c>
      <c r="U88" s="39">
        <v>0</v>
      </c>
      <c r="V88" s="2">
        <f t="shared" si="30"/>
        <v>0.57000000000000006</v>
      </c>
      <c r="W88" s="59">
        <v>0</v>
      </c>
      <c r="X88" s="60"/>
      <c r="Y88" s="61">
        <f t="shared" ca="1" si="31"/>
        <v>0</v>
      </c>
      <c r="Z88" s="62">
        <v>0</v>
      </c>
      <c r="AA88" s="59"/>
      <c r="AB88" s="61">
        <f t="shared" ca="1" si="32"/>
        <v>0</v>
      </c>
      <c r="AC88" s="63"/>
      <c r="AD88" s="59"/>
      <c r="AE88" s="61">
        <f t="shared" ca="1" si="33"/>
        <v>0</v>
      </c>
      <c r="AF88" s="61">
        <v>7.0000000000000007E-2</v>
      </c>
      <c r="AG88" s="61" t="s">
        <v>492</v>
      </c>
      <c r="AH88" s="61">
        <f t="shared" ca="1" si="34"/>
        <v>7.000000000000001E-4</v>
      </c>
      <c r="AI88" s="61">
        <v>7.0000000000000007E-2</v>
      </c>
      <c r="AJ88" s="61" t="s">
        <v>493</v>
      </c>
      <c r="AK88" s="61">
        <f t="shared" ca="1" si="35"/>
        <v>1.4000000000000002E-3</v>
      </c>
      <c r="AL88" s="61">
        <v>0.08</v>
      </c>
      <c r="AM88" s="61" t="s">
        <v>1304</v>
      </c>
      <c r="AN88" s="61">
        <f t="shared" ca="1" si="36"/>
        <v>2.2000000000000001E-3</v>
      </c>
      <c r="AO88" s="73">
        <v>0</v>
      </c>
      <c r="AP88" s="73">
        <v>0</v>
      </c>
      <c r="AQ88" s="61">
        <v>0.1</v>
      </c>
      <c r="AR88" s="61" t="s">
        <v>1822</v>
      </c>
      <c r="AS88" s="61">
        <f t="shared" ca="1" si="37"/>
        <v>3.2000000000000002E-3</v>
      </c>
      <c r="AT88" s="129">
        <v>0</v>
      </c>
      <c r="AU88" s="130">
        <v>0</v>
      </c>
      <c r="AV88" s="131">
        <v>0.12</v>
      </c>
      <c r="AW88" s="131" t="s">
        <v>2135</v>
      </c>
      <c r="AX88" s="131">
        <f t="shared" ca="1" si="38"/>
        <v>4.4000000000000003E-3</v>
      </c>
      <c r="AY88" s="73">
        <v>0</v>
      </c>
      <c r="AZ88" s="73">
        <v>0</v>
      </c>
      <c r="BA88" s="61">
        <v>0.13</v>
      </c>
      <c r="BB88" s="61" t="s">
        <v>2337</v>
      </c>
      <c r="BC88" s="2">
        <f t="shared" ca="1" si="39"/>
        <v>5.7000000000000002E-3</v>
      </c>
      <c r="BD88" s="35">
        <v>0</v>
      </c>
      <c r="BE88" s="35">
        <v>0</v>
      </c>
      <c r="BF88" s="2"/>
      <c r="BG88" s="2"/>
      <c r="BH88" s="2">
        <f t="shared" ca="1" si="40"/>
        <v>5.7000000000000002E-3</v>
      </c>
      <c r="BI88" s="35">
        <v>0</v>
      </c>
      <c r="BJ88" s="35">
        <v>0</v>
      </c>
      <c r="BK88" s="2"/>
      <c r="BL88" s="2"/>
      <c r="BM88" s="2">
        <f t="shared" ca="1" si="41"/>
        <v>5.7000000000000002E-3</v>
      </c>
      <c r="BN88" s="35">
        <v>0</v>
      </c>
      <c r="BO88" s="35">
        <v>0</v>
      </c>
      <c r="BP88" s="2"/>
      <c r="BQ88" s="2"/>
      <c r="BR88" s="2">
        <f t="shared" ca="1" si="42"/>
        <v>5.7000000000000002E-3</v>
      </c>
      <c r="BS88" s="24">
        <v>61020040011</v>
      </c>
      <c r="BT88" s="24" t="s">
        <v>459</v>
      </c>
      <c r="BU88" s="4">
        <f ca="1">IFERROR(__xludf.DUMMYFUNCTION("VLOOKUP($BA88,IMPORTRANGE(""https://docs.google.com/spreadsheets/d/1meVV27tYgU9DFZnW53viaG4X2auf2qjEBhLCtTwW5ns/edit?gid=428263930#gid=428263930"",""'CUADRO 1S Mensual'!Q3:S6500""),BC$1,0)"),10000)</f>
        <v>10000</v>
      </c>
      <c r="BV88" s="24" t="s">
        <v>460</v>
      </c>
      <c r="BW88" s="24">
        <v>1903016</v>
      </c>
      <c r="BX88" s="24" t="s">
        <v>125</v>
      </c>
      <c r="BY88" s="4">
        <f ca="1">IFERROR(__xludf.DUMMYFUNCTION("VLOOKUP($BD88,IMPORTRANGE(""https://docs.google.com/spreadsheets/d/1meVV27tYgU9DFZnW53viaG4X2auf2qjEBhLCtTwW5ns/edit?gid=428263930#gid=428263930"",""'CUADRO 1S Mensual'!T3:Y6500""),BG$1,0)"),10000)</f>
        <v>10000</v>
      </c>
      <c r="BZ88" s="4">
        <f ca="1">IFERROR(__xludf.DUMMYFUNCTION("VLOOKUP($BD88,IMPORTRANGE(""https://docs.google.com/spreadsheets/d/1meVV27tYgU9DFZnW53viaG4X2auf2qjEBhLCtTwW5ns/edit?gid=428263930#gid=428263930"",""'CUADRO 1S Mensual'!T3:Y6500""),BH$1,0)"),0.5)</f>
        <v>0.5</v>
      </c>
      <c r="CA88" s="5" t="s">
        <v>126</v>
      </c>
      <c r="CB88" s="26">
        <f t="shared" si="43"/>
        <v>8796</v>
      </c>
      <c r="CC88" s="73">
        <v>522</v>
      </c>
      <c r="CD88" s="64"/>
      <c r="CE88" s="61">
        <f t="shared" ca="1" si="44"/>
        <v>1.6800000000000002E-2</v>
      </c>
      <c r="CF88" s="73">
        <v>1204</v>
      </c>
      <c r="CG88" s="76"/>
      <c r="CH88" s="61">
        <f t="shared" ca="1" si="45"/>
        <v>9.326000000000001E-2</v>
      </c>
      <c r="CI88" s="73">
        <v>1073</v>
      </c>
      <c r="CJ88" s="76"/>
      <c r="CK88" s="61">
        <f t="shared" ca="1" si="46"/>
        <v>0.13295999999999999</v>
      </c>
      <c r="CL88" s="64">
        <v>1084</v>
      </c>
      <c r="CM88" s="64" t="s">
        <v>464</v>
      </c>
      <c r="CN88" s="61">
        <f t="shared" ca="1" si="47"/>
        <v>0.19726000000000002</v>
      </c>
      <c r="CO88" s="64">
        <v>737</v>
      </c>
      <c r="CP88" s="64" t="s">
        <v>465</v>
      </c>
      <c r="CQ88" s="61">
        <f t="shared" ca="1" si="48"/>
        <v>0.251</v>
      </c>
      <c r="CR88" s="73">
        <v>680</v>
      </c>
      <c r="CS88" s="73" t="s">
        <v>1312</v>
      </c>
      <c r="CT88" s="131">
        <f t="shared" ca="1" si="49"/>
        <v>0.32209999999999994</v>
      </c>
      <c r="CU88" s="73">
        <v>1691</v>
      </c>
      <c r="CV88" s="73" t="s">
        <v>1828</v>
      </c>
      <c r="CW88" s="61">
        <f t="shared" ca="1" si="50"/>
        <v>0.4063799999999998</v>
      </c>
      <c r="CX88" s="129">
        <v>988</v>
      </c>
      <c r="CY88" s="129" t="s">
        <v>2125</v>
      </c>
      <c r="CZ88" s="131">
        <f t="shared" ca="1" si="51"/>
        <v>0.52098</v>
      </c>
      <c r="DA88" s="73">
        <v>817</v>
      </c>
      <c r="DB88" s="61" t="s">
        <v>2438</v>
      </c>
      <c r="DC88" s="2">
        <f t="shared" ca="1" si="52"/>
        <v>0.62657999999999991</v>
      </c>
      <c r="DD88" s="2"/>
      <c r="DE88" s="2"/>
      <c r="DF88" s="2">
        <f t="shared" ca="1" si="53"/>
        <v>0.62657999999999991</v>
      </c>
      <c r="DG88" s="2"/>
      <c r="DH88" s="2"/>
      <c r="DI88" s="2">
        <f t="shared" ca="1" si="54"/>
        <v>0.62657999999999991</v>
      </c>
      <c r="DJ88" s="2"/>
      <c r="DK88" s="2"/>
      <c r="DL88" s="2">
        <f t="shared" ca="1" si="55"/>
        <v>0.62657999999999991</v>
      </c>
      <c r="DM88" s="2">
        <f t="shared" ca="1" si="56"/>
        <v>1.3053749999999998E-2</v>
      </c>
      <c r="DN88" s="2">
        <f t="shared" ca="1" si="57"/>
        <v>0.67936549999999973</v>
      </c>
      <c r="DO88" s="1">
        <f ca="1">IFERROR(__xludf.DUMMYFUNCTION("VLOOKUP($L88,IMPORTRANGE(""https://docs.google.com/spreadsheets/d/1meVV27tYgU9DFZnW53viaG4X2auf2qjEBhLCtTwW5ns/edit?gid=428263930#gid=428263930"",""'CUADRO 1S Mensual'!L3:AH6500""),CW$1,0)"),99)</f>
        <v>99</v>
      </c>
      <c r="DP88" s="27">
        <f>VLOOKUP(L88,[1]DEFINITIVO!$P$2:$AQ$390,12,0)</f>
        <v>11756838</v>
      </c>
      <c r="DQ88" s="27">
        <f>VLOOKUP(L88,[1]DEFINITIVO!$P$2:$AQ$390,13,0)</f>
        <v>11756838</v>
      </c>
      <c r="DR88" s="27">
        <f>VLOOKUP(L88,[1]DEFINITIVO!$P$2:$AQ$390,14,0)</f>
        <v>0</v>
      </c>
      <c r="DS88" s="27">
        <f>VLOOKUP(L88,[1]DEFINITIVO!$P$2:$AQ$390,15,0)</f>
        <v>0</v>
      </c>
      <c r="DT88" s="27">
        <f>VLOOKUP(L88,[1]DEFINITIVO!$P$2:$AQ$390,16,0)</f>
        <v>0</v>
      </c>
      <c r="DU88" s="24" t="s">
        <v>196</v>
      </c>
      <c r="DV88" s="24" t="s">
        <v>196</v>
      </c>
      <c r="DW88" s="24" t="s">
        <v>132</v>
      </c>
      <c r="DX88" s="24" t="s">
        <v>466</v>
      </c>
      <c r="DY88" s="2">
        <f t="shared" si="58"/>
        <v>0.73343993870642032</v>
      </c>
      <c r="DZ88" s="2" t="e">
        <f t="shared" si="59"/>
        <v>#DIV/0!</v>
      </c>
      <c r="EA88" s="29" t="s">
        <v>1288</v>
      </c>
    </row>
    <row r="89" spans="1:131" ht="48" hidden="1" customHeight="1">
      <c r="A89" s="24">
        <v>4145</v>
      </c>
      <c r="B89" s="24">
        <v>61</v>
      </c>
      <c r="C89" s="24" t="s">
        <v>111</v>
      </c>
      <c r="D89" s="24">
        <v>6102</v>
      </c>
      <c r="E89" s="24" t="s">
        <v>112</v>
      </c>
      <c r="F89" s="24">
        <v>6102004</v>
      </c>
      <c r="G89" s="24" t="s">
        <v>113</v>
      </c>
      <c r="H89" s="25">
        <v>2024760010058</v>
      </c>
      <c r="I89" s="24" t="s">
        <v>452</v>
      </c>
      <c r="J89" s="24" t="s">
        <v>453</v>
      </c>
      <c r="K89" s="24" t="s">
        <v>116</v>
      </c>
      <c r="L89" s="24" t="s">
        <v>504</v>
      </c>
      <c r="M89" s="24" t="s">
        <v>505</v>
      </c>
      <c r="N89" s="24" t="s">
        <v>456</v>
      </c>
      <c r="O89" s="2">
        <f ca="1">IFERROR(__xludf.DUMMYFUNCTION("VLOOKUP($L89,IMPORTRANGE(""https://docs.google.com/spreadsheets/d/1meVV27tYgU9DFZnW53viaG4X2auf2qjEBhLCtTwW5ns/edit?gid=428263930#gid=428263930"",""'CUADRO 1S Mensual'!L3:O6500""),O$1,0)"),0.03)</f>
        <v>0.03</v>
      </c>
      <c r="P89" s="38" t="s">
        <v>1617</v>
      </c>
      <c r="Q89" s="44">
        <v>0</v>
      </c>
      <c r="R89" s="39">
        <v>0</v>
      </c>
      <c r="S89" s="39">
        <v>0</v>
      </c>
      <c r="T89" s="39">
        <v>0</v>
      </c>
      <c r="U89" s="39">
        <v>0</v>
      </c>
      <c r="V89" s="2">
        <f t="shared" si="30"/>
        <v>0.46799999999999997</v>
      </c>
      <c r="W89" s="59">
        <v>0</v>
      </c>
      <c r="X89" s="60"/>
      <c r="Y89" s="61">
        <f t="shared" ca="1" si="31"/>
        <v>0</v>
      </c>
      <c r="Z89" s="62">
        <v>0</v>
      </c>
      <c r="AA89" s="59"/>
      <c r="AB89" s="61">
        <f t="shared" ca="1" si="32"/>
        <v>0</v>
      </c>
      <c r="AC89" s="63"/>
      <c r="AD89" s="59"/>
      <c r="AE89" s="61">
        <f t="shared" ca="1" si="33"/>
        <v>0</v>
      </c>
      <c r="AF89" s="61">
        <v>0.08</v>
      </c>
      <c r="AG89" s="61" t="s">
        <v>1452</v>
      </c>
      <c r="AH89" s="61">
        <f t="shared" ca="1" si="34"/>
        <v>2.3999999999999998E-3</v>
      </c>
      <c r="AI89" s="61">
        <v>0.06</v>
      </c>
      <c r="AJ89" s="66" t="s">
        <v>1453</v>
      </c>
      <c r="AK89" s="61">
        <f t="shared" ca="1" si="35"/>
        <v>4.1999999999999997E-3</v>
      </c>
      <c r="AL89" s="61">
        <v>0.06</v>
      </c>
      <c r="AM89" s="61" t="s">
        <v>1303</v>
      </c>
      <c r="AN89" s="61">
        <f t="shared" ca="1" si="36"/>
        <v>6.0000000000000001E-3</v>
      </c>
      <c r="AO89" s="73">
        <v>0</v>
      </c>
      <c r="AP89" s="73">
        <v>0</v>
      </c>
      <c r="AQ89" s="61">
        <v>8.7999999999999995E-2</v>
      </c>
      <c r="AR89" s="61" t="s">
        <v>1934</v>
      </c>
      <c r="AS89" s="61">
        <f t="shared" ca="1" si="37"/>
        <v>8.6400000000000001E-3</v>
      </c>
      <c r="AT89" s="129">
        <v>0</v>
      </c>
      <c r="AU89" s="130">
        <v>0</v>
      </c>
      <c r="AV89" s="131">
        <v>0.09</v>
      </c>
      <c r="AW89" s="131" t="s">
        <v>2127</v>
      </c>
      <c r="AX89" s="131">
        <f t="shared" ca="1" si="38"/>
        <v>1.1339999999999999E-2</v>
      </c>
      <c r="AY89" s="73">
        <v>0</v>
      </c>
      <c r="AZ89" s="73">
        <v>0</v>
      </c>
      <c r="BA89" s="61">
        <v>0.09</v>
      </c>
      <c r="BB89" s="106" t="s">
        <v>2363</v>
      </c>
      <c r="BC89" s="2">
        <f t="shared" ca="1" si="39"/>
        <v>1.4039999999999999E-2</v>
      </c>
      <c r="BD89" s="35">
        <v>0</v>
      </c>
      <c r="BE89" s="35">
        <v>0</v>
      </c>
      <c r="BF89" s="2"/>
      <c r="BG89" s="2"/>
      <c r="BH89" s="2">
        <f t="shared" ca="1" si="40"/>
        <v>1.4039999999999999E-2</v>
      </c>
      <c r="BI89" s="35">
        <v>0</v>
      </c>
      <c r="BJ89" s="35">
        <v>0</v>
      </c>
      <c r="BK89" s="2"/>
      <c r="BL89" s="2"/>
      <c r="BM89" s="2">
        <f t="shared" ca="1" si="41"/>
        <v>1.4039999999999999E-2</v>
      </c>
      <c r="BN89" s="35">
        <v>0</v>
      </c>
      <c r="BO89" s="35">
        <v>0</v>
      </c>
      <c r="BP89" s="35"/>
      <c r="BQ89" s="2"/>
      <c r="BR89" s="2">
        <f t="shared" ca="1" si="42"/>
        <v>1.4039999999999999E-2</v>
      </c>
      <c r="BS89" s="24">
        <v>61020040011</v>
      </c>
      <c r="BT89" s="24" t="s">
        <v>459</v>
      </c>
      <c r="BU89" s="4">
        <f ca="1">IFERROR(__xludf.DUMMYFUNCTION("VLOOKUP($BA89,IMPORTRANGE(""https://docs.google.com/spreadsheets/d/1meVV27tYgU9DFZnW53viaG4X2auf2qjEBhLCtTwW5ns/edit?gid=428263930#gid=428263930"",""'CUADRO 1S Mensual'!Q3:S6500""),BC$1,0)"),10000)</f>
        <v>10000</v>
      </c>
      <c r="BV89" s="24" t="s">
        <v>460</v>
      </c>
      <c r="BW89" s="24">
        <v>1903016</v>
      </c>
      <c r="BX89" s="24" t="s">
        <v>125</v>
      </c>
      <c r="BY89" s="4">
        <f ca="1">IFERROR(__xludf.DUMMYFUNCTION("VLOOKUP($BD89,IMPORTRANGE(""https://docs.google.com/spreadsheets/d/1meVV27tYgU9DFZnW53viaG4X2auf2qjEBhLCtTwW5ns/edit?gid=428263930#gid=428263930"",""'CUADRO 1S Mensual'!T3:Y6500""),BG$1,0)"),10000)</f>
        <v>10000</v>
      </c>
      <c r="BZ89" s="4">
        <f ca="1">IFERROR(__xludf.DUMMYFUNCTION("VLOOKUP($BD89,IMPORTRANGE(""https://docs.google.com/spreadsheets/d/1meVV27tYgU9DFZnW53viaG4X2auf2qjEBhLCtTwW5ns/edit?gid=428263930#gid=428263930"",""'CUADRO 1S Mensual'!T3:Y6500""),BH$1,0)"),0.5)</f>
        <v>0.5</v>
      </c>
      <c r="CA89" s="5" t="s">
        <v>126</v>
      </c>
      <c r="CB89" s="26">
        <f t="shared" si="43"/>
        <v>8796</v>
      </c>
      <c r="CC89" s="73">
        <v>522</v>
      </c>
      <c r="CD89" s="64"/>
      <c r="CE89" s="61">
        <f t="shared" ca="1" si="44"/>
        <v>1.6800000000000002E-2</v>
      </c>
      <c r="CF89" s="73">
        <v>1204</v>
      </c>
      <c r="CG89" s="76"/>
      <c r="CH89" s="61">
        <f t="shared" ca="1" si="45"/>
        <v>9.326000000000001E-2</v>
      </c>
      <c r="CI89" s="73">
        <v>1073</v>
      </c>
      <c r="CJ89" s="76"/>
      <c r="CK89" s="61">
        <f t="shared" ca="1" si="46"/>
        <v>0.13295999999999999</v>
      </c>
      <c r="CL89" s="64">
        <v>1084</v>
      </c>
      <c r="CM89" s="64" t="s">
        <v>464</v>
      </c>
      <c r="CN89" s="61">
        <f t="shared" ca="1" si="47"/>
        <v>0.19726000000000002</v>
      </c>
      <c r="CO89" s="64">
        <v>737</v>
      </c>
      <c r="CP89" s="64" t="s">
        <v>465</v>
      </c>
      <c r="CQ89" s="61">
        <f t="shared" ca="1" si="48"/>
        <v>0.251</v>
      </c>
      <c r="CR89" s="73">
        <v>680</v>
      </c>
      <c r="CS89" s="73" t="s">
        <v>1312</v>
      </c>
      <c r="CT89" s="131">
        <f t="shared" ca="1" si="49"/>
        <v>0.32209999999999994</v>
      </c>
      <c r="CU89" s="73">
        <v>1691</v>
      </c>
      <c r="CV89" s="73" t="s">
        <v>1828</v>
      </c>
      <c r="CW89" s="61">
        <f t="shared" ca="1" si="50"/>
        <v>0.4063799999999998</v>
      </c>
      <c r="CX89" s="129">
        <v>988</v>
      </c>
      <c r="CY89" s="129" t="s">
        <v>2125</v>
      </c>
      <c r="CZ89" s="131">
        <f t="shared" ca="1" si="51"/>
        <v>0.52098</v>
      </c>
      <c r="DA89" s="73">
        <v>817</v>
      </c>
      <c r="DB89" s="61" t="s">
        <v>2438</v>
      </c>
      <c r="DC89" s="2">
        <f t="shared" ca="1" si="52"/>
        <v>0.62657999999999991</v>
      </c>
      <c r="DD89" s="2"/>
      <c r="DE89" s="2"/>
      <c r="DF89" s="2">
        <f t="shared" ca="1" si="53"/>
        <v>0.62657999999999991</v>
      </c>
      <c r="DG89" s="2"/>
      <c r="DH89" s="2"/>
      <c r="DI89" s="2">
        <f t="shared" ca="1" si="54"/>
        <v>0.62657999999999991</v>
      </c>
      <c r="DJ89" s="2"/>
      <c r="DK89" s="2"/>
      <c r="DL89" s="2">
        <f t="shared" ca="1" si="55"/>
        <v>0.62657999999999991</v>
      </c>
      <c r="DM89" s="2">
        <f t="shared" ca="1" si="56"/>
        <v>1.3053749999999998E-2</v>
      </c>
      <c r="DN89" s="2">
        <f t="shared" ca="1" si="57"/>
        <v>0.67936549999999973</v>
      </c>
      <c r="DO89" s="1">
        <f ca="1">IFERROR(__xludf.DUMMYFUNCTION("VLOOKUP($L89,IMPORTRANGE(""https://docs.google.com/spreadsheets/d/1meVV27tYgU9DFZnW53viaG4X2auf2qjEBhLCtTwW5ns/edit?gid=428263930#gid=428263930"",""'CUADRO 1S Mensual'!L3:AH6500""),CW$1,0)"),99)</f>
        <v>99</v>
      </c>
      <c r="DP89" s="27">
        <f>VLOOKUP(L89,[1]DEFINITIVO!$P$2:$AQ$390,12,0)</f>
        <v>109978992</v>
      </c>
      <c r="DQ89" s="27">
        <f>VLOOKUP(L89,[1]DEFINITIVO!$P$2:$AQ$390,13,0)</f>
        <v>165102500</v>
      </c>
      <c r="DR89" s="27">
        <f>VLOOKUP(L89,[1]DEFINITIVO!$P$2:$AQ$390,14,0)</f>
        <v>49455346</v>
      </c>
      <c r="DS89" s="27">
        <f>VLOOKUP(L89,[1]DEFINITIVO!$P$2:$AQ$390,15,0)</f>
        <v>49455346</v>
      </c>
      <c r="DT89" s="27">
        <f>VLOOKUP(L89,[1]DEFINITIVO!$P$2:$AQ$390,16,0)</f>
        <v>49455346</v>
      </c>
      <c r="DU89" s="36">
        <v>45672</v>
      </c>
      <c r="DV89" s="36">
        <v>46022</v>
      </c>
      <c r="DW89" s="24" t="s">
        <v>132</v>
      </c>
      <c r="DX89" s="24" t="s">
        <v>466</v>
      </c>
      <c r="DY89" s="2">
        <f t="shared" si="58"/>
        <v>0.73343993870642032</v>
      </c>
      <c r="DZ89" s="2" t="e">
        <f t="shared" si="59"/>
        <v>#DIV/0!</v>
      </c>
      <c r="EA89" s="29" t="s">
        <v>1288</v>
      </c>
    </row>
    <row r="90" spans="1:131" ht="48" hidden="1" customHeight="1">
      <c r="A90" s="24">
        <v>4145</v>
      </c>
      <c r="B90" s="24">
        <v>61</v>
      </c>
      <c r="C90" s="24" t="s">
        <v>111</v>
      </c>
      <c r="D90" s="24">
        <v>6102</v>
      </c>
      <c r="E90" s="24" t="s">
        <v>112</v>
      </c>
      <c r="F90" s="24">
        <v>6102004</v>
      </c>
      <c r="G90" s="24" t="s">
        <v>113</v>
      </c>
      <c r="H90" s="25">
        <v>2024760010058</v>
      </c>
      <c r="I90" s="24" t="s">
        <v>452</v>
      </c>
      <c r="J90" s="24" t="s">
        <v>453</v>
      </c>
      <c r="K90" s="24" t="s">
        <v>116</v>
      </c>
      <c r="L90" s="24" t="s">
        <v>506</v>
      </c>
      <c r="M90" s="24" t="s">
        <v>505</v>
      </c>
      <c r="N90" s="24" t="s">
        <v>456</v>
      </c>
      <c r="O90" s="2">
        <f ca="1">IFERROR(__xludf.DUMMYFUNCTION("VLOOKUP($L90,IMPORTRANGE(""https://docs.google.com/spreadsheets/d/1meVV27tYgU9DFZnW53viaG4X2auf2qjEBhLCtTwW5ns/edit?gid=428263930#gid=428263930"",""'CUADRO 1S Mensual'!L3:O6500""),O$1,0)"),0.04)</f>
        <v>0.04</v>
      </c>
      <c r="P90" s="38" t="s">
        <v>1617</v>
      </c>
      <c r="Q90" s="44">
        <v>0</v>
      </c>
      <c r="R90" s="39">
        <v>0</v>
      </c>
      <c r="S90" s="39">
        <v>0</v>
      </c>
      <c r="T90" s="39">
        <v>0</v>
      </c>
      <c r="U90" s="39">
        <v>0</v>
      </c>
      <c r="V90" s="2">
        <f t="shared" si="30"/>
        <v>0.46799999999999997</v>
      </c>
      <c r="W90" s="59">
        <v>0</v>
      </c>
      <c r="X90" s="60"/>
      <c r="Y90" s="61">
        <f t="shared" ca="1" si="31"/>
        <v>0</v>
      </c>
      <c r="Z90" s="62">
        <v>0</v>
      </c>
      <c r="AA90" s="59"/>
      <c r="AB90" s="61">
        <f t="shared" ca="1" si="32"/>
        <v>0</v>
      </c>
      <c r="AC90" s="63"/>
      <c r="AD90" s="59"/>
      <c r="AE90" s="61">
        <f t="shared" ca="1" si="33"/>
        <v>0</v>
      </c>
      <c r="AF90" s="61">
        <v>0.08</v>
      </c>
      <c r="AG90" s="64" t="s">
        <v>1452</v>
      </c>
      <c r="AH90" s="61">
        <f t="shared" ca="1" si="34"/>
        <v>3.2000000000000002E-3</v>
      </c>
      <c r="AI90" s="61">
        <v>0.06</v>
      </c>
      <c r="AJ90" s="66" t="s">
        <v>1453</v>
      </c>
      <c r="AK90" s="61">
        <f t="shared" ca="1" si="35"/>
        <v>5.5999999999999999E-3</v>
      </c>
      <c r="AL90" s="61">
        <v>0.06</v>
      </c>
      <c r="AM90" s="61" t="s">
        <v>1303</v>
      </c>
      <c r="AN90" s="61">
        <f t="shared" ca="1" si="36"/>
        <v>8.0000000000000002E-3</v>
      </c>
      <c r="AO90" s="73">
        <v>0</v>
      </c>
      <c r="AP90" s="73">
        <v>0</v>
      </c>
      <c r="AQ90" s="61">
        <v>8.7999999999999995E-2</v>
      </c>
      <c r="AR90" s="61" t="s">
        <v>1934</v>
      </c>
      <c r="AS90" s="61">
        <f t="shared" ca="1" si="37"/>
        <v>1.1519999999999999E-2</v>
      </c>
      <c r="AT90" s="129">
        <v>0</v>
      </c>
      <c r="AU90" s="130">
        <v>0</v>
      </c>
      <c r="AV90" s="131">
        <v>0.09</v>
      </c>
      <c r="AW90" s="131" t="s">
        <v>2127</v>
      </c>
      <c r="AX90" s="131">
        <f t="shared" ca="1" si="38"/>
        <v>1.5119999999999998E-2</v>
      </c>
      <c r="AY90" s="73">
        <v>0</v>
      </c>
      <c r="AZ90" s="73">
        <v>0</v>
      </c>
      <c r="BA90" s="61">
        <v>0.09</v>
      </c>
      <c r="BB90" s="106" t="s">
        <v>2363</v>
      </c>
      <c r="BC90" s="2">
        <f t="shared" ca="1" si="39"/>
        <v>1.8719999999999997E-2</v>
      </c>
      <c r="BD90" s="35">
        <v>0</v>
      </c>
      <c r="BE90" s="35">
        <v>0</v>
      </c>
      <c r="BF90" s="2"/>
      <c r="BG90" s="2"/>
      <c r="BH90" s="2">
        <f t="shared" ca="1" si="40"/>
        <v>1.8719999999999997E-2</v>
      </c>
      <c r="BI90" s="35">
        <v>0</v>
      </c>
      <c r="BJ90" s="35">
        <v>0</v>
      </c>
      <c r="BK90" s="2"/>
      <c r="BL90" s="2"/>
      <c r="BM90" s="2">
        <f t="shared" ca="1" si="41"/>
        <v>1.8719999999999997E-2</v>
      </c>
      <c r="BN90" s="35">
        <v>0</v>
      </c>
      <c r="BO90" s="35">
        <v>0</v>
      </c>
      <c r="BP90" s="2"/>
      <c r="BQ90" s="2"/>
      <c r="BR90" s="2">
        <f t="shared" ca="1" si="42"/>
        <v>1.8719999999999997E-2</v>
      </c>
      <c r="BS90" s="24">
        <v>61020040011</v>
      </c>
      <c r="BT90" s="24" t="s">
        <v>459</v>
      </c>
      <c r="BU90" s="4">
        <f ca="1">IFERROR(__xludf.DUMMYFUNCTION("VLOOKUP($BA90,IMPORTRANGE(""https://docs.google.com/spreadsheets/d/1meVV27tYgU9DFZnW53viaG4X2auf2qjEBhLCtTwW5ns/edit?gid=428263930#gid=428263930"",""'CUADRO 1S Mensual'!Q3:S6500""),BC$1,0)"),10000)</f>
        <v>10000</v>
      </c>
      <c r="BV90" s="24" t="s">
        <v>460</v>
      </c>
      <c r="BW90" s="24">
        <v>1903016</v>
      </c>
      <c r="BX90" s="24" t="s">
        <v>125</v>
      </c>
      <c r="BY90" s="4">
        <f ca="1">IFERROR(__xludf.DUMMYFUNCTION("VLOOKUP($BD90,IMPORTRANGE(""https://docs.google.com/spreadsheets/d/1meVV27tYgU9DFZnW53viaG4X2auf2qjEBhLCtTwW5ns/edit?gid=428263930#gid=428263930"",""'CUADRO 1S Mensual'!T3:Y6500""),BG$1,0)"),10000)</f>
        <v>10000</v>
      </c>
      <c r="BZ90" s="4">
        <f ca="1">IFERROR(__xludf.DUMMYFUNCTION("VLOOKUP($BD90,IMPORTRANGE(""https://docs.google.com/spreadsheets/d/1meVV27tYgU9DFZnW53viaG4X2auf2qjEBhLCtTwW5ns/edit?gid=428263930#gid=428263930"",""'CUADRO 1S Mensual'!T3:Y6500""),BH$1,0)"),0.5)</f>
        <v>0.5</v>
      </c>
      <c r="CA90" s="5" t="s">
        <v>126</v>
      </c>
      <c r="CB90" s="26">
        <f t="shared" si="43"/>
        <v>8796</v>
      </c>
      <c r="CC90" s="73">
        <v>522</v>
      </c>
      <c r="CD90" s="64"/>
      <c r="CE90" s="61">
        <f t="shared" ca="1" si="44"/>
        <v>1.6800000000000002E-2</v>
      </c>
      <c r="CF90" s="73">
        <v>1204</v>
      </c>
      <c r="CG90" s="76"/>
      <c r="CH90" s="61">
        <f t="shared" ca="1" si="45"/>
        <v>9.326000000000001E-2</v>
      </c>
      <c r="CI90" s="73">
        <v>1073</v>
      </c>
      <c r="CJ90" s="76"/>
      <c r="CK90" s="61">
        <f t="shared" ca="1" si="46"/>
        <v>0.13295999999999999</v>
      </c>
      <c r="CL90" s="64">
        <v>1084</v>
      </c>
      <c r="CM90" s="64" t="s">
        <v>464</v>
      </c>
      <c r="CN90" s="61">
        <f t="shared" ca="1" si="47"/>
        <v>0.19726000000000002</v>
      </c>
      <c r="CO90" s="64">
        <v>737</v>
      </c>
      <c r="CP90" s="64" t="s">
        <v>465</v>
      </c>
      <c r="CQ90" s="61">
        <f t="shared" ca="1" si="48"/>
        <v>0.251</v>
      </c>
      <c r="CR90" s="73">
        <v>680</v>
      </c>
      <c r="CS90" s="73" t="s">
        <v>1312</v>
      </c>
      <c r="CT90" s="131">
        <f t="shared" ca="1" si="49"/>
        <v>0.32209999999999994</v>
      </c>
      <c r="CU90" s="73">
        <v>1691</v>
      </c>
      <c r="CV90" s="73" t="s">
        <v>1828</v>
      </c>
      <c r="CW90" s="61">
        <f t="shared" ca="1" si="50"/>
        <v>0.4063799999999998</v>
      </c>
      <c r="CX90" s="129">
        <v>988</v>
      </c>
      <c r="CY90" s="129" t="s">
        <v>2125</v>
      </c>
      <c r="CZ90" s="131">
        <f t="shared" ca="1" si="51"/>
        <v>0.52098</v>
      </c>
      <c r="DA90" s="73">
        <v>817</v>
      </c>
      <c r="DB90" s="61" t="s">
        <v>2438</v>
      </c>
      <c r="DC90" s="2">
        <f t="shared" ca="1" si="52"/>
        <v>0.62657999999999991</v>
      </c>
      <c r="DD90" s="2"/>
      <c r="DE90" s="2"/>
      <c r="DF90" s="2">
        <f t="shared" ca="1" si="53"/>
        <v>0.62657999999999991</v>
      </c>
      <c r="DG90" s="2"/>
      <c r="DH90" s="2"/>
      <c r="DI90" s="2">
        <f t="shared" ca="1" si="54"/>
        <v>0.62657999999999991</v>
      </c>
      <c r="DJ90" s="2"/>
      <c r="DK90" s="2"/>
      <c r="DL90" s="2">
        <f t="shared" ca="1" si="55"/>
        <v>0.62657999999999991</v>
      </c>
      <c r="DM90" s="2">
        <f t="shared" ca="1" si="56"/>
        <v>1.3053749999999998E-2</v>
      </c>
      <c r="DN90" s="2">
        <f t="shared" ca="1" si="57"/>
        <v>0.67936549999999973</v>
      </c>
      <c r="DO90" s="1">
        <f ca="1">IFERROR(__xludf.DUMMYFUNCTION("VLOOKUP($L90,IMPORTRANGE(""https://docs.google.com/spreadsheets/d/1meVV27tYgU9DFZnW53viaG4X2auf2qjEBhLCtTwW5ns/edit?gid=428263930#gid=428263930"",""'CUADRO 1S Mensual'!L3:AH6500""),CW$1,0)"),99)</f>
        <v>99</v>
      </c>
      <c r="DP90" s="27">
        <f>VLOOKUP(L90,[1]DEFINITIVO!$P$2:$AQ$390,12,0)</f>
        <v>155806941</v>
      </c>
      <c r="DQ90" s="27">
        <f>VLOOKUP(L90,[1]DEFINITIVO!$P$2:$AQ$390,13,0)</f>
        <v>100683433</v>
      </c>
      <c r="DR90" s="27">
        <f>VLOOKUP(L90,[1]DEFINITIVO!$P$2:$AQ$390,14,0)</f>
        <v>88360475</v>
      </c>
      <c r="DS90" s="27">
        <f>VLOOKUP(L90,[1]DEFINITIVO!$P$2:$AQ$390,15,0)</f>
        <v>88360475</v>
      </c>
      <c r="DT90" s="27">
        <f>VLOOKUP(L90,[1]DEFINITIVO!$P$2:$AQ$390,16,0)</f>
        <v>88360475</v>
      </c>
      <c r="DU90" s="36">
        <v>45672</v>
      </c>
      <c r="DV90" s="28">
        <v>46022</v>
      </c>
      <c r="DW90" s="24" t="s">
        <v>132</v>
      </c>
      <c r="DX90" s="24" t="s">
        <v>466</v>
      </c>
      <c r="DY90" s="2">
        <f t="shared" si="58"/>
        <v>0.73343993870642032</v>
      </c>
      <c r="DZ90" s="2" t="e">
        <f t="shared" si="59"/>
        <v>#DIV/0!</v>
      </c>
      <c r="EA90" s="29" t="s">
        <v>1288</v>
      </c>
    </row>
    <row r="91" spans="1:131" ht="48" hidden="1" customHeight="1">
      <c r="A91" s="24">
        <v>4145</v>
      </c>
      <c r="B91" s="24">
        <v>61</v>
      </c>
      <c r="C91" s="24" t="s">
        <v>111</v>
      </c>
      <c r="D91" s="24">
        <v>6102</v>
      </c>
      <c r="E91" s="24" t="s">
        <v>112</v>
      </c>
      <c r="F91" s="24">
        <v>6102004</v>
      </c>
      <c r="G91" s="24" t="s">
        <v>113</v>
      </c>
      <c r="H91" s="25">
        <v>2024760010058</v>
      </c>
      <c r="I91" s="24" t="s">
        <v>452</v>
      </c>
      <c r="J91" s="24" t="s">
        <v>453</v>
      </c>
      <c r="K91" s="24" t="s">
        <v>116</v>
      </c>
      <c r="L91" s="24" t="s">
        <v>507</v>
      </c>
      <c r="M91" s="24" t="s">
        <v>496</v>
      </c>
      <c r="N91" s="24">
        <v>0</v>
      </c>
      <c r="O91" s="2">
        <f ca="1">IFERROR(__xludf.DUMMYFUNCTION("VLOOKUP($L91,IMPORTRANGE(""https://docs.google.com/spreadsheets/d/1meVV27tYgU9DFZnW53viaG4X2auf2qjEBhLCtTwW5ns/edit?gid=428263930#gid=428263930"",""'CUADRO 1S Mensual'!L3:O6500""),O$1,0)"),0.04)</f>
        <v>0.04</v>
      </c>
      <c r="P91" s="38" t="s">
        <v>1616</v>
      </c>
      <c r="Q91" s="44">
        <v>0</v>
      </c>
      <c r="R91" s="39">
        <v>0</v>
      </c>
      <c r="S91" s="39">
        <v>0</v>
      </c>
      <c r="T91" s="39">
        <v>0</v>
      </c>
      <c r="U91" s="39">
        <v>0</v>
      </c>
      <c r="V91" s="2">
        <f t="shared" si="30"/>
        <v>0.62</v>
      </c>
      <c r="W91" s="59">
        <v>0</v>
      </c>
      <c r="X91" s="60"/>
      <c r="Y91" s="61">
        <f t="shared" ca="1" si="31"/>
        <v>0</v>
      </c>
      <c r="Z91" s="62">
        <v>0</v>
      </c>
      <c r="AA91" s="59"/>
      <c r="AB91" s="61">
        <f t="shared" ca="1" si="32"/>
        <v>0</v>
      </c>
      <c r="AC91" s="63"/>
      <c r="AD91" s="59"/>
      <c r="AE91" s="61">
        <f t="shared" ca="1" si="33"/>
        <v>0</v>
      </c>
      <c r="AF91" s="61">
        <v>0.08</v>
      </c>
      <c r="AG91" s="61" t="s">
        <v>1502</v>
      </c>
      <c r="AH91" s="61">
        <f t="shared" ca="1" si="34"/>
        <v>3.2000000000000002E-3</v>
      </c>
      <c r="AI91" s="61">
        <v>0.08</v>
      </c>
      <c r="AJ91" s="61" t="s">
        <v>500</v>
      </c>
      <c r="AK91" s="61">
        <f t="shared" ca="1" si="35"/>
        <v>6.4000000000000003E-3</v>
      </c>
      <c r="AL91" s="61">
        <v>0.08</v>
      </c>
      <c r="AM91" s="61" t="s">
        <v>1305</v>
      </c>
      <c r="AN91" s="61">
        <f t="shared" ca="1" si="36"/>
        <v>9.6000000000000009E-3</v>
      </c>
      <c r="AO91" s="73">
        <v>0</v>
      </c>
      <c r="AP91" s="73">
        <v>0</v>
      </c>
      <c r="AQ91" s="61">
        <v>0.08</v>
      </c>
      <c r="AR91" s="61" t="s">
        <v>1933</v>
      </c>
      <c r="AS91" s="61">
        <f t="shared" ca="1" si="37"/>
        <v>1.2800000000000001E-2</v>
      </c>
      <c r="AT91" s="129">
        <v>0</v>
      </c>
      <c r="AU91" s="130">
        <v>0</v>
      </c>
      <c r="AV91" s="131">
        <v>0.14000000000000001</v>
      </c>
      <c r="AW91" s="131" t="s">
        <v>2117</v>
      </c>
      <c r="AX91" s="131">
        <f t="shared" ca="1" si="38"/>
        <v>1.84E-2</v>
      </c>
      <c r="AY91" s="73">
        <v>0</v>
      </c>
      <c r="AZ91" s="73">
        <v>0</v>
      </c>
      <c r="BA91" s="61">
        <v>0.16</v>
      </c>
      <c r="BB91" s="61" t="s">
        <v>2361</v>
      </c>
      <c r="BC91" s="2">
        <f t="shared" ca="1" si="39"/>
        <v>2.4799999999999999E-2</v>
      </c>
      <c r="BD91" s="35">
        <v>0</v>
      </c>
      <c r="BE91" s="35">
        <v>0</v>
      </c>
      <c r="BF91" s="2"/>
      <c r="BG91" s="2"/>
      <c r="BH91" s="2">
        <f t="shared" ca="1" si="40"/>
        <v>2.4799999999999999E-2</v>
      </c>
      <c r="BI91" s="35">
        <v>0</v>
      </c>
      <c r="BJ91" s="35">
        <v>0</v>
      </c>
      <c r="BK91" s="2"/>
      <c r="BL91" s="2"/>
      <c r="BM91" s="2">
        <f t="shared" ca="1" si="41"/>
        <v>2.4799999999999999E-2</v>
      </c>
      <c r="BN91" s="35">
        <v>0</v>
      </c>
      <c r="BO91" s="35">
        <v>0</v>
      </c>
      <c r="BP91" s="2"/>
      <c r="BQ91" s="2"/>
      <c r="BR91" s="2">
        <f t="shared" ca="1" si="42"/>
        <v>2.4799999999999999E-2</v>
      </c>
      <c r="BS91" s="24">
        <v>61020040011</v>
      </c>
      <c r="BT91" s="24" t="s">
        <v>459</v>
      </c>
      <c r="BU91" s="4">
        <f ca="1">IFERROR(__xludf.DUMMYFUNCTION("VLOOKUP($BA91,IMPORTRANGE(""https://docs.google.com/spreadsheets/d/1meVV27tYgU9DFZnW53viaG4X2auf2qjEBhLCtTwW5ns/edit?gid=428263930#gid=428263930"",""'CUADRO 1S Mensual'!Q3:S6500""),BC$1,0)"),10000)</f>
        <v>10000</v>
      </c>
      <c r="BV91" s="24" t="s">
        <v>460</v>
      </c>
      <c r="BW91" s="24">
        <v>1903016</v>
      </c>
      <c r="BX91" s="24" t="s">
        <v>125</v>
      </c>
      <c r="BY91" s="4">
        <f ca="1">IFERROR(__xludf.DUMMYFUNCTION("VLOOKUP($BD91,IMPORTRANGE(""https://docs.google.com/spreadsheets/d/1meVV27tYgU9DFZnW53viaG4X2auf2qjEBhLCtTwW5ns/edit?gid=428263930#gid=428263930"",""'CUADRO 1S Mensual'!T3:Y6500""),BG$1,0)"),10000)</f>
        <v>10000</v>
      </c>
      <c r="BZ91" s="4">
        <f ca="1">IFERROR(__xludf.DUMMYFUNCTION("VLOOKUP($BD91,IMPORTRANGE(""https://docs.google.com/spreadsheets/d/1meVV27tYgU9DFZnW53viaG4X2auf2qjEBhLCtTwW5ns/edit?gid=428263930#gid=428263930"",""'CUADRO 1S Mensual'!T3:Y6500""),BH$1,0)"),0.5)</f>
        <v>0.5</v>
      </c>
      <c r="CA91" s="5" t="s">
        <v>126</v>
      </c>
      <c r="CB91" s="26">
        <f t="shared" si="43"/>
        <v>8796</v>
      </c>
      <c r="CC91" s="73">
        <v>522</v>
      </c>
      <c r="CD91" s="64"/>
      <c r="CE91" s="61">
        <f t="shared" ca="1" si="44"/>
        <v>1.6800000000000002E-2</v>
      </c>
      <c r="CF91" s="73">
        <v>1204</v>
      </c>
      <c r="CG91" s="76"/>
      <c r="CH91" s="61">
        <f t="shared" ca="1" si="45"/>
        <v>9.326000000000001E-2</v>
      </c>
      <c r="CI91" s="73">
        <v>1073</v>
      </c>
      <c r="CJ91" s="76"/>
      <c r="CK91" s="61">
        <f t="shared" ca="1" si="46"/>
        <v>0.13295999999999999</v>
      </c>
      <c r="CL91" s="64">
        <v>1084</v>
      </c>
      <c r="CM91" s="64" t="s">
        <v>464</v>
      </c>
      <c r="CN91" s="61">
        <f t="shared" ca="1" si="47"/>
        <v>0.19726000000000002</v>
      </c>
      <c r="CO91" s="64">
        <v>737</v>
      </c>
      <c r="CP91" s="64" t="s">
        <v>465</v>
      </c>
      <c r="CQ91" s="61">
        <f t="shared" ca="1" si="48"/>
        <v>0.251</v>
      </c>
      <c r="CR91" s="73">
        <v>680</v>
      </c>
      <c r="CS91" s="73" t="s">
        <v>1312</v>
      </c>
      <c r="CT91" s="131">
        <f t="shared" ca="1" si="49"/>
        <v>0.32209999999999994</v>
      </c>
      <c r="CU91" s="73">
        <v>1691</v>
      </c>
      <c r="CV91" s="73" t="s">
        <v>1828</v>
      </c>
      <c r="CW91" s="61">
        <f t="shared" ca="1" si="50"/>
        <v>0.4063799999999998</v>
      </c>
      <c r="CX91" s="129">
        <v>988</v>
      </c>
      <c r="CY91" s="129" t="s">
        <v>2125</v>
      </c>
      <c r="CZ91" s="131">
        <f t="shared" ca="1" si="51"/>
        <v>0.52098</v>
      </c>
      <c r="DA91" s="73">
        <v>817</v>
      </c>
      <c r="DB91" s="61" t="s">
        <v>2438</v>
      </c>
      <c r="DC91" s="2">
        <f t="shared" ca="1" si="52"/>
        <v>0.62657999999999991</v>
      </c>
      <c r="DD91" s="2"/>
      <c r="DE91" s="2"/>
      <c r="DF91" s="2">
        <f t="shared" ca="1" si="53"/>
        <v>0.62657999999999991</v>
      </c>
      <c r="DG91" s="2"/>
      <c r="DH91" s="2"/>
      <c r="DI91" s="2">
        <f t="shared" ca="1" si="54"/>
        <v>0.62657999999999991</v>
      </c>
      <c r="DJ91" s="2"/>
      <c r="DK91" s="2"/>
      <c r="DL91" s="2">
        <f t="shared" ca="1" si="55"/>
        <v>0.62657999999999991</v>
      </c>
      <c r="DM91" s="2">
        <f t="shared" ca="1" si="56"/>
        <v>1.3053749999999998E-2</v>
      </c>
      <c r="DN91" s="2">
        <f t="shared" ca="1" si="57"/>
        <v>0.67936549999999973</v>
      </c>
      <c r="DO91" s="1">
        <f ca="1">IFERROR(__xludf.DUMMYFUNCTION("VLOOKUP($L91,IMPORTRANGE(""https://docs.google.com/spreadsheets/d/1meVV27tYgU9DFZnW53viaG4X2auf2qjEBhLCtTwW5ns/edit?gid=428263930#gid=428263930"",""'CUADRO 1S Mensual'!L3:AH6500""),CW$1,0)"),99)</f>
        <v>99</v>
      </c>
      <c r="DP91" s="27">
        <f>VLOOKUP(L91,[1]DEFINITIVO!$P$2:$AQ$390,12,0)</f>
        <v>179000000</v>
      </c>
      <c r="DQ91" s="27">
        <f>VLOOKUP(L91,[1]DEFINITIVO!$P$2:$AQ$390,13,0)</f>
        <v>179000000</v>
      </c>
      <c r="DR91" s="27">
        <f>VLOOKUP(L91,[1]DEFINITIVO!$P$2:$AQ$390,14,0)</f>
        <v>0</v>
      </c>
      <c r="DS91" s="27">
        <f>VLOOKUP(L91,[1]DEFINITIVO!$P$2:$AQ$390,15,0)</f>
        <v>0</v>
      </c>
      <c r="DT91" s="27">
        <f>VLOOKUP(L91,[1]DEFINITIVO!$P$2:$AQ$390,16,0)</f>
        <v>0</v>
      </c>
      <c r="DU91" s="24" t="s">
        <v>196</v>
      </c>
      <c r="DV91" s="24" t="s">
        <v>196</v>
      </c>
      <c r="DW91" s="24" t="s">
        <v>132</v>
      </c>
      <c r="DX91" s="24" t="s">
        <v>466</v>
      </c>
      <c r="DY91" s="2">
        <f t="shared" si="58"/>
        <v>0.73343993870642032</v>
      </c>
      <c r="DZ91" s="2" t="e">
        <f t="shared" si="59"/>
        <v>#DIV/0!</v>
      </c>
      <c r="EA91" s="29" t="s">
        <v>1288</v>
      </c>
    </row>
    <row r="92" spans="1:131" ht="48" hidden="1" customHeight="1">
      <c r="A92" s="24">
        <v>4145</v>
      </c>
      <c r="B92" s="24">
        <v>61</v>
      </c>
      <c r="C92" s="24" t="s">
        <v>111</v>
      </c>
      <c r="D92" s="24">
        <v>6102</v>
      </c>
      <c r="E92" s="24" t="s">
        <v>112</v>
      </c>
      <c r="F92" s="24">
        <v>6102004</v>
      </c>
      <c r="G92" s="24" t="s">
        <v>113</v>
      </c>
      <c r="H92" s="25">
        <v>2024760010058</v>
      </c>
      <c r="I92" s="24" t="s">
        <v>452</v>
      </c>
      <c r="J92" s="24" t="s">
        <v>453</v>
      </c>
      <c r="K92" s="24" t="s">
        <v>116</v>
      </c>
      <c r="L92" s="24" t="s">
        <v>508</v>
      </c>
      <c r="M92" s="24" t="s">
        <v>496</v>
      </c>
      <c r="N92" s="24">
        <v>0</v>
      </c>
      <c r="O92" s="2">
        <f ca="1">IFERROR(__xludf.DUMMYFUNCTION("VLOOKUP($L92,IMPORTRANGE(""https://docs.google.com/spreadsheets/d/1meVV27tYgU9DFZnW53viaG4X2auf2qjEBhLCtTwW5ns/edit?gid=428263930#gid=428263930"",""'CUADRO 1S Mensual'!L3:O6500""),O$1,0)"),0.01)</f>
        <v>0.01</v>
      </c>
      <c r="P92" s="38" t="s">
        <v>1616</v>
      </c>
      <c r="Q92" s="44">
        <v>0</v>
      </c>
      <c r="R92" s="39">
        <v>0</v>
      </c>
      <c r="S92" s="39">
        <v>0</v>
      </c>
      <c r="T92" s="39">
        <v>0</v>
      </c>
      <c r="U92" s="39">
        <v>0</v>
      </c>
      <c r="V92" s="2">
        <f t="shared" si="30"/>
        <v>0.62</v>
      </c>
      <c r="W92" s="59">
        <v>0</v>
      </c>
      <c r="X92" s="60"/>
      <c r="Y92" s="61">
        <f t="shared" ca="1" si="31"/>
        <v>0</v>
      </c>
      <c r="Z92" s="62">
        <v>0</v>
      </c>
      <c r="AA92" s="59"/>
      <c r="AB92" s="61">
        <f t="shared" ca="1" si="32"/>
        <v>0</v>
      </c>
      <c r="AC92" s="63"/>
      <c r="AD92" s="59"/>
      <c r="AE92" s="61">
        <f t="shared" ca="1" si="33"/>
        <v>0</v>
      </c>
      <c r="AF92" s="61">
        <v>0.08</v>
      </c>
      <c r="AG92" s="61" t="s">
        <v>1502</v>
      </c>
      <c r="AH92" s="61">
        <f t="shared" ca="1" si="34"/>
        <v>8.0000000000000004E-4</v>
      </c>
      <c r="AI92" s="61">
        <v>0.08</v>
      </c>
      <c r="AJ92" s="61" t="s">
        <v>500</v>
      </c>
      <c r="AK92" s="61">
        <f t="shared" ca="1" si="35"/>
        <v>1.6000000000000001E-3</v>
      </c>
      <c r="AL92" s="61">
        <v>0.08</v>
      </c>
      <c r="AM92" s="65" t="s">
        <v>1305</v>
      </c>
      <c r="AN92" s="61">
        <f t="shared" ca="1" si="36"/>
        <v>2.4000000000000002E-3</v>
      </c>
      <c r="AO92" s="73">
        <v>0</v>
      </c>
      <c r="AP92" s="73">
        <v>0</v>
      </c>
      <c r="AQ92" s="61">
        <v>0.08</v>
      </c>
      <c r="AR92" s="61" t="s">
        <v>1933</v>
      </c>
      <c r="AS92" s="61">
        <f t="shared" ca="1" si="37"/>
        <v>3.2000000000000002E-3</v>
      </c>
      <c r="AT92" s="129">
        <v>0</v>
      </c>
      <c r="AU92" s="130">
        <v>0</v>
      </c>
      <c r="AV92" s="131">
        <v>0.14000000000000001</v>
      </c>
      <c r="AW92" s="131" t="s">
        <v>2117</v>
      </c>
      <c r="AX92" s="131">
        <f t="shared" ca="1" si="38"/>
        <v>4.5999999999999999E-3</v>
      </c>
      <c r="AY92" s="73">
        <v>0</v>
      </c>
      <c r="AZ92" s="73">
        <v>0</v>
      </c>
      <c r="BA92" s="61">
        <v>0.16</v>
      </c>
      <c r="BB92" s="61" t="s">
        <v>2361</v>
      </c>
      <c r="BC92" s="2">
        <f t="shared" ca="1" si="39"/>
        <v>6.1999999999999998E-3</v>
      </c>
      <c r="BD92" s="35">
        <v>0</v>
      </c>
      <c r="BE92" s="35">
        <v>0</v>
      </c>
      <c r="BF92" s="2"/>
      <c r="BG92" s="2"/>
      <c r="BH92" s="2">
        <f t="shared" ca="1" si="40"/>
        <v>6.1999999999999998E-3</v>
      </c>
      <c r="BI92" s="35">
        <v>0</v>
      </c>
      <c r="BJ92" s="35">
        <v>0</v>
      </c>
      <c r="BK92" s="2"/>
      <c r="BL92" s="2"/>
      <c r="BM92" s="2">
        <f t="shared" ca="1" si="41"/>
        <v>6.1999999999999998E-3</v>
      </c>
      <c r="BN92" s="35">
        <v>0</v>
      </c>
      <c r="BO92" s="35">
        <v>0</v>
      </c>
      <c r="BP92" s="2"/>
      <c r="BQ92" s="2"/>
      <c r="BR92" s="2">
        <f t="shared" ca="1" si="42"/>
        <v>6.1999999999999998E-3</v>
      </c>
      <c r="BS92" s="24">
        <v>61020040011</v>
      </c>
      <c r="BT92" s="24" t="s">
        <v>459</v>
      </c>
      <c r="BU92" s="4">
        <f ca="1">IFERROR(__xludf.DUMMYFUNCTION("VLOOKUP($BA92,IMPORTRANGE(""https://docs.google.com/spreadsheets/d/1meVV27tYgU9DFZnW53viaG4X2auf2qjEBhLCtTwW5ns/edit?gid=428263930#gid=428263930"",""'CUADRO 1S Mensual'!Q3:S6500""),BC$1,0)"),10000)</f>
        <v>10000</v>
      </c>
      <c r="BV92" s="24" t="s">
        <v>460</v>
      </c>
      <c r="BW92" s="24">
        <v>1903016</v>
      </c>
      <c r="BX92" s="24" t="s">
        <v>125</v>
      </c>
      <c r="BY92" s="4">
        <f ca="1">IFERROR(__xludf.DUMMYFUNCTION("VLOOKUP($BD92,IMPORTRANGE(""https://docs.google.com/spreadsheets/d/1meVV27tYgU9DFZnW53viaG4X2auf2qjEBhLCtTwW5ns/edit?gid=428263930#gid=428263930"",""'CUADRO 1S Mensual'!T3:Y6500""),BG$1,0)"),10000)</f>
        <v>10000</v>
      </c>
      <c r="BZ92" s="4">
        <f ca="1">IFERROR(__xludf.DUMMYFUNCTION("VLOOKUP($BD92,IMPORTRANGE(""https://docs.google.com/spreadsheets/d/1meVV27tYgU9DFZnW53viaG4X2auf2qjEBhLCtTwW5ns/edit?gid=428263930#gid=428263930"",""'CUADRO 1S Mensual'!T3:Y6500""),BH$1,0)"),0.5)</f>
        <v>0.5</v>
      </c>
      <c r="CA92" s="5" t="s">
        <v>126</v>
      </c>
      <c r="CB92" s="26">
        <f t="shared" si="43"/>
        <v>8796</v>
      </c>
      <c r="CC92" s="73">
        <v>522</v>
      </c>
      <c r="CD92" s="64"/>
      <c r="CE92" s="61">
        <f t="shared" ca="1" si="44"/>
        <v>1.6800000000000002E-2</v>
      </c>
      <c r="CF92" s="73">
        <v>1204</v>
      </c>
      <c r="CG92" s="76"/>
      <c r="CH92" s="61">
        <f t="shared" ca="1" si="45"/>
        <v>9.326000000000001E-2</v>
      </c>
      <c r="CI92" s="73">
        <v>1073</v>
      </c>
      <c r="CJ92" s="76"/>
      <c r="CK92" s="61">
        <f t="shared" ca="1" si="46"/>
        <v>0.13295999999999999</v>
      </c>
      <c r="CL92" s="64">
        <v>1084</v>
      </c>
      <c r="CM92" s="64" t="s">
        <v>464</v>
      </c>
      <c r="CN92" s="61">
        <f t="shared" ca="1" si="47"/>
        <v>0.19726000000000002</v>
      </c>
      <c r="CO92" s="64">
        <v>737</v>
      </c>
      <c r="CP92" s="64" t="s">
        <v>465</v>
      </c>
      <c r="CQ92" s="61">
        <f t="shared" ca="1" si="48"/>
        <v>0.251</v>
      </c>
      <c r="CR92" s="73">
        <v>680</v>
      </c>
      <c r="CS92" s="73" t="s">
        <v>1312</v>
      </c>
      <c r="CT92" s="131">
        <f t="shared" ca="1" si="49"/>
        <v>0.32209999999999994</v>
      </c>
      <c r="CU92" s="73">
        <v>1691</v>
      </c>
      <c r="CV92" s="73" t="s">
        <v>1828</v>
      </c>
      <c r="CW92" s="61">
        <f t="shared" ca="1" si="50"/>
        <v>0.4063799999999998</v>
      </c>
      <c r="CX92" s="129">
        <v>988</v>
      </c>
      <c r="CY92" s="129" t="s">
        <v>2125</v>
      </c>
      <c r="CZ92" s="131">
        <f t="shared" ca="1" si="51"/>
        <v>0.52098</v>
      </c>
      <c r="DA92" s="73">
        <v>817</v>
      </c>
      <c r="DB92" s="61" t="s">
        <v>2438</v>
      </c>
      <c r="DC92" s="2">
        <f t="shared" ca="1" si="52"/>
        <v>0.62657999999999991</v>
      </c>
      <c r="DD92" s="2"/>
      <c r="DE92" s="2"/>
      <c r="DF92" s="2">
        <f t="shared" ca="1" si="53"/>
        <v>0.62657999999999991</v>
      </c>
      <c r="DG92" s="2"/>
      <c r="DH92" s="2"/>
      <c r="DI92" s="2">
        <f t="shared" ca="1" si="54"/>
        <v>0.62657999999999991</v>
      </c>
      <c r="DJ92" s="2"/>
      <c r="DK92" s="2"/>
      <c r="DL92" s="2">
        <f t="shared" ca="1" si="55"/>
        <v>0.62657999999999991</v>
      </c>
      <c r="DM92" s="2">
        <f t="shared" ca="1" si="56"/>
        <v>1.3053749999999998E-2</v>
      </c>
      <c r="DN92" s="2">
        <f t="shared" ca="1" si="57"/>
        <v>0.67936549999999973</v>
      </c>
      <c r="DO92" s="1">
        <f ca="1">IFERROR(__xludf.DUMMYFUNCTION("VLOOKUP($L92,IMPORTRANGE(""https://docs.google.com/spreadsheets/d/1meVV27tYgU9DFZnW53viaG4X2auf2qjEBhLCtTwW5ns/edit?gid=428263930#gid=428263930"",""'CUADRO 1S Mensual'!L3:AH6500""),CW$1,0)"),99)</f>
        <v>99</v>
      </c>
      <c r="DP92" s="27">
        <f>VLOOKUP(L92,[1]DEFINITIVO!$P$2:$AQ$390,12,0)</f>
        <v>15043500</v>
      </c>
      <c r="DQ92" s="27">
        <f>VLOOKUP(L92,[1]DEFINITIVO!$P$2:$AQ$390,13,0)</f>
        <v>15043500</v>
      </c>
      <c r="DR92" s="27">
        <f>VLOOKUP(L92,[1]DEFINITIVO!$P$2:$AQ$390,14,0)</f>
        <v>0</v>
      </c>
      <c r="DS92" s="27">
        <f>VLOOKUP(L92,[1]DEFINITIVO!$P$2:$AQ$390,15,0)</f>
        <v>0</v>
      </c>
      <c r="DT92" s="27">
        <f>VLOOKUP(L92,[1]DEFINITIVO!$P$2:$AQ$390,16,0)</f>
        <v>0</v>
      </c>
      <c r="DU92" s="36">
        <v>45672</v>
      </c>
      <c r="DV92" s="36">
        <v>46022</v>
      </c>
      <c r="DW92" s="24" t="s">
        <v>132</v>
      </c>
      <c r="DX92" s="24" t="s">
        <v>466</v>
      </c>
      <c r="DY92" s="2">
        <f t="shared" si="58"/>
        <v>0.73343993870642032</v>
      </c>
      <c r="DZ92" s="2" t="e">
        <f t="shared" si="59"/>
        <v>#DIV/0!</v>
      </c>
      <c r="EA92" s="29" t="s">
        <v>1288</v>
      </c>
    </row>
    <row r="93" spans="1:131" ht="48" hidden="1" customHeight="1">
      <c r="A93" s="24">
        <v>4145</v>
      </c>
      <c r="B93" s="24">
        <v>61</v>
      </c>
      <c r="C93" s="24" t="s">
        <v>111</v>
      </c>
      <c r="D93" s="24">
        <v>6102</v>
      </c>
      <c r="E93" s="24" t="s">
        <v>112</v>
      </c>
      <c r="F93" s="24">
        <v>6102004</v>
      </c>
      <c r="G93" s="24" t="s">
        <v>113</v>
      </c>
      <c r="H93" s="25">
        <v>2024760010058</v>
      </c>
      <c r="I93" s="24" t="s">
        <v>452</v>
      </c>
      <c r="J93" s="24" t="s">
        <v>453</v>
      </c>
      <c r="K93" s="24" t="s">
        <v>116</v>
      </c>
      <c r="L93" s="24" t="s">
        <v>509</v>
      </c>
      <c r="M93" s="24" t="s">
        <v>496</v>
      </c>
      <c r="N93" s="24">
        <v>0</v>
      </c>
      <c r="O93" s="2">
        <f ca="1">IFERROR(__xludf.DUMMYFUNCTION("VLOOKUP($L93,IMPORTRANGE(""https://docs.google.com/spreadsheets/d/1meVV27tYgU9DFZnW53viaG4X2auf2qjEBhLCtTwW5ns/edit?gid=428263930#gid=428263930"",""'CUADRO 1S Mensual'!L3:O6500""),O$1,0)"),0.03)</f>
        <v>0.03</v>
      </c>
      <c r="P93" s="38" t="s">
        <v>1616</v>
      </c>
      <c r="Q93" s="44">
        <v>0</v>
      </c>
      <c r="R93" s="39">
        <v>0</v>
      </c>
      <c r="S93" s="39">
        <v>0</v>
      </c>
      <c r="T93" s="39">
        <v>0</v>
      </c>
      <c r="U93" s="39">
        <v>0</v>
      </c>
      <c r="V93" s="2">
        <f t="shared" si="30"/>
        <v>0.54</v>
      </c>
      <c r="W93" s="59">
        <v>0</v>
      </c>
      <c r="X93" s="60"/>
      <c r="Y93" s="61">
        <f t="shared" ca="1" si="31"/>
        <v>0</v>
      </c>
      <c r="Z93" s="62">
        <v>0</v>
      </c>
      <c r="AA93" s="59"/>
      <c r="AB93" s="61">
        <f t="shared" ca="1" si="32"/>
        <v>0</v>
      </c>
      <c r="AC93" s="63"/>
      <c r="AD93" s="59"/>
      <c r="AE93" s="61">
        <f t="shared" ca="1" si="33"/>
        <v>0</v>
      </c>
      <c r="AF93" s="61">
        <v>0.08</v>
      </c>
      <c r="AG93" s="64" t="s">
        <v>1502</v>
      </c>
      <c r="AH93" s="61">
        <f t="shared" ca="1" si="34"/>
        <v>2.3999999999999998E-3</v>
      </c>
      <c r="AI93" s="61">
        <v>0</v>
      </c>
      <c r="AJ93" s="64" t="s">
        <v>510</v>
      </c>
      <c r="AK93" s="61">
        <f t="shared" ca="1" si="35"/>
        <v>2.3999999999999998E-3</v>
      </c>
      <c r="AL93" s="61">
        <v>0.08</v>
      </c>
      <c r="AM93" s="65" t="s">
        <v>1305</v>
      </c>
      <c r="AN93" s="61">
        <f t="shared" ca="1" si="36"/>
        <v>4.7999999999999996E-3</v>
      </c>
      <c r="AO93" s="73">
        <v>0</v>
      </c>
      <c r="AP93" s="73">
        <v>0</v>
      </c>
      <c r="AQ93" s="61">
        <v>0.08</v>
      </c>
      <c r="AR93" s="61" t="s">
        <v>1933</v>
      </c>
      <c r="AS93" s="61">
        <f t="shared" ca="1" si="37"/>
        <v>7.1999999999999998E-3</v>
      </c>
      <c r="AT93" s="129">
        <v>0</v>
      </c>
      <c r="AU93" s="130">
        <v>0</v>
      </c>
      <c r="AV93" s="131">
        <v>0.14000000000000001</v>
      </c>
      <c r="AW93" s="131" t="s">
        <v>2117</v>
      </c>
      <c r="AX93" s="131">
        <f t="shared" ca="1" si="38"/>
        <v>1.14E-2</v>
      </c>
      <c r="AY93" s="73">
        <v>0</v>
      </c>
      <c r="AZ93" s="73">
        <v>0</v>
      </c>
      <c r="BA93" s="61">
        <v>0.16</v>
      </c>
      <c r="BB93" s="61" t="s">
        <v>2361</v>
      </c>
      <c r="BC93" s="2">
        <f t="shared" ca="1" si="39"/>
        <v>1.6199999999999999E-2</v>
      </c>
      <c r="BD93" s="35">
        <v>0</v>
      </c>
      <c r="BE93" s="35">
        <v>0</v>
      </c>
      <c r="BF93" s="2"/>
      <c r="BG93" s="2"/>
      <c r="BH93" s="2">
        <f t="shared" ca="1" si="40"/>
        <v>1.6199999999999999E-2</v>
      </c>
      <c r="BI93" s="35">
        <v>0</v>
      </c>
      <c r="BJ93" s="35">
        <v>0</v>
      </c>
      <c r="BK93" s="2"/>
      <c r="BL93" s="2"/>
      <c r="BM93" s="2">
        <f t="shared" ca="1" si="41"/>
        <v>1.6199999999999999E-2</v>
      </c>
      <c r="BN93" s="35">
        <v>0</v>
      </c>
      <c r="BO93" s="35">
        <v>0</v>
      </c>
      <c r="BP93" s="2"/>
      <c r="BQ93" s="2"/>
      <c r="BR93" s="2">
        <f t="shared" ca="1" si="42"/>
        <v>1.6199999999999999E-2</v>
      </c>
      <c r="BS93" s="24">
        <v>61020040011</v>
      </c>
      <c r="BT93" s="24" t="s">
        <v>459</v>
      </c>
      <c r="BU93" s="4">
        <f ca="1">IFERROR(__xludf.DUMMYFUNCTION("VLOOKUP($BA93,IMPORTRANGE(""https://docs.google.com/spreadsheets/d/1meVV27tYgU9DFZnW53viaG4X2auf2qjEBhLCtTwW5ns/edit?gid=428263930#gid=428263930"",""'CUADRO 1S Mensual'!Q3:S6500""),BC$1,0)"),10000)</f>
        <v>10000</v>
      </c>
      <c r="BV93" s="24" t="s">
        <v>460</v>
      </c>
      <c r="BW93" s="24">
        <v>1903016</v>
      </c>
      <c r="BX93" s="24" t="s">
        <v>125</v>
      </c>
      <c r="BY93" s="4">
        <f ca="1">IFERROR(__xludf.DUMMYFUNCTION("VLOOKUP($BD93,IMPORTRANGE(""https://docs.google.com/spreadsheets/d/1meVV27tYgU9DFZnW53viaG4X2auf2qjEBhLCtTwW5ns/edit?gid=428263930#gid=428263930"",""'CUADRO 1S Mensual'!T3:Y6500""),BG$1,0)"),10000)</f>
        <v>10000</v>
      </c>
      <c r="BZ93" s="4">
        <f ca="1">IFERROR(__xludf.DUMMYFUNCTION("VLOOKUP($BD93,IMPORTRANGE(""https://docs.google.com/spreadsheets/d/1meVV27tYgU9DFZnW53viaG4X2auf2qjEBhLCtTwW5ns/edit?gid=428263930#gid=428263930"",""'CUADRO 1S Mensual'!T3:Y6500""),BH$1,0)"),0.5)</f>
        <v>0.5</v>
      </c>
      <c r="CA93" s="5" t="s">
        <v>126</v>
      </c>
      <c r="CB93" s="26">
        <f t="shared" si="43"/>
        <v>8796</v>
      </c>
      <c r="CC93" s="73">
        <v>522</v>
      </c>
      <c r="CD93" s="64"/>
      <c r="CE93" s="61">
        <f t="shared" ca="1" si="44"/>
        <v>1.6800000000000002E-2</v>
      </c>
      <c r="CF93" s="73">
        <v>1204</v>
      </c>
      <c r="CG93" s="76"/>
      <c r="CH93" s="61">
        <f t="shared" ca="1" si="45"/>
        <v>9.326000000000001E-2</v>
      </c>
      <c r="CI93" s="73">
        <v>1073</v>
      </c>
      <c r="CJ93" s="76"/>
      <c r="CK93" s="61">
        <f t="shared" ca="1" si="46"/>
        <v>0.13295999999999999</v>
      </c>
      <c r="CL93" s="64">
        <v>1084</v>
      </c>
      <c r="CM93" s="64" t="s">
        <v>464</v>
      </c>
      <c r="CN93" s="61">
        <f t="shared" ca="1" si="47"/>
        <v>0.19726000000000002</v>
      </c>
      <c r="CO93" s="64">
        <v>737</v>
      </c>
      <c r="CP93" s="64" t="s">
        <v>465</v>
      </c>
      <c r="CQ93" s="61">
        <f t="shared" ca="1" si="48"/>
        <v>0.251</v>
      </c>
      <c r="CR93" s="73">
        <v>680</v>
      </c>
      <c r="CS93" s="73" t="s">
        <v>1312</v>
      </c>
      <c r="CT93" s="131">
        <f t="shared" ca="1" si="49"/>
        <v>0.32209999999999994</v>
      </c>
      <c r="CU93" s="73">
        <v>1691</v>
      </c>
      <c r="CV93" s="73" t="s">
        <v>1828</v>
      </c>
      <c r="CW93" s="61">
        <f t="shared" ca="1" si="50"/>
        <v>0.4063799999999998</v>
      </c>
      <c r="CX93" s="129">
        <v>988</v>
      </c>
      <c r="CY93" s="129" t="s">
        <v>2125</v>
      </c>
      <c r="CZ93" s="131">
        <f t="shared" ca="1" si="51"/>
        <v>0.52098</v>
      </c>
      <c r="DA93" s="73">
        <v>817</v>
      </c>
      <c r="DB93" s="61" t="s">
        <v>2438</v>
      </c>
      <c r="DC93" s="2">
        <f t="shared" ca="1" si="52"/>
        <v>0.62657999999999991</v>
      </c>
      <c r="DD93" s="2"/>
      <c r="DE93" s="2"/>
      <c r="DF93" s="2">
        <f t="shared" ca="1" si="53"/>
        <v>0.62657999999999991</v>
      </c>
      <c r="DG93" s="2"/>
      <c r="DH93" s="2"/>
      <c r="DI93" s="2">
        <f t="shared" ca="1" si="54"/>
        <v>0.62657999999999991</v>
      </c>
      <c r="DJ93" s="2"/>
      <c r="DK93" s="2"/>
      <c r="DL93" s="2">
        <f t="shared" ca="1" si="55"/>
        <v>0.62657999999999991</v>
      </c>
      <c r="DM93" s="2">
        <f t="shared" ca="1" si="56"/>
        <v>1.3053749999999998E-2</v>
      </c>
      <c r="DN93" s="2">
        <f t="shared" ca="1" si="57"/>
        <v>0.67936549999999973</v>
      </c>
      <c r="DO93" s="1">
        <f ca="1">IFERROR(__xludf.DUMMYFUNCTION("VLOOKUP($L93,IMPORTRANGE(""https://docs.google.com/spreadsheets/d/1meVV27tYgU9DFZnW53viaG4X2auf2qjEBhLCtTwW5ns/edit?gid=428263930#gid=428263930"",""'CUADRO 1S Mensual'!L3:AH6500""),CW$1,0)"),99)</f>
        <v>99</v>
      </c>
      <c r="DP93" s="27">
        <f>VLOOKUP(L93,[1]DEFINITIVO!$P$2:$AQ$390,12,0)</f>
        <v>118060510</v>
      </c>
      <c r="DQ93" s="27">
        <f>VLOOKUP(L93,[1]DEFINITIVO!$P$2:$AQ$390,13,0)</f>
        <v>118060510</v>
      </c>
      <c r="DR93" s="27">
        <f>VLOOKUP(L93,[1]DEFINITIVO!$P$2:$AQ$390,14,0)</f>
        <v>105677088</v>
      </c>
      <c r="DS93" s="27">
        <f>VLOOKUP(L93,[1]DEFINITIVO!$P$2:$AQ$390,15,0)</f>
        <v>88036379</v>
      </c>
      <c r="DT93" s="27">
        <f>VLOOKUP(L93,[1]DEFINITIVO!$P$2:$AQ$390,16,0)</f>
        <v>88036379</v>
      </c>
      <c r="DU93" s="30">
        <v>45672</v>
      </c>
      <c r="DV93" s="28">
        <v>46022</v>
      </c>
      <c r="DW93" s="24" t="s">
        <v>132</v>
      </c>
      <c r="DX93" s="24" t="s">
        <v>466</v>
      </c>
      <c r="DY93" s="2">
        <f t="shared" si="58"/>
        <v>0.73343993870642032</v>
      </c>
      <c r="DZ93" s="2" t="e">
        <f t="shared" si="59"/>
        <v>#DIV/0!</v>
      </c>
      <c r="EA93" s="29" t="s">
        <v>1288</v>
      </c>
    </row>
    <row r="94" spans="1:131" ht="48" hidden="1" customHeight="1">
      <c r="A94" s="24">
        <v>4145</v>
      </c>
      <c r="B94" s="24">
        <v>61</v>
      </c>
      <c r="C94" s="24" t="s">
        <v>111</v>
      </c>
      <c r="D94" s="24">
        <v>6102</v>
      </c>
      <c r="E94" s="24" t="s">
        <v>112</v>
      </c>
      <c r="F94" s="24">
        <v>6102004</v>
      </c>
      <c r="G94" s="24" t="s">
        <v>113</v>
      </c>
      <c r="H94" s="25">
        <v>2024760010058</v>
      </c>
      <c r="I94" s="24" t="s">
        <v>452</v>
      </c>
      <c r="J94" s="24" t="s">
        <v>453</v>
      </c>
      <c r="K94" s="24" t="s">
        <v>116</v>
      </c>
      <c r="L94" s="24" t="s">
        <v>511</v>
      </c>
      <c r="M94" s="24" t="s">
        <v>512</v>
      </c>
      <c r="N94" s="24"/>
      <c r="O94" s="2">
        <f ca="1">IFERROR(__xludf.DUMMYFUNCTION("VLOOKUP($L94,IMPORTRANGE(""https://docs.google.com/spreadsheets/d/1meVV27tYgU9DFZnW53viaG4X2auf2qjEBhLCtTwW5ns/edit?gid=428263930#gid=428263930"",""'CUADRO 1S Mensual'!L3:O6500""),O$1,0)"),0.07)</f>
        <v>7.0000000000000007E-2</v>
      </c>
      <c r="P94" s="38" t="s">
        <v>1609</v>
      </c>
      <c r="Q94" s="44">
        <v>19</v>
      </c>
      <c r="R94" s="39">
        <v>0</v>
      </c>
      <c r="S94" s="39">
        <v>9</v>
      </c>
      <c r="T94" s="39">
        <v>8</v>
      </c>
      <c r="U94" s="39">
        <v>2</v>
      </c>
      <c r="V94" s="196">
        <f t="shared" si="30"/>
        <v>0.83180000000000009</v>
      </c>
      <c r="W94" s="59">
        <v>0</v>
      </c>
      <c r="X94" s="60"/>
      <c r="Y94" s="61">
        <f t="shared" ca="1" si="31"/>
        <v>0</v>
      </c>
      <c r="Z94" s="62">
        <v>0</v>
      </c>
      <c r="AA94" s="59"/>
      <c r="AB94" s="61">
        <f t="shared" ca="1" si="32"/>
        <v>0</v>
      </c>
      <c r="AC94" s="63">
        <v>0</v>
      </c>
      <c r="AD94" s="59"/>
      <c r="AE94" s="61">
        <f t="shared" ca="1" si="33"/>
        <v>0</v>
      </c>
      <c r="AF94" s="61">
        <v>0</v>
      </c>
      <c r="AG94" s="64" t="s">
        <v>1505</v>
      </c>
      <c r="AH94" s="61">
        <f t="shared" ca="1" si="34"/>
        <v>0</v>
      </c>
      <c r="AI94" s="61">
        <v>0</v>
      </c>
      <c r="AJ94" s="64" t="s">
        <v>513</v>
      </c>
      <c r="AK94" s="61">
        <f t="shared" ca="1" si="35"/>
        <v>0</v>
      </c>
      <c r="AL94" s="61">
        <v>0.05</v>
      </c>
      <c r="AM94" s="65" t="s">
        <v>1666</v>
      </c>
      <c r="AN94" s="61">
        <f t="shared" ca="1" si="36"/>
        <v>3.5000000000000005E-3</v>
      </c>
      <c r="AO94" s="73">
        <v>0</v>
      </c>
      <c r="AP94" s="73">
        <v>2</v>
      </c>
      <c r="AQ94" s="61">
        <v>0.624</v>
      </c>
      <c r="AR94" s="61" t="s">
        <v>1832</v>
      </c>
      <c r="AS94" s="61">
        <f t="shared" ca="1" si="37"/>
        <v>4.7180000000000007E-2</v>
      </c>
      <c r="AT94" s="129">
        <v>0</v>
      </c>
      <c r="AU94" s="130">
        <v>0</v>
      </c>
      <c r="AV94" s="134">
        <v>0</v>
      </c>
      <c r="AW94" s="134" t="s">
        <v>2129</v>
      </c>
      <c r="AX94" s="131">
        <f t="shared" ca="1" si="38"/>
        <v>4.7180000000000007E-2</v>
      </c>
      <c r="AY94" s="73">
        <v>8</v>
      </c>
      <c r="AZ94" s="217">
        <v>7</v>
      </c>
      <c r="BA94" s="212">
        <v>0.1578</v>
      </c>
      <c r="BB94" s="212" t="s">
        <v>2408</v>
      </c>
      <c r="BC94" s="2">
        <f t="shared" ca="1" si="39"/>
        <v>5.8226000000000007E-2</v>
      </c>
      <c r="BD94" s="35">
        <v>2</v>
      </c>
      <c r="BE94" s="2"/>
      <c r="BF94" s="2"/>
      <c r="BG94" s="2"/>
      <c r="BH94" s="2">
        <f t="shared" ca="1" si="40"/>
        <v>5.8226000000000007E-2</v>
      </c>
      <c r="BI94" s="35">
        <v>0</v>
      </c>
      <c r="BJ94" s="2"/>
      <c r="BK94" s="2"/>
      <c r="BL94" s="2"/>
      <c r="BM94" s="2">
        <f t="shared" ca="1" si="41"/>
        <v>5.8226000000000007E-2</v>
      </c>
      <c r="BN94" s="35">
        <v>0</v>
      </c>
      <c r="BO94" s="2"/>
      <c r="BP94" s="2"/>
      <c r="BQ94" s="2"/>
      <c r="BR94" s="2">
        <f t="shared" ca="1" si="42"/>
        <v>5.8226000000000007E-2</v>
      </c>
      <c r="BS94" s="24">
        <v>61020040012</v>
      </c>
      <c r="BT94" s="24" t="s">
        <v>514</v>
      </c>
      <c r="BU94" s="4">
        <f ca="1">IFERROR(__xludf.DUMMYFUNCTION("VLOOKUP($BA94,IMPORTRANGE(""https://docs.google.com/spreadsheets/d/1meVV27tYgU9DFZnW53viaG4X2auf2qjEBhLCtTwW5ns/edit?gid=428263930#gid=428263930"",""'CUADRO 1S Mensual'!Q3:S6500""),BC$1,0)"),189)</f>
        <v>189</v>
      </c>
      <c r="BV94" s="24" t="s">
        <v>515</v>
      </c>
      <c r="BW94" s="24">
        <v>1903031</v>
      </c>
      <c r="BX94" s="24" t="s">
        <v>516</v>
      </c>
      <c r="BY94" s="4">
        <f ca="1">IFERROR(__xludf.DUMMYFUNCTION("VLOOKUP($BD94,IMPORTRANGE(""https://docs.google.com/spreadsheets/d/1meVV27tYgU9DFZnW53viaG4X2auf2qjEBhLCtTwW5ns/edit?gid=428263930#gid=428263930"",""'CUADRO 1S Mensual'!T3:Y6500""),BG$1,0)"),189)</f>
        <v>189</v>
      </c>
      <c r="BZ94" s="4">
        <f ca="1">IFERROR(__xludf.DUMMYFUNCTION("VLOOKUP($BD94,IMPORTRANGE(""https://docs.google.com/spreadsheets/d/1meVV27tYgU9DFZnW53viaG4X2auf2qjEBhLCtTwW5ns/edit?gid=428263930#gid=428263930"",""'CUADRO 1S Mensual'!T3:Y6500""),BH$1,0)"),0.5)</f>
        <v>0.5</v>
      </c>
      <c r="CA94" s="5" t="s">
        <v>126</v>
      </c>
      <c r="CB94" s="26">
        <f t="shared" si="43"/>
        <v>146</v>
      </c>
      <c r="CC94" s="73">
        <v>10</v>
      </c>
      <c r="CD94" s="64"/>
      <c r="CE94" s="61">
        <f t="shared" ca="1" si="44"/>
        <v>4.3439999999999999E-2</v>
      </c>
      <c r="CF94" s="73">
        <v>10</v>
      </c>
      <c r="CG94" s="76"/>
      <c r="CH94" s="61">
        <f t="shared" ca="1" si="45"/>
        <v>8.856E-2</v>
      </c>
      <c r="CI94" s="73">
        <v>10</v>
      </c>
      <c r="CJ94" s="64" t="s">
        <v>517</v>
      </c>
      <c r="CK94" s="61">
        <f t="shared" ca="1" si="46"/>
        <v>0.13822999999999999</v>
      </c>
      <c r="CL94" s="64">
        <v>19</v>
      </c>
      <c r="CM94" s="64" t="s">
        <v>518</v>
      </c>
      <c r="CN94" s="61">
        <f t="shared" ca="1" si="47"/>
        <v>0.21005399999999999</v>
      </c>
      <c r="CO94" s="64">
        <v>20</v>
      </c>
      <c r="CP94" s="64" t="s">
        <v>519</v>
      </c>
      <c r="CQ94" s="61">
        <f t="shared" ca="1" si="48"/>
        <v>0.28346400000000005</v>
      </c>
      <c r="CR94" s="73">
        <v>19</v>
      </c>
      <c r="CS94" s="73" t="s">
        <v>1313</v>
      </c>
      <c r="CT94" s="131">
        <f t="shared" ca="1" si="49"/>
        <v>0.37076400000000004</v>
      </c>
      <c r="CU94" s="73">
        <v>19</v>
      </c>
      <c r="CV94" s="73" t="s">
        <v>1829</v>
      </c>
      <c r="CW94" s="61">
        <f t="shared" ca="1" si="50"/>
        <v>0.53737400000000002</v>
      </c>
      <c r="CX94" s="141">
        <v>19</v>
      </c>
      <c r="CY94" s="141" t="s">
        <v>1829</v>
      </c>
      <c r="CZ94" s="131">
        <f t="shared" ca="1" si="51"/>
        <v>0.62866699999999986</v>
      </c>
      <c r="DA94" s="110">
        <v>20</v>
      </c>
      <c r="DB94" s="110" t="s">
        <v>2439</v>
      </c>
      <c r="DC94" s="2">
        <f t="shared" ca="1" si="52"/>
        <v>0.73215100000000011</v>
      </c>
      <c r="DD94" s="2"/>
      <c r="DE94" s="2"/>
      <c r="DF94" s="2">
        <f t="shared" ca="1" si="53"/>
        <v>0.73215100000000011</v>
      </c>
      <c r="DG94" s="2"/>
      <c r="DH94" s="2"/>
      <c r="DI94" s="2">
        <f t="shared" ca="1" si="54"/>
        <v>0.73215100000000011</v>
      </c>
      <c r="DJ94" s="2"/>
      <c r="DK94" s="2"/>
      <c r="DL94" s="2">
        <f t="shared" ca="1" si="55"/>
        <v>0.73215100000000011</v>
      </c>
      <c r="DM94" s="2">
        <f t="shared" ca="1" si="56"/>
        <v>2.6148250000000005E-2</v>
      </c>
      <c r="DN94" s="2">
        <f t="shared" ca="1" si="57"/>
        <v>0.67936549999999973</v>
      </c>
      <c r="DO94" s="1">
        <f ca="1">IFERROR(__xludf.DUMMYFUNCTION("VLOOKUP($L94,IMPORTRANGE(""https://docs.google.com/spreadsheets/d/1meVV27tYgU9DFZnW53viaG4X2auf2qjEBhLCtTwW5ns/edit?gid=428263930#gid=428263930"",""'CUADRO 1S Mensual'!L3:AH6500""),CW$1,0)"),99)</f>
        <v>99</v>
      </c>
      <c r="DP94" s="27">
        <f>VLOOKUP(L94,[1]DEFINITIVO!$P$2:$AQ$390,12,0)</f>
        <v>181900950</v>
      </c>
      <c r="DQ94" s="27">
        <f>VLOOKUP(L94,[1]DEFINITIVO!$P$2:$AQ$390,13,0)</f>
        <v>181900950</v>
      </c>
      <c r="DR94" s="27">
        <f>VLOOKUP(L94,[1]DEFINITIVO!$P$2:$AQ$390,14,0)</f>
        <v>137439586</v>
      </c>
      <c r="DS94" s="27">
        <f>VLOOKUP(L94,[1]DEFINITIVO!$P$2:$AQ$390,15,0)</f>
        <v>137439586</v>
      </c>
      <c r="DT94" s="27">
        <f>VLOOKUP(L94,[1]DEFINITIVO!$P$2:$AQ$390,16,0)</f>
        <v>137439586</v>
      </c>
      <c r="DU94" s="30">
        <v>45762</v>
      </c>
      <c r="DV94" s="28">
        <v>46022</v>
      </c>
      <c r="DW94" s="24" t="s">
        <v>132</v>
      </c>
      <c r="DX94" s="24" t="s">
        <v>466</v>
      </c>
      <c r="DY94" s="2">
        <f t="shared" si="58"/>
        <v>0.80257073659990674</v>
      </c>
      <c r="DZ94" s="2" t="e">
        <f t="shared" si="59"/>
        <v>#DIV/0!</v>
      </c>
      <c r="EA94" s="29" t="s">
        <v>1288</v>
      </c>
    </row>
    <row r="95" spans="1:131" ht="48" hidden="1" customHeight="1">
      <c r="A95" s="24">
        <v>4145</v>
      </c>
      <c r="B95" s="24">
        <v>61</v>
      </c>
      <c r="C95" s="24" t="s">
        <v>111</v>
      </c>
      <c r="D95" s="24">
        <v>6102</v>
      </c>
      <c r="E95" s="24" t="s">
        <v>112</v>
      </c>
      <c r="F95" s="24">
        <v>6102004</v>
      </c>
      <c r="G95" s="24" t="s">
        <v>113</v>
      </c>
      <c r="H95" s="25">
        <v>2024760010058</v>
      </c>
      <c r="I95" s="24" t="s">
        <v>452</v>
      </c>
      <c r="J95" s="24" t="s">
        <v>453</v>
      </c>
      <c r="K95" s="24" t="s">
        <v>116</v>
      </c>
      <c r="L95" s="24" t="s">
        <v>520</v>
      </c>
      <c r="M95" s="24" t="s">
        <v>512</v>
      </c>
      <c r="N95" s="24"/>
      <c r="O95" s="2">
        <f ca="1">IFERROR(__xludf.DUMMYFUNCTION("VLOOKUP($L95,IMPORTRANGE(""https://docs.google.com/spreadsheets/d/1meVV27tYgU9DFZnW53viaG4X2auf2qjEBhLCtTwW5ns/edit?gid=428263930#gid=428263930"",""'CUADRO 1S Mensual'!L3:O6500""),O$1,0)"),0.01)</f>
        <v>0.01</v>
      </c>
      <c r="P95" s="38" t="s">
        <v>1609</v>
      </c>
      <c r="Q95" s="44">
        <v>0</v>
      </c>
      <c r="R95" s="39">
        <v>0</v>
      </c>
      <c r="S95" s="39">
        <v>0</v>
      </c>
      <c r="T95" s="39">
        <v>0</v>
      </c>
      <c r="U95" s="39">
        <v>0</v>
      </c>
      <c r="V95" s="196">
        <f t="shared" si="30"/>
        <v>0.83180000000000009</v>
      </c>
      <c r="W95" s="59">
        <v>0</v>
      </c>
      <c r="X95" s="60"/>
      <c r="Y95" s="61">
        <f t="shared" ca="1" si="31"/>
        <v>0</v>
      </c>
      <c r="Z95" s="62">
        <v>0</v>
      </c>
      <c r="AA95" s="59"/>
      <c r="AB95" s="61">
        <f t="shared" ca="1" si="32"/>
        <v>0</v>
      </c>
      <c r="AC95" s="63"/>
      <c r="AD95" s="59"/>
      <c r="AE95" s="61">
        <f t="shared" ca="1" si="33"/>
        <v>0</v>
      </c>
      <c r="AF95" s="61">
        <v>0</v>
      </c>
      <c r="AG95" s="61" t="s">
        <v>1505</v>
      </c>
      <c r="AH95" s="61">
        <f t="shared" ca="1" si="34"/>
        <v>0</v>
      </c>
      <c r="AI95" s="61">
        <v>0</v>
      </c>
      <c r="AJ95" s="61" t="s">
        <v>513</v>
      </c>
      <c r="AK95" s="61">
        <f t="shared" ca="1" si="35"/>
        <v>0</v>
      </c>
      <c r="AL95" s="61">
        <v>0.05</v>
      </c>
      <c r="AM95" s="65" t="s">
        <v>1666</v>
      </c>
      <c r="AN95" s="61">
        <f t="shared" ca="1" si="36"/>
        <v>5.0000000000000001E-4</v>
      </c>
      <c r="AO95" s="73">
        <v>0</v>
      </c>
      <c r="AP95" s="73">
        <v>2</v>
      </c>
      <c r="AQ95" s="61">
        <v>0.624</v>
      </c>
      <c r="AR95" s="61" t="s">
        <v>1832</v>
      </c>
      <c r="AS95" s="61">
        <f t="shared" ca="1" si="37"/>
        <v>6.7399999999999995E-3</v>
      </c>
      <c r="AT95" s="129">
        <v>0</v>
      </c>
      <c r="AU95" s="130">
        <v>0</v>
      </c>
      <c r="AV95" s="131">
        <v>0</v>
      </c>
      <c r="AW95" s="134" t="s">
        <v>2129</v>
      </c>
      <c r="AX95" s="131">
        <f t="shared" ca="1" si="38"/>
        <v>6.7399999999999995E-3</v>
      </c>
      <c r="AY95" s="73">
        <v>0</v>
      </c>
      <c r="AZ95" s="218">
        <v>0</v>
      </c>
      <c r="BA95" s="219">
        <v>0.1578</v>
      </c>
      <c r="BB95" s="220" t="s">
        <v>2408</v>
      </c>
      <c r="BC95" s="2">
        <f t="shared" ca="1" si="39"/>
        <v>8.317999999999999E-3</v>
      </c>
      <c r="BD95" s="35">
        <v>0</v>
      </c>
      <c r="BE95" s="35">
        <v>0</v>
      </c>
      <c r="BF95" s="2"/>
      <c r="BG95" s="2"/>
      <c r="BH95" s="2">
        <f t="shared" ca="1" si="40"/>
        <v>8.317999999999999E-3</v>
      </c>
      <c r="BI95" s="35">
        <v>0</v>
      </c>
      <c r="BJ95" s="35">
        <v>0</v>
      </c>
      <c r="BK95" s="2"/>
      <c r="BL95" s="2"/>
      <c r="BM95" s="2">
        <f t="shared" ca="1" si="41"/>
        <v>8.317999999999999E-3</v>
      </c>
      <c r="BN95" s="35">
        <v>0</v>
      </c>
      <c r="BO95" s="35">
        <v>0</v>
      </c>
      <c r="BP95" s="2"/>
      <c r="BQ95" s="2"/>
      <c r="BR95" s="2">
        <f t="shared" ca="1" si="42"/>
        <v>8.317999999999999E-3</v>
      </c>
      <c r="BS95" s="24">
        <v>61020040012</v>
      </c>
      <c r="BT95" s="24" t="s">
        <v>514</v>
      </c>
      <c r="BU95" s="4">
        <f ca="1">IFERROR(__xludf.DUMMYFUNCTION("VLOOKUP($BA95,IMPORTRANGE(""https://docs.google.com/spreadsheets/d/1meVV27tYgU9DFZnW53viaG4X2auf2qjEBhLCtTwW5ns/edit?gid=428263930#gid=428263930"",""'CUADRO 1S Mensual'!Q3:S6500""),BC$1,0)"),189)</f>
        <v>189</v>
      </c>
      <c r="BV95" s="24" t="s">
        <v>515</v>
      </c>
      <c r="BW95" s="24">
        <v>1903031</v>
      </c>
      <c r="BX95" s="24" t="s">
        <v>516</v>
      </c>
      <c r="BY95" s="4">
        <f ca="1">IFERROR(__xludf.DUMMYFUNCTION("VLOOKUP($BD95,IMPORTRANGE(""https://docs.google.com/spreadsheets/d/1meVV27tYgU9DFZnW53viaG4X2auf2qjEBhLCtTwW5ns/edit?gid=428263930#gid=428263930"",""'CUADRO 1S Mensual'!T3:Y6500""),BG$1,0)"),189)</f>
        <v>189</v>
      </c>
      <c r="BZ95" s="4">
        <f ca="1">IFERROR(__xludf.DUMMYFUNCTION("VLOOKUP($BD95,IMPORTRANGE(""https://docs.google.com/spreadsheets/d/1meVV27tYgU9DFZnW53viaG4X2auf2qjEBhLCtTwW5ns/edit?gid=428263930#gid=428263930"",""'CUADRO 1S Mensual'!T3:Y6500""),BH$1,0)"),0.5)</f>
        <v>0.5</v>
      </c>
      <c r="CA95" s="5" t="s">
        <v>126</v>
      </c>
      <c r="CB95" s="26">
        <f t="shared" si="43"/>
        <v>146</v>
      </c>
      <c r="CC95" s="73">
        <v>10</v>
      </c>
      <c r="CD95" s="64"/>
      <c r="CE95" s="61">
        <f t="shared" ca="1" si="44"/>
        <v>4.3439999999999999E-2</v>
      </c>
      <c r="CF95" s="73">
        <v>10</v>
      </c>
      <c r="CG95" s="76"/>
      <c r="CH95" s="61">
        <f t="shared" ca="1" si="45"/>
        <v>8.856E-2</v>
      </c>
      <c r="CI95" s="73">
        <v>10</v>
      </c>
      <c r="CJ95" s="76"/>
      <c r="CK95" s="61">
        <f t="shared" ca="1" si="46"/>
        <v>0.13822999999999999</v>
      </c>
      <c r="CL95" s="64">
        <v>19</v>
      </c>
      <c r="CM95" s="64" t="s">
        <v>518</v>
      </c>
      <c r="CN95" s="61">
        <f t="shared" ca="1" si="47"/>
        <v>0.21005399999999999</v>
      </c>
      <c r="CO95" s="64">
        <v>20</v>
      </c>
      <c r="CP95" s="64" t="s">
        <v>519</v>
      </c>
      <c r="CQ95" s="61">
        <f t="shared" ca="1" si="48"/>
        <v>0.28346400000000005</v>
      </c>
      <c r="CR95" s="73">
        <v>19</v>
      </c>
      <c r="CS95" s="73" t="s">
        <v>1313</v>
      </c>
      <c r="CT95" s="131">
        <f t="shared" ca="1" si="49"/>
        <v>0.37076400000000004</v>
      </c>
      <c r="CU95" s="73">
        <v>19</v>
      </c>
      <c r="CV95" s="73" t="s">
        <v>1829</v>
      </c>
      <c r="CW95" s="61">
        <f t="shared" ca="1" si="50"/>
        <v>0.53737400000000002</v>
      </c>
      <c r="CX95" s="179">
        <v>19</v>
      </c>
      <c r="CY95" s="141" t="s">
        <v>1829</v>
      </c>
      <c r="CZ95" s="131">
        <f t="shared" ca="1" si="51"/>
        <v>0.62866699999999986</v>
      </c>
      <c r="DA95" s="73">
        <v>20</v>
      </c>
      <c r="DB95" s="110" t="s">
        <v>2439</v>
      </c>
      <c r="DC95" s="2">
        <f t="shared" ca="1" si="52"/>
        <v>0.73215100000000011</v>
      </c>
      <c r="DD95" s="2"/>
      <c r="DE95" s="2"/>
      <c r="DF95" s="2">
        <f t="shared" ca="1" si="53"/>
        <v>0.73215100000000011</v>
      </c>
      <c r="DG95" s="2"/>
      <c r="DH95" s="2"/>
      <c r="DI95" s="2">
        <f t="shared" ca="1" si="54"/>
        <v>0.73215100000000011</v>
      </c>
      <c r="DJ95" s="2"/>
      <c r="DK95" s="2"/>
      <c r="DL95" s="2">
        <f t="shared" ca="1" si="55"/>
        <v>0.73215100000000011</v>
      </c>
      <c r="DM95" s="2">
        <f t="shared" ca="1" si="56"/>
        <v>2.6148250000000005E-2</v>
      </c>
      <c r="DN95" s="2">
        <f t="shared" ca="1" si="57"/>
        <v>0.67936549999999973</v>
      </c>
      <c r="DO95" s="1">
        <f ca="1">IFERROR(__xludf.DUMMYFUNCTION("VLOOKUP($L95,IMPORTRANGE(""https://docs.google.com/spreadsheets/d/1meVV27tYgU9DFZnW53viaG4X2auf2qjEBhLCtTwW5ns/edit?gid=428263930#gid=428263930"",""'CUADRO 1S Mensual'!L3:AH6500""),CW$1,0)"),99)</f>
        <v>99</v>
      </c>
      <c r="DP95" s="27">
        <f>VLOOKUP(L95,[1]DEFINITIVO!$P$2:$AQ$390,12,0)</f>
        <v>16371390</v>
      </c>
      <c r="DQ95" s="27">
        <f>VLOOKUP(L95,[1]DEFINITIVO!$P$2:$AQ$390,13,0)</f>
        <v>16371390</v>
      </c>
      <c r="DR95" s="27">
        <f>VLOOKUP(L95,[1]DEFINITIVO!$P$2:$AQ$390,14,0)</f>
        <v>0</v>
      </c>
      <c r="DS95" s="27">
        <f>VLOOKUP(L95,[1]DEFINITIVO!$P$2:$AQ$390,15,0)</f>
        <v>0</v>
      </c>
      <c r="DT95" s="27">
        <f>VLOOKUP(L95,[1]DEFINITIVO!$P$2:$AQ$390,16,0)</f>
        <v>0</v>
      </c>
      <c r="DU95" s="24" t="s">
        <v>196</v>
      </c>
      <c r="DV95" s="24" t="s">
        <v>196</v>
      </c>
      <c r="DW95" s="24" t="s">
        <v>132</v>
      </c>
      <c r="DX95" s="24" t="s">
        <v>466</v>
      </c>
      <c r="DY95" s="2">
        <f t="shared" si="58"/>
        <v>0.80257073659990674</v>
      </c>
      <c r="DZ95" s="2" t="e">
        <f t="shared" si="59"/>
        <v>#DIV/0!</v>
      </c>
      <c r="EA95" s="29" t="s">
        <v>1288</v>
      </c>
    </row>
    <row r="96" spans="1:131" ht="48" hidden="1" customHeight="1">
      <c r="A96" s="24">
        <v>4145</v>
      </c>
      <c r="B96" s="24">
        <v>61</v>
      </c>
      <c r="C96" s="24" t="s">
        <v>111</v>
      </c>
      <c r="D96" s="24">
        <v>6102</v>
      </c>
      <c r="E96" s="24" t="s">
        <v>112</v>
      </c>
      <c r="F96" s="24">
        <v>6102004</v>
      </c>
      <c r="G96" s="24" t="s">
        <v>113</v>
      </c>
      <c r="H96" s="25">
        <v>2024760010058</v>
      </c>
      <c r="I96" s="24" t="s">
        <v>452</v>
      </c>
      <c r="J96" s="24" t="s">
        <v>453</v>
      </c>
      <c r="K96" s="24" t="s">
        <v>116</v>
      </c>
      <c r="L96" s="24" t="s">
        <v>521</v>
      </c>
      <c r="M96" s="24" t="s">
        <v>522</v>
      </c>
      <c r="N96" s="24" t="s">
        <v>523</v>
      </c>
      <c r="O96" s="2">
        <f ca="1">IFERROR(__xludf.DUMMYFUNCTION("VLOOKUP($L96,IMPORTRANGE(""https://docs.google.com/spreadsheets/d/1meVV27tYgU9DFZnW53viaG4X2auf2qjEBhLCtTwW5ns/edit?gid=428263930#gid=428263930"",""'CUADRO 1S Mensual'!L3:O6500""),O$1,0)"),0.07)</f>
        <v>7.0000000000000007E-2</v>
      </c>
      <c r="P96" s="38" t="s">
        <v>1619</v>
      </c>
      <c r="Q96" s="44">
        <v>62</v>
      </c>
      <c r="R96" s="39">
        <v>7</v>
      </c>
      <c r="S96" s="39">
        <v>20</v>
      </c>
      <c r="T96" s="39">
        <v>20</v>
      </c>
      <c r="U96" s="39">
        <v>15</v>
      </c>
      <c r="V96" s="2">
        <f t="shared" si="30"/>
        <v>0.66180000000000005</v>
      </c>
      <c r="W96" s="59">
        <v>0</v>
      </c>
      <c r="X96" s="60"/>
      <c r="Y96" s="61">
        <f t="shared" ca="1" si="31"/>
        <v>0</v>
      </c>
      <c r="Z96" s="62">
        <v>0</v>
      </c>
      <c r="AA96" s="60" t="s">
        <v>524</v>
      </c>
      <c r="AB96" s="61">
        <f t="shared" ca="1" si="32"/>
        <v>0</v>
      </c>
      <c r="AC96" s="63">
        <v>4.8000000000000001E-2</v>
      </c>
      <c r="AD96" s="60" t="s">
        <v>525</v>
      </c>
      <c r="AE96" s="61">
        <f t="shared" ca="1" si="33"/>
        <v>3.3600000000000006E-3</v>
      </c>
      <c r="AF96" s="61">
        <v>9.7000000000000003E-2</v>
      </c>
      <c r="AG96" s="64" t="s">
        <v>1506</v>
      </c>
      <c r="AH96" s="61">
        <f t="shared" ca="1" si="34"/>
        <v>1.0150000000000001E-2</v>
      </c>
      <c r="AI96" s="61">
        <v>9.7000000000000003E-2</v>
      </c>
      <c r="AJ96" s="64" t="s">
        <v>526</v>
      </c>
      <c r="AK96" s="61">
        <f t="shared" ca="1" si="35"/>
        <v>1.6940000000000004E-2</v>
      </c>
      <c r="AL96" s="61">
        <v>9.7000000000000003E-2</v>
      </c>
      <c r="AM96" s="61" t="s">
        <v>1306</v>
      </c>
      <c r="AN96" s="61">
        <f t="shared" ca="1" si="36"/>
        <v>2.3730000000000005E-2</v>
      </c>
      <c r="AO96" s="73">
        <v>7</v>
      </c>
      <c r="AP96" s="73">
        <v>7</v>
      </c>
      <c r="AQ96" s="61">
        <v>0.113</v>
      </c>
      <c r="AR96" s="61" t="s">
        <v>1823</v>
      </c>
      <c r="AS96" s="61">
        <f t="shared" ca="1" si="37"/>
        <v>3.1640000000000001E-2</v>
      </c>
      <c r="AT96" s="129">
        <v>7</v>
      </c>
      <c r="AU96" s="130">
        <v>7</v>
      </c>
      <c r="AV96" s="131">
        <v>0.113</v>
      </c>
      <c r="AW96" s="131" t="s">
        <v>2118</v>
      </c>
      <c r="AX96" s="131">
        <f t="shared" ca="1" si="38"/>
        <v>3.9550000000000002E-2</v>
      </c>
      <c r="AY96" s="73">
        <v>6</v>
      </c>
      <c r="AZ96" s="73">
        <v>6</v>
      </c>
      <c r="BA96" s="61">
        <v>9.6799999999999997E-2</v>
      </c>
      <c r="BB96" s="61" t="s">
        <v>2332</v>
      </c>
      <c r="BC96" s="2">
        <f t="shared" ca="1" si="39"/>
        <v>4.6326000000000006E-2</v>
      </c>
      <c r="BD96" s="35">
        <v>5</v>
      </c>
      <c r="BE96" s="2"/>
      <c r="BF96" s="2"/>
      <c r="BG96" s="2"/>
      <c r="BH96" s="2">
        <f t="shared" ca="1" si="40"/>
        <v>4.6326000000000006E-2</v>
      </c>
      <c r="BI96" s="35">
        <v>5</v>
      </c>
      <c r="BJ96" s="2"/>
      <c r="BK96" s="2"/>
      <c r="BL96" s="2"/>
      <c r="BM96" s="2">
        <f t="shared" ca="1" si="41"/>
        <v>4.6326000000000006E-2</v>
      </c>
      <c r="BN96" s="35">
        <v>5</v>
      </c>
      <c r="BO96" s="2"/>
      <c r="BP96" s="2"/>
      <c r="BQ96" s="2"/>
      <c r="BR96" s="2">
        <f t="shared" ca="1" si="42"/>
        <v>4.6326000000000006E-2</v>
      </c>
      <c r="BS96" s="24">
        <v>61020040012</v>
      </c>
      <c r="BT96" s="24" t="s">
        <v>514</v>
      </c>
      <c r="BU96" s="4">
        <f ca="1">IFERROR(__xludf.DUMMYFUNCTION("VLOOKUP($BA96,IMPORTRANGE(""https://docs.google.com/spreadsheets/d/1meVV27tYgU9DFZnW53viaG4X2auf2qjEBhLCtTwW5ns/edit?gid=428263930#gid=428263930"",""'CUADRO 1S Mensual'!Q3:S6500""),BC$1,0)"),189)</f>
        <v>189</v>
      </c>
      <c r="BV96" s="24" t="s">
        <v>515</v>
      </c>
      <c r="BW96" s="24">
        <v>1903031</v>
      </c>
      <c r="BX96" s="24" t="s">
        <v>516</v>
      </c>
      <c r="BY96" s="4">
        <f ca="1">IFERROR(__xludf.DUMMYFUNCTION("VLOOKUP($BD96,IMPORTRANGE(""https://docs.google.com/spreadsheets/d/1meVV27tYgU9DFZnW53viaG4X2auf2qjEBhLCtTwW5ns/edit?gid=428263930#gid=428263930"",""'CUADRO 1S Mensual'!T3:Y6500""),BG$1,0)"),189)</f>
        <v>189</v>
      </c>
      <c r="BZ96" s="4">
        <f ca="1">IFERROR(__xludf.DUMMYFUNCTION("VLOOKUP($BD96,IMPORTRANGE(""https://docs.google.com/spreadsheets/d/1meVV27tYgU9DFZnW53viaG4X2auf2qjEBhLCtTwW5ns/edit?gid=428263930#gid=428263930"",""'CUADRO 1S Mensual'!T3:Y6500""),BH$1,0)"),0.5)</f>
        <v>0.5</v>
      </c>
      <c r="CA96" s="5" t="s">
        <v>126</v>
      </c>
      <c r="CB96" s="26">
        <f t="shared" si="43"/>
        <v>146</v>
      </c>
      <c r="CC96" s="73">
        <v>10</v>
      </c>
      <c r="CD96" s="64"/>
      <c r="CE96" s="61">
        <f t="shared" ca="1" si="44"/>
        <v>4.3439999999999999E-2</v>
      </c>
      <c r="CF96" s="73">
        <v>10</v>
      </c>
      <c r="CG96" s="64"/>
      <c r="CH96" s="61">
        <f t="shared" ca="1" si="45"/>
        <v>8.856E-2</v>
      </c>
      <c r="CI96" s="64">
        <v>10</v>
      </c>
      <c r="CJ96" s="64" t="s">
        <v>517</v>
      </c>
      <c r="CK96" s="61">
        <f t="shared" ca="1" si="46"/>
        <v>0.13822999999999999</v>
      </c>
      <c r="CL96" s="64">
        <v>19</v>
      </c>
      <c r="CM96" s="64" t="s">
        <v>518</v>
      </c>
      <c r="CN96" s="61">
        <f t="shared" ca="1" si="47"/>
        <v>0.21005399999999999</v>
      </c>
      <c r="CO96" s="64">
        <v>20</v>
      </c>
      <c r="CP96" s="64" t="s">
        <v>519</v>
      </c>
      <c r="CQ96" s="61">
        <f t="shared" ca="1" si="48"/>
        <v>0.28346400000000005</v>
      </c>
      <c r="CR96" s="73">
        <v>19</v>
      </c>
      <c r="CS96" s="73" t="s">
        <v>1313</v>
      </c>
      <c r="CT96" s="131">
        <f t="shared" ca="1" si="49"/>
        <v>0.37076400000000004</v>
      </c>
      <c r="CU96" s="73">
        <v>19</v>
      </c>
      <c r="CV96" s="73" t="s">
        <v>1829</v>
      </c>
      <c r="CW96" s="61">
        <f t="shared" ca="1" si="50"/>
        <v>0.53737400000000002</v>
      </c>
      <c r="CX96" s="179">
        <v>19</v>
      </c>
      <c r="CY96" s="141" t="s">
        <v>1829</v>
      </c>
      <c r="CZ96" s="131">
        <f t="shared" ca="1" si="51"/>
        <v>0.62866699999999986</v>
      </c>
      <c r="DA96" s="73">
        <v>20</v>
      </c>
      <c r="DB96" s="110" t="s">
        <v>2439</v>
      </c>
      <c r="DC96" s="2">
        <f t="shared" ca="1" si="52"/>
        <v>0.73215100000000011</v>
      </c>
      <c r="DD96" s="2"/>
      <c r="DE96" s="2"/>
      <c r="DF96" s="2">
        <f t="shared" ca="1" si="53"/>
        <v>0.73215100000000011</v>
      </c>
      <c r="DG96" s="2"/>
      <c r="DH96" s="2"/>
      <c r="DI96" s="2">
        <f t="shared" ca="1" si="54"/>
        <v>0.73215100000000011</v>
      </c>
      <c r="DJ96" s="2"/>
      <c r="DK96" s="2"/>
      <c r="DL96" s="2">
        <f t="shared" ca="1" si="55"/>
        <v>0.73215100000000011</v>
      </c>
      <c r="DM96" s="2">
        <f t="shared" ca="1" si="56"/>
        <v>2.6148250000000005E-2</v>
      </c>
      <c r="DN96" s="2">
        <f t="shared" ca="1" si="57"/>
        <v>0.67936549999999973</v>
      </c>
      <c r="DO96" s="1">
        <f ca="1">IFERROR(__xludf.DUMMYFUNCTION("VLOOKUP($L96,IMPORTRANGE(""https://docs.google.com/spreadsheets/d/1meVV27tYgU9DFZnW53viaG4X2auf2qjEBhLCtTwW5ns/edit?gid=428263930#gid=428263930"",""'CUADRO 1S Mensual'!L3:AH6500""),CW$1,0)"),99)</f>
        <v>99</v>
      </c>
      <c r="DP96" s="27">
        <f>VLOOKUP(L96,[1]DEFINITIVO!$P$2:$AQ$390,12,0)</f>
        <v>169573245</v>
      </c>
      <c r="DQ96" s="27">
        <f>VLOOKUP(L96,[1]DEFINITIVO!$P$2:$AQ$390,13,0)</f>
        <v>169573245</v>
      </c>
      <c r="DR96" s="27">
        <f>VLOOKUP(L96,[1]DEFINITIVO!$P$2:$AQ$390,14,0)</f>
        <v>106756004</v>
      </c>
      <c r="DS96" s="27">
        <f>VLOOKUP(L96,[1]DEFINITIVO!$P$2:$AQ$390,15,0)</f>
        <v>93002504</v>
      </c>
      <c r="DT96" s="27">
        <f>VLOOKUP(L96,[1]DEFINITIVO!$P$2:$AQ$390,16,0)</f>
        <v>91946532</v>
      </c>
      <c r="DU96" s="30">
        <v>45672</v>
      </c>
      <c r="DV96" s="28">
        <v>46022</v>
      </c>
      <c r="DW96" s="24" t="s">
        <v>132</v>
      </c>
      <c r="DX96" s="24" t="s">
        <v>466</v>
      </c>
      <c r="DY96" s="2">
        <f t="shared" si="58"/>
        <v>0.80257073659990674</v>
      </c>
      <c r="DZ96" s="2" t="e">
        <f t="shared" si="59"/>
        <v>#DIV/0!</v>
      </c>
      <c r="EA96" s="29" t="s">
        <v>1288</v>
      </c>
    </row>
    <row r="97" spans="1:131" ht="48" hidden="1" customHeight="1">
      <c r="A97" s="24">
        <v>4145</v>
      </c>
      <c r="B97" s="24">
        <v>61</v>
      </c>
      <c r="C97" s="24" t="s">
        <v>111</v>
      </c>
      <c r="D97" s="24">
        <v>6102</v>
      </c>
      <c r="E97" s="24" t="s">
        <v>112</v>
      </c>
      <c r="F97" s="24">
        <v>6102004</v>
      </c>
      <c r="G97" s="24" t="s">
        <v>113</v>
      </c>
      <c r="H97" s="25">
        <v>2024760010058</v>
      </c>
      <c r="I97" s="24" t="s">
        <v>452</v>
      </c>
      <c r="J97" s="24" t="s">
        <v>453</v>
      </c>
      <c r="K97" s="24" t="s">
        <v>116</v>
      </c>
      <c r="L97" s="24" t="s">
        <v>527</v>
      </c>
      <c r="M97" s="24" t="s">
        <v>528</v>
      </c>
      <c r="N97" s="24" t="s">
        <v>529</v>
      </c>
      <c r="O97" s="2">
        <f ca="1">IFERROR(__xludf.DUMMYFUNCTION("VLOOKUP($L97,IMPORTRANGE(""https://docs.google.com/spreadsheets/d/1meVV27tYgU9DFZnW53viaG4X2auf2qjEBhLCtTwW5ns/edit?gid=428263930#gid=428263930"",""'CUADRO 1S Mensual'!L3:O6500""),O$1,0)"),0.05)</f>
        <v>0.05</v>
      </c>
      <c r="P97" s="38" t="s">
        <v>1620</v>
      </c>
      <c r="Q97" s="44">
        <v>18</v>
      </c>
      <c r="R97" s="39">
        <v>3</v>
      </c>
      <c r="S97" s="39">
        <v>6</v>
      </c>
      <c r="T97" s="39">
        <v>6</v>
      </c>
      <c r="U97" s="39">
        <v>3</v>
      </c>
      <c r="V97" s="196">
        <f t="shared" si="30"/>
        <v>0.83409999999999995</v>
      </c>
      <c r="W97" s="59">
        <v>5.6000000000000001E-2</v>
      </c>
      <c r="X97" s="60" t="s">
        <v>530</v>
      </c>
      <c r="Y97" s="61">
        <f t="shared" ca="1" si="31"/>
        <v>2.8000000000000004E-3</v>
      </c>
      <c r="Z97" s="62">
        <v>5.6000000000000001E-2</v>
      </c>
      <c r="AA97" s="60" t="s">
        <v>531</v>
      </c>
      <c r="AB97" s="61">
        <f t="shared" ca="1" si="32"/>
        <v>5.6000000000000008E-3</v>
      </c>
      <c r="AC97" s="63">
        <v>5.6000000000000001E-2</v>
      </c>
      <c r="AD97" s="60" t="s">
        <v>532</v>
      </c>
      <c r="AE97" s="61">
        <f t="shared" ca="1" si="33"/>
        <v>8.4000000000000012E-3</v>
      </c>
      <c r="AF97" s="61">
        <v>0.111</v>
      </c>
      <c r="AG97" s="64" t="s">
        <v>1507</v>
      </c>
      <c r="AH97" s="61">
        <f t="shared" ca="1" si="34"/>
        <v>1.3950000000000001E-2</v>
      </c>
      <c r="AI97" s="61">
        <v>0.111</v>
      </c>
      <c r="AJ97" s="64" t="s">
        <v>533</v>
      </c>
      <c r="AK97" s="61">
        <f t="shared" ca="1" si="35"/>
        <v>1.95E-2</v>
      </c>
      <c r="AL97" s="61">
        <v>0.111</v>
      </c>
      <c r="AM97" s="61" t="s">
        <v>1307</v>
      </c>
      <c r="AN97" s="61">
        <f t="shared" ca="1" si="36"/>
        <v>2.5049999999999999E-2</v>
      </c>
      <c r="AO97" s="73">
        <v>2</v>
      </c>
      <c r="AP97" s="73">
        <v>2</v>
      </c>
      <c r="AQ97" s="61">
        <v>0.111</v>
      </c>
      <c r="AR97" s="61" t="s">
        <v>1824</v>
      </c>
      <c r="AS97" s="61">
        <f t="shared" ca="1" si="37"/>
        <v>3.0599999999999999E-2</v>
      </c>
      <c r="AT97" s="129">
        <v>2</v>
      </c>
      <c r="AU97" s="130">
        <v>2</v>
      </c>
      <c r="AV97" s="131">
        <v>0.111</v>
      </c>
      <c r="AW97" s="131" t="s">
        <v>2119</v>
      </c>
      <c r="AX97" s="131">
        <f t="shared" ca="1" si="38"/>
        <v>3.6150000000000002E-2</v>
      </c>
      <c r="AY97" s="73">
        <v>2</v>
      </c>
      <c r="AZ97" s="73">
        <v>2</v>
      </c>
      <c r="BA97" s="61">
        <v>0.1111</v>
      </c>
      <c r="BB97" s="61" t="s">
        <v>2333</v>
      </c>
      <c r="BC97" s="2">
        <f t="shared" ca="1" si="39"/>
        <v>4.1705000000000006E-2</v>
      </c>
      <c r="BD97" s="35">
        <v>1</v>
      </c>
      <c r="BE97" s="2"/>
      <c r="BF97" s="2"/>
      <c r="BG97" s="2"/>
      <c r="BH97" s="2">
        <f t="shared" ca="1" si="40"/>
        <v>4.1705000000000006E-2</v>
      </c>
      <c r="BI97" s="35">
        <v>1</v>
      </c>
      <c r="BJ97" s="2"/>
      <c r="BK97" s="2"/>
      <c r="BL97" s="2"/>
      <c r="BM97" s="2">
        <f t="shared" ca="1" si="41"/>
        <v>4.1705000000000006E-2</v>
      </c>
      <c r="BN97" s="35">
        <v>1</v>
      </c>
      <c r="BO97" s="2"/>
      <c r="BP97" s="2"/>
      <c r="BQ97" s="2"/>
      <c r="BR97" s="2">
        <f t="shared" ca="1" si="42"/>
        <v>4.1705000000000006E-2</v>
      </c>
      <c r="BS97" s="24">
        <v>61020040012</v>
      </c>
      <c r="BT97" s="24" t="s">
        <v>514</v>
      </c>
      <c r="BU97" s="4">
        <f ca="1">IFERROR(__xludf.DUMMYFUNCTION("VLOOKUP($BA97,IMPORTRANGE(""https://docs.google.com/spreadsheets/d/1meVV27tYgU9DFZnW53viaG4X2auf2qjEBhLCtTwW5ns/edit?gid=428263930#gid=428263930"",""'CUADRO 1S Mensual'!Q3:S6500""),BC$1,0)"),189)</f>
        <v>189</v>
      </c>
      <c r="BV97" s="24" t="s">
        <v>515</v>
      </c>
      <c r="BW97" s="24">
        <v>1903031</v>
      </c>
      <c r="BX97" s="24" t="s">
        <v>516</v>
      </c>
      <c r="BY97" s="4">
        <f ca="1">IFERROR(__xludf.DUMMYFUNCTION("VLOOKUP($BD97,IMPORTRANGE(""https://docs.google.com/spreadsheets/d/1meVV27tYgU9DFZnW53viaG4X2auf2qjEBhLCtTwW5ns/edit?gid=428263930#gid=428263930"",""'CUADRO 1S Mensual'!T3:Y6500""),BG$1,0)"),189)</f>
        <v>189</v>
      </c>
      <c r="BZ97" s="4">
        <f ca="1">IFERROR(__xludf.DUMMYFUNCTION("VLOOKUP($BD97,IMPORTRANGE(""https://docs.google.com/spreadsheets/d/1meVV27tYgU9DFZnW53viaG4X2auf2qjEBhLCtTwW5ns/edit?gid=428263930#gid=428263930"",""'CUADRO 1S Mensual'!T3:Y6500""),BH$1,0)"),0.5)</f>
        <v>0.5</v>
      </c>
      <c r="CA97" s="5" t="s">
        <v>126</v>
      </c>
      <c r="CB97" s="26">
        <f t="shared" si="43"/>
        <v>146</v>
      </c>
      <c r="CC97" s="73">
        <v>10</v>
      </c>
      <c r="CD97" s="64" t="s">
        <v>534</v>
      </c>
      <c r="CE97" s="61">
        <f t="shared" ca="1" si="44"/>
        <v>4.3439999999999999E-2</v>
      </c>
      <c r="CF97" s="64">
        <v>10</v>
      </c>
      <c r="CG97" s="64" t="s">
        <v>535</v>
      </c>
      <c r="CH97" s="61">
        <f t="shared" ca="1" si="45"/>
        <v>8.856E-2</v>
      </c>
      <c r="CI97" s="64">
        <v>10</v>
      </c>
      <c r="CJ97" s="64" t="s">
        <v>517</v>
      </c>
      <c r="CK97" s="61">
        <f t="shared" ca="1" si="46"/>
        <v>0.13822999999999999</v>
      </c>
      <c r="CL97" s="64">
        <v>19</v>
      </c>
      <c r="CM97" s="64" t="s">
        <v>518</v>
      </c>
      <c r="CN97" s="61">
        <f t="shared" ca="1" si="47"/>
        <v>0.21005399999999999</v>
      </c>
      <c r="CO97" s="64">
        <v>20</v>
      </c>
      <c r="CP97" s="64" t="s">
        <v>519</v>
      </c>
      <c r="CQ97" s="61">
        <f t="shared" ca="1" si="48"/>
        <v>0.28346400000000005</v>
      </c>
      <c r="CR97" s="73">
        <v>19</v>
      </c>
      <c r="CS97" s="73" t="s">
        <v>1313</v>
      </c>
      <c r="CT97" s="131">
        <f t="shared" ca="1" si="49"/>
        <v>0.37076400000000004</v>
      </c>
      <c r="CU97" s="73">
        <v>19</v>
      </c>
      <c r="CV97" s="73" t="s">
        <v>1829</v>
      </c>
      <c r="CW97" s="61">
        <f t="shared" ca="1" si="50"/>
        <v>0.53737400000000002</v>
      </c>
      <c r="CX97" s="129">
        <v>19</v>
      </c>
      <c r="CY97" s="141" t="s">
        <v>1829</v>
      </c>
      <c r="CZ97" s="131">
        <f t="shared" ca="1" si="51"/>
        <v>0.62866699999999986</v>
      </c>
      <c r="DA97" s="73">
        <v>20</v>
      </c>
      <c r="DB97" s="110" t="s">
        <v>2439</v>
      </c>
      <c r="DC97" s="2">
        <f t="shared" ca="1" si="52"/>
        <v>0.73215100000000011</v>
      </c>
      <c r="DD97" s="2"/>
      <c r="DE97" s="2"/>
      <c r="DF97" s="2">
        <f t="shared" ca="1" si="53"/>
        <v>0.73215100000000011</v>
      </c>
      <c r="DG97" s="2"/>
      <c r="DH97" s="2"/>
      <c r="DI97" s="2">
        <f t="shared" ca="1" si="54"/>
        <v>0.73215100000000011</v>
      </c>
      <c r="DJ97" s="2"/>
      <c r="DK97" s="2"/>
      <c r="DL97" s="2">
        <f t="shared" ca="1" si="55"/>
        <v>0.73215100000000011</v>
      </c>
      <c r="DM97" s="2">
        <f t="shared" ca="1" si="56"/>
        <v>2.6148250000000005E-2</v>
      </c>
      <c r="DN97" s="2">
        <f t="shared" ca="1" si="57"/>
        <v>0.67936549999999973</v>
      </c>
      <c r="DO97" s="1">
        <f ca="1">IFERROR(__xludf.DUMMYFUNCTION("VLOOKUP($L97,IMPORTRANGE(""https://docs.google.com/spreadsheets/d/1meVV27tYgU9DFZnW53viaG4X2auf2qjEBhLCtTwW5ns/edit?gid=428263930#gid=428263930"",""'CUADRO 1S Mensual'!L3:AH6500""),CW$1,0)"),99)</f>
        <v>99</v>
      </c>
      <c r="DP97" s="27">
        <f>VLOOKUP(L97,[1]DEFINITIVO!$P$2:$AQ$390,12,0)</f>
        <v>128620800</v>
      </c>
      <c r="DQ97" s="27">
        <f>VLOOKUP(L97,[1]DEFINITIVO!$P$2:$AQ$390,13,0)</f>
        <v>128620800</v>
      </c>
      <c r="DR97" s="27">
        <f>VLOOKUP(L97,[1]DEFINITIVO!$P$2:$AQ$390,14,0)</f>
        <v>116606800</v>
      </c>
      <c r="DS97" s="27">
        <f>VLOOKUP(L97,[1]DEFINITIVO!$P$2:$AQ$390,15,0)</f>
        <v>116606800</v>
      </c>
      <c r="DT97" s="27">
        <f>VLOOKUP(L97,[1]DEFINITIVO!$P$2:$AQ$390,16,0)</f>
        <v>112361400</v>
      </c>
      <c r="DU97" s="28">
        <v>45672</v>
      </c>
      <c r="DV97" s="28">
        <v>46022</v>
      </c>
      <c r="DW97" s="24" t="s">
        <v>132</v>
      </c>
      <c r="DX97" s="24" t="s">
        <v>466</v>
      </c>
      <c r="DY97" s="2">
        <f t="shared" si="58"/>
        <v>0.80257073659990674</v>
      </c>
      <c r="DZ97" s="2" t="e">
        <f t="shared" si="59"/>
        <v>#DIV/0!</v>
      </c>
      <c r="EA97" s="29" t="s">
        <v>1288</v>
      </c>
    </row>
    <row r="98" spans="1:131" ht="48" hidden="1" customHeight="1">
      <c r="A98" s="24">
        <v>4145</v>
      </c>
      <c r="B98" s="24">
        <v>61</v>
      </c>
      <c r="C98" s="24" t="s">
        <v>111</v>
      </c>
      <c r="D98" s="24">
        <v>6102</v>
      </c>
      <c r="E98" s="24" t="s">
        <v>112</v>
      </c>
      <c r="F98" s="24">
        <v>6102004</v>
      </c>
      <c r="G98" s="24" t="s">
        <v>113</v>
      </c>
      <c r="H98" s="25">
        <v>2024760010058</v>
      </c>
      <c r="I98" s="24" t="s">
        <v>452</v>
      </c>
      <c r="J98" s="24" t="s">
        <v>453</v>
      </c>
      <c r="K98" s="24" t="s">
        <v>116</v>
      </c>
      <c r="L98" s="24" t="s">
        <v>536</v>
      </c>
      <c r="M98" s="24" t="s">
        <v>537</v>
      </c>
      <c r="N98" s="24" t="s">
        <v>545</v>
      </c>
      <c r="O98" s="2">
        <f ca="1">IFERROR(__xludf.DUMMYFUNCTION("VLOOKUP($L98,IMPORTRANGE(""https://docs.google.com/spreadsheets/d/1meVV27tYgU9DFZnW53viaG4X2auf2qjEBhLCtTwW5ns/edit?gid=428263930#gid=428263930"",""'CUADRO 1S Mensual'!L3:O6500""),O$1,0)"),0.13)</f>
        <v>0.13</v>
      </c>
      <c r="P98" s="41" t="s">
        <v>1621</v>
      </c>
      <c r="Q98" s="44">
        <v>606</v>
      </c>
      <c r="R98" s="39">
        <v>139</v>
      </c>
      <c r="S98" s="39">
        <v>161</v>
      </c>
      <c r="T98" s="39">
        <v>162</v>
      </c>
      <c r="U98" s="39">
        <v>144</v>
      </c>
      <c r="V98" s="2">
        <f t="shared" si="30"/>
        <v>0.75959999999999983</v>
      </c>
      <c r="W98" s="59">
        <v>7.5999999999999998E-2</v>
      </c>
      <c r="X98" s="60" t="s">
        <v>538</v>
      </c>
      <c r="Y98" s="61">
        <f t="shared" ca="1" si="31"/>
        <v>9.8799999999999999E-3</v>
      </c>
      <c r="Z98" s="62">
        <v>7.5999999999999998E-2</v>
      </c>
      <c r="AA98" s="60" t="s">
        <v>539</v>
      </c>
      <c r="AB98" s="61">
        <f t="shared" ca="1" si="32"/>
        <v>1.976E-2</v>
      </c>
      <c r="AC98" s="63">
        <v>7.5999999999999998E-2</v>
      </c>
      <c r="AD98" s="60" t="s">
        <v>540</v>
      </c>
      <c r="AE98" s="61">
        <f t="shared" ca="1" si="33"/>
        <v>2.964E-2</v>
      </c>
      <c r="AF98" s="61">
        <v>8.6999999999999994E-2</v>
      </c>
      <c r="AG98" s="64" t="s">
        <v>1508</v>
      </c>
      <c r="AH98" s="61">
        <f t="shared" ca="1" si="34"/>
        <v>4.095E-2</v>
      </c>
      <c r="AI98" s="61">
        <v>9.0999999999999998E-2</v>
      </c>
      <c r="AJ98" s="64" t="s">
        <v>541</v>
      </c>
      <c r="AK98" s="61">
        <f t="shared" ca="1" si="35"/>
        <v>5.2780000000000001E-2</v>
      </c>
      <c r="AL98" s="61">
        <v>8.5999999999999993E-2</v>
      </c>
      <c r="AM98" s="61" t="s">
        <v>1308</v>
      </c>
      <c r="AN98" s="61">
        <f t="shared" ca="1" si="36"/>
        <v>6.3960000000000003E-2</v>
      </c>
      <c r="AO98" s="73">
        <v>55</v>
      </c>
      <c r="AP98" s="73">
        <v>55</v>
      </c>
      <c r="AQ98" s="61">
        <v>9.0999999999999998E-2</v>
      </c>
      <c r="AR98" s="61" t="s">
        <v>1831</v>
      </c>
      <c r="AS98" s="61">
        <f t="shared" ca="1" si="37"/>
        <v>7.5789999999999996E-2</v>
      </c>
      <c r="AT98" s="129">
        <v>54</v>
      </c>
      <c r="AU98" s="130">
        <v>54</v>
      </c>
      <c r="AV98" s="131">
        <v>8.9099999999999999E-2</v>
      </c>
      <c r="AW98" s="131" t="s">
        <v>2120</v>
      </c>
      <c r="AX98" s="131">
        <f t="shared" ca="1" si="38"/>
        <v>8.7372999999999992E-2</v>
      </c>
      <c r="AY98" s="73">
        <v>53</v>
      </c>
      <c r="AZ98" s="73">
        <v>53</v>
      </c>
      <c r="BA98" s="61">
        <v>8.7499999999999994E-2</v>
      </c>
      <c r="BB98" s="61" t="s">
        <v>2334</v>
      </c>
      <c r="BC98" s="2">
        <f t="shared" ca="1" si="39"/>
        <v>9.8747999999999989E-2</v>
      </c>
      <c r="BD98" s="35">
        <v>48</v>
      </c>
      <c r="BE98" s="2"/>
      <c r="BF98" s="2"/>
      <c r="BG98" s="2"/>
      <c r="BH98" s="2">
        <f t="shared" ca="1" si="40"/>
        <v>9.8747999999999989E-2</v>
      </c>
      <c r="BI98" s="35">
        <v>48</v>
      </c>
      <c r="BJ98" s="2"/>
      <c r="BK98" s="2"/>
      <c r="BL98" s="2"/>
      <c r="BM98" s="2">
        <f t="shared" ca="1" si="41"/>
        <v>9.8747999999999989E-2</v>
      </c>
      <c r="BN98" s="35">
        <v>48</v>
      </c>
      <c r="BO98" s="2"/>
      <c r="BP98" s="2"/>
      <c r="BQ98" s="2"/>
      <c r="BR98" s="2">
        <f t="shared" ca="1" si="42"/>
        <v>9.8747999999999989E-2</v>
      </c>
      <c r="BS98" s="24">
        <v>61020040012</v>
      </c>
      <c r="BT98" s="24" t="s">
        <v>514</v>
      </c>
      <c r="BU98" s="4">
        <f ca="1">IFERROR(__xludf.DUMMYFUNCTION("VLOOKUP($BA98,IMPORTRANGE(""https://docs.google.com/spreadsheets/d/1meVV27tYgU9DFZnW53viaG4X2auf2qjEBhLCtTwW5ns/edit?gid=428263930#gid=428263930"",""'CUADRO 1S Mensual'!Q3:S6500""),BC$1,0)"),189)</f>
        <v>189</v>
      </c>
      <c r="BV98" s="24" t="s">
        <v>515</v>
      </c>
      <c r="BW98" s="24">
        <v>1903031</v>
      </c>
      <c r="BX98" s="24" t="s">
        <v>516</v>
      </c>
      <c r="BY98" s="4">
        <f ca="1">IFERROR(__xludf.DUMMYFUNCTION("VLOOKUP($BD98,IMPORTRANGE(""https://docs.google.com/spreadsheets/d/1meVV27tYgU9DFZnW53viaG4X2auf2qjEBhLCtTwW5ns/edit?gid=428263930#gid=428263930"",""'CUADRO 1S Mensual'!T3:Y6500""),BG$1,0)"),189)</f>
        <v>189</v>
      </c>
      <c r="BZ98" s="4">
        <f ca="1">IFERROR(__xludf.DUMMYFUNCTION("VLOOKUP($BD98,IMPORTRANGE(""https://docs.google.com/spreadsheets/d/1meVV27tYgU9DFZnW53viaG4X2auf2qjEBhLCtTwW5ns/edit?gid=428263930#gid=428263930"",""'CUADRO 1S Mensual'!T3:Y6500""),BH$1,0)"),0.5)</f>
        <v>0.5</v>
      </c>
      <c r="CA98" s="5" t="s">
        <v>126</v>
      </c>
      <c r="CB98" s="26">
        <f t="shared" si="43"/>
        <v>146</v>
      </c>
      <c r="CC98" s="73">
        <v>10</v>
      </c>
      <c r="CD98" s="64" t="s">
        <v>542</v>
      </c>
      <c r="CE98" s="61">
        <f t="shared" ca="1" si="44"/>
        <v>4.3439999999999999E-2</v>
      </c>
      <c r="CF98" s="64">
        <v>10</v>
      </c>
      <c r="CG98" s="64" t="s">
        <v>543</v>
      </c>
      <c r="CH98" s="61">
        <f t="shared" ca="1" si="45"/>
        <v>8.856E-2</v>
      </c>
      <c r="CI98" s="64">
        <v>10</v>
      </c>
      <c r="CJ98" s="64" t="s">
        <v>517</v>
      </c>
      <c r="CK98" s="61">
        <f t="shared" ca="1" si="46"/>
        <v>0.13822999999999999</v>
      </c>
      <c r="CL98" s="64">
        <v>19</v>
      </c>
      <c r="CM98" s="64" t="s">
        <v>518</v>
      </c>
      <c r="CN98" s="61">
        <f t="shared" ca="1" si="47"/>
        <v>0.21005399999999999</v>
      </c>
      <c r="CO98" s="64">
        <v>20</v>
      </c>
      <c r="CP98" s="64" t="s">
        <v>519</v>
      </c>
      <c r="CQ98" s="61">
        <f t="shared" ca="1" si="48"/>
        <v>0.28346400000000005</v>
      </c>
      <c r="CR98" s="73">
        <v>19</v>
      </c>
      <c r="CS98" s="73" t="s">
        <v>1313</v>
      </c>
      <c r="CT98" s="131">
        <f t="shared" ca="1" si="49"/>
        <v>0.37076400000000004</v>
      </c>
      <c r="CU98" s="73">
        <v>19</v>
      </c>
      <c r="CV98" s="73" t="s">
        <v>1829</v>
      </c>
      <c r="CW98" s="61">
        <f t="shared" ca="1" si="50"/>
        <v>0.53737400000000002</v>
      </c>
      <c r="CX98" s="129">
        <v>19</v>
      </c>
      <c r="CY98" s="141" t="s">
        <v>1829</v>
      </c>
      <c r="CZ98" s="131">
        <f t="shared" ca="1" si="51"/>
        <v>0.62866699999999986</v>
      </c>
      <c r="DA98" s="73">
        <v>20</v>
      </c>
      <c r="DB98" s="110" t="s">
        <v>2439</v>
      </c>
      <c r="DC98" s="2">
        <f t="shared" ca="1" si="52"/>
        <v>0.73215100000000011</v>
      </c>
      <c r="DD98" s="2"/>
      <c r="DE98" s="2"/>
      <c r="DF98" s="2">
        <f t="shared" ca="1" si="53"/>
        <v>0.73215100000000011</v>
      </c>
      <c r="DG98" s="2"/>
      <c r="DH98" s="2"/>
      <c r="DI98" s="2">
        <f t="shared" ca="1" si="54"/>
        <v>0.73215100000000011</v>
      </c>
      <c r="DJ98" s="2"/>
      <c r="DK98" s="2"/>
      <c r="DL98" s="2">
        <f t="shared" ca="1" si="55"/>
        <v>0.73215100000000011</v>
      </c>
      <c r="DM98" s="2">
        <f t="shared" ca="1" si="56"/>
        <v>2.6148250000000005E-2</v>
      </c>
      <c r="DN98" s="2">
        <f t="shared" ca="1" si="57"/>
        <v>0.67936549999999973</v>
      </c>
      <c r="DO98" s="1">
        <f ca="1">IFERROR(__xludf.DUMMYFUNCTION("VLOOKUP($L98,IMPORTRANGE(""https://docs.google.com/spreadsheets/d/1meVV27tYgU9DFZnW53viaG4X2auf2qjEBhLCtTwW5ns/edit?gid=428263930#gid=428263930"",""'CUADRO 1S Mensual'!L3:AH6500""),CW$1,0)"),99)</f>
        <v>99</v>
      </c>
      <c r="DP98" s="27">
        <f>VLOOKUP(L98,[1]DEFINITIVO!$P$2:$AQ$390,12,0)</f>
        <v>341011157</v>
      </c>
      <c r="DQ98" s="27">
        <f>VLOOKUP(L98,[1]DEFINITIVO!$P$2:$AQ$390,13,0)</f>
        <v>341011157</v>
      </c>
      <c r="DR98" s="27">
        <f>VLOOKUP(L98,[1]DEFINITIVO!$P$2:$AQ$390,14,0)</f>
        <v>314660000</v>
      </c>
      <c r="DS98" s="27">
        <f>VLOOKUP(L98,[1]DEFINITIVO!$P$2:$AQ$390,15,0)</f>
        <v>290874300</v>
      </c>
      <c r="DT98" s="27">
        <f>VLOOKUP(L98,[1]DEFINITIVO!$P$2:$AQ$390,16,0)</f>
        <v>289072200</v>
      </c>
      <c r="DU98" s="28">
        <v>45672</v>
      </c>
      <c r="DV98" s="28">
        <v>46022</v>
      </c>
      <c r="DW98" s="24" t="s">
        <v>132</v>
      </c>
      <c r="DX98" s="24" t="s">
        <v>466</v>
      </c>
      <c r="DY98" s="2">
        <f t="shared" si="58"/>
        <v>0.80257073659990674</v>
      </c>
      <c r="DZ98" s="2" t="e">
        <f t="shared" si="59"/>
        <v>#DIV/0!</v>
      </c>
      <c r="EA98" s="29" t="s">
        <v>1288</v>
      </c>
    </row>
    <row r="99" spans="1:131" ht="48" hidden="1" customHeight="1">
      <c r="A99" s="24">
        <v>4145</v>
      </c>
      <c r="B99" s="24">
        <v>61</v>
      </c>
      <c r="C99" s="24" t="s">
        <v>111</v>
      </c>
      <c r="D99" s="24">
        <v>6102</v>
      </c>
      <c r="E99" s="24" t="s">
        <v>112</v>
      </c>
      <c r="F99" s="24">
        <v>6102004</v>
      </c>
      <c r="G99" s="24" t="s">
        <v>113</v>
      </c>
      <c r="H99" s="25">
        <v>2024760010058</v>
      </c>
      <c r="I99" s="24" t="s">
        <v>452</v>
      </c>
      <c r="J99" s="24" t="s">
        <v>453</v>
      </c>
      <c r="K99" s="24" t="s">
        <v>116</v>
      </c>
      <c r="L99" s="24" t="s">
        <v>544</v>
      </c>
      <c r="M99" s="24" t="s">
        <v>537</v>
      </c>
      <c r="N99" s="24" t="s">
        <v>545</v>
      </c>
      <c r="O99" s="2">
        <f ca="1">IFERROR(__xludf.DUMMYFUNCTION("VLOOKUP($L99,IMPORTRANGE(""https://docs.google.com/spreadsheets/d/1meVV27tYgU9DFZnW53viaG4X2auf2qjEBhLCtTwW5ns/edit?gid=428263930#gid=428263930"",""'CUADRO 1S Mensual'!L3:O6500""),O$1,0)"),0.01)</f>
        <v>0.01</v>
      </c>
      <c r="P99" s="41" t="s">
        <v>1621</v>
      </c>
      <c r="Q99" s="44">
        <v>0</v>
      </c>
      <c r="R99" s="39">
        <v>0</v>
      </c>
      <c r="S99" s="39">
        <v>0</v>
      </c>
      <c r="T99" s="39">
        <v>0</v>
      </c>
      <c r="U99" s="39">
        <v>0</v>
      </c>
      <c r="V99" s="2">
        <f t="shared" si="30"/>
        <v>0.53159999999999996</v>
      </c>
      <c r="W99" s="59">
        <v>0</v>
      </c>
      <c r="X99" s="60"/>
      <c r="Y99" s="61">
        <f t="shared" ca="1" si="31"/>
        <v>0</v>
      </c>
      <c r="Z99" s="62">
        <v>0</v>
      </c>
      <c r="AA99" s="59"/>
      <c r="AB99" s="61">
        <f t="shared" ca="1" si="32"/>
        <v>0</v>
      </c>
      <c r="AC99" s="63"/>
      <c r="AD99" s="59"/>
      <c r="AE99" s="61">
        <f t="shared" ca="1" si="33"/>
        <v>0</v>
      </c>
      <c r="AF99" s="61">
        <v>8.6999999999999994E-2</v>
      </c>
      <c r="AG99" s="61" t="s">
        <v>1508</v>
      </c>
      <c r="AH99" s="61">
        <f t="shared" ca="1" si="34"/>
        <v>8.7000000000000001E-4</v>
      </c>
      <c r="AI99" s="61">
        <v>9.0999999999999998E-2</v>
      </c>
      <c r="AJ99" s="64" t="s">
        <v>541</v>
      </c>
      <c r="AK99" s="61">
        <f t="shared" ca="1" si="35"/>
        <v>1.7799999999999999E-3</v>
      </c>
      <c r="AL99" s="61">
        <v>8.5999999999999993E-2</v>
      </c>
      <c r="AM99" s="61" t="s">
        <v>1308</v>
      </c>
      <c r="AN99" s="61">
        <f t="shared" ca="1" si="36"/>
        <v>2.64E-3</v>
      </c>
      <c r="AO99" s="73">
        <v>0</v>
      </c>
      <c r="AP99" s="73">
        <v>0</v>
      </c>
      <c r="AQ99" s="61">
        <v>9.0999999999999998E-2</v>
      </c>
      <c r="AR99" s="61" t="s">
        <v>1831</v>
      </c>
      <c r="AS99" s="61">
        <f t="shared" ca="1" si="37"/>
        <v>3.5500000000000002E-3</v>
      </c>
      <c r="AT99" s="129">
        <v>0</v>
      </c>
      <c r="AU99" s="130">
        <v>0</v>
      </c>
      <c r="AV99" s="131">
        <v>8.9099999999999999E-2</v>
      </c>
      <c r="AW99" s="131" t="s">
        <v>2120</v>
      </c>
      <c r="AX99" s="131">
        <f t="shared" ca="1" si="38"/>
        <v>4.4410000000000005E-3</v>
      </c>
      <c r="AY99" s="73">
        <v>0</v>
      </c>
      <c r="AZ99" s="73">
        <v>0</v>
      </c>
      <c r="BA99" s="61">
        <v>8.7499999999999994E-2</v>
      </c>
      <c r="BB99" s="61" t="s">
        <v>2334</v>
      </c>
      <c r="BC99" s="2">
        <f t="shared" ca="1" si="39"/>
        <v>5.3160000000000004E-3</v>
      </c>
      <c r="BD99" s="35">
        <v>0</v>
      </c>
      <c r="BE99" s="35">
        <v>0</v>
      </c>
      <c r="BF99" s="2"/>
      <c r="BG99" s="2"/>
      <c r="BH99" s="2">
        <f t="shared" ca="1" si="40"/>
        <v>5.3160000000000004E-3</v>
      </c>
      <c r="BI99" s="35">
        <v>0</v>
      </c>
      <c r="BJ99" s="35">
        <v>0</v>
      </c>
      <c r="BK99" s="2"/>
      <c r="BL99" s="2"/>
      <c r="BM99" s="2">
        <f t="shared" ca="1" si="41"/>
        <v>5.3160000000000004E-3</v>
      </c>
      <c r="BN99" s="35">
        <v>0</v>
      </c>
      <c r="BO99" s="35">
        <v>0</v>
      </c>
      <c r="BP99" s="2"/>
      <c r="BQ99" s="2"/>
      <c r="BR99" s="2">
        <f t="shared" ca="1" si="42"/>
        <v>5.3160000000000004E-3</v>
      </c>
      <c r="BS99" s="24">
        <v>61020040012</v>
      </c>
      <c r="BT99" s="24" t="s">
        <v>514</v>
      </c>
      <c r="BU99" s="4">
        <f ca="1">IFERROR(__xludf.DUMMYFUNCTION("VLOOKUP($BA99,IMPORTRANGE(""https://docs.google.com/spreadsheets/d/1meVV27tYgU9DFZnW53viaG4X2auf2qjEBhLCtTwW5ns/edit?gid=428263930#gid=428263930"",""'CUADRO 1S Mensual'!Q3:S6500""),BC$1,0)"),189)</f>
        <v>189</v>
      </c>
      <c r="BV99" s="24" t="s">
        <v>515</v>
      </c>
      <c r="BW99" s="24">
        <v>1903031</v>
      </c>
      <c r="BX99" s="24" t="s">
        <v>516</v>
      </c>
      <c r="BY99" s="4">
        <f ca="1">IFERROR(__xludf.DUMMYFUNCTION("VLOOKUP($BD99,IMPORTRANGE(""https://docs.google.com/spreadsheets/d/1meVV27tYgU9DFZnW53viaG4X2auf2qjEBhLCtTwW5ns/edit?gid=428263930#gid=428263930"",""'CUADRO 1S Mensual'!T3:Y6500""),BG$1,0)"),189)</f>
        <v>189</v>
      </c>
      <c r="BZ99" s="4">
        <f ca="1">IFERROR(__xludf.DUMMYFUNCTION("VLOOKUP($BD99,IMPORTRANGE(""https://docs.google.com/spreadsheets/d/1meVV27tYgU9DFZnW53viaG4X2auf2qjEBhLCtTwW5ns/edit?gid=428263930#gid=428263930"",""'CUADRO 1S Mensual'!T3:Y6500""),BH$1,0)"),0.5)</f>
        <v>0.5</v>
      </c>
      <c r="CA99" s="5" t="s">
        <v>126</v>
      </c>
      <c r="CB99" s="26">
        <f t="shared" si="43"/>
        <v>146</v>
      </c>
      <c r="CC99" s="73">
        <v>10</v>
      </c>
      <c r="CD99" s="64"/>
      <c r="CE99" s="61">
        <f t="shared" ca="1" si="44"/>
        <v>4.3439999999999999E-2</v>
      </c>
      <c r="CF99" s="73">
        <v>10</v>
      </c>
      <c r="CG99" s="76"/>
      <c r="CH99" s="61">
        <f t="shared" ca="1" si="45"/>
        <v>8.856E-2</v>
      </c>
      <c r="CI99" s="73">
        <v>10</v>
      </c>
      <c r="CJ99" s="76"/>
      <c r="CK99" s="61">
        <f t="shared" ca="1" si="46"/>
        <v>0.13822999999999999</v>
      </c>
      <c r="CL99" s="64">
        <v>19</v>
      </c>
      <c r="CM99" s="64" t="s">
        <v>518</v>
      </c>
      <c r="CN99" s="61">
        <f t="shared" ca="1" si="47"/>
        <v>0.21005399999999999</v>
      </c>
      <c r="CO99" s="64">
        <v>20</v>
      </c>
      <c r="CP99" s="64" t="s">
        <v>519</v>
      </c>
      <c r="CQ99" s="61">
        <f t="shared" ca="1" si="48"/>
        <v>0.28346400000000005</v>
      </c>
      <c r="CR99" s="73">
        <v>19</v>
      </c>
      <c r="CS99" s="73" t="s">
        <v>1313</v>
      </c>
      <c r="CT99" s="131">
        <f t="shared" ca="1" si="49"/>
        <v>0.37076400000000004</v>
      </c>
      <c r="CU99" s="73">
        <v>19</v>
      </c>
      <c r="CV99" s="73" t="s">
        <v>1829</v>
      </c>
      <c r="CW99" s="61">
        <f t="shared" ca="1" si="50"/>
        <v>0.53737400000000002</v>
      </c>
      <c r="CX99" s="129">
        <v>19</v>
      </c>
      <c r="CY99" s="141" t="s">
        <v>1829</v>
      </c>
      <c r="CZ99" s="131">
        <f t="shared" ca="1" si="51"/>
        <v>0.62866699999999986</v>
      </c>
      <c r="DA99" s="73">
        <v>20</v>
      </c>
      <c r="DB99" s="110" t="s">
        <v>2439</v>
      </c>
      <c r="DC99" s="2">
        <f t="shared" ca="1" si="52"/>
        <v>0.73215100000000011</v>
      </c>
      <c r="DD99" s="2"/>
      <c r="DE99" s="2"/>
      <c r="DF99" s="2">
        <f t="shared" ca="1" si="53"/>
        <v>0.73215100000000011</v>
      </c>
      <c r="DG99" s="2"/>
      <c r="DH99" s="2"/>
      <c r="DI99" s="2">
        <f t="shared" ca="1" si="54"/>
        <v>0.73215100000000011</v>
      </c>
      <c r="DJ99" s="2"/>
      <c r="DK99" s="2"/>
      <c r="DL99" s="2">
        <f t="shared" ca="1" si="55"/>
        <v>0.73215100000000011</v>
      </c>
      <c r="DM99" s="2">
        <f t="shared" ca="1" si="56"/>
        <v>2.6148250000000005E-2</v>
      </c>
      <c r="DN99" s="2">
        <f t="shared" ca="1" si="57"/>
        <v>0.67936549999999973</v>
      </c>
      <c r="DO99" s="1">
        <f ca="1">IFERROR(__xludf.DUMMYFUNCTION("VLOOKUP($L99,IMPORTRANGE(""https://docs.google.com/spreadsheets/d/1meVV27tYgU9DFZnW53viaG4X2auf2qjEBhLCtTwW5ns/edit?gid=428263930#gid=428263930"",""'CUADRO 1S Mensual'!L3:AH6500""),CW$1,0)"),99)</f>
        <v>99</v>
      </c>
      <c r="DP99" s="27">
        <f>VLOOKUP(L99,[1]DEFINITIVO!$P$2:$AQ$390,12,0)</f>
        <v>126440</v>
      </c>
      <c r="DQ99" s="27">
        <f>VLOOKUP(L99,[1]DEFINITIVO!$P$2:$AQ$390,13,0)</f>
        <v>126440</v>
      </c>
      <c r="DR99" s="27">
        <f>VLOOKUP(L99,[1]DEFINITIVO!$P$2:$AQ$390,14,0)</f>
        <v>126440</v>
      </c>
      <c r="DS99" s="27">
        <f>VLOOKUP(L99,[1]DEFINITIVO!$P$2:$AQ$390,15,0)</f>
        <v>126440</v>
      </c>
      <c r="DT99" s="27">
        <f>VLOOKUP(L99,[1]DEFINITIVO!$P$2:$AQ$390,16,0)</f>
        <v>126440</v>
      </c>
      <c r="DU99" s="36">
        <v>45672</v>
      </c>
      <c r="DV99" s="36">
        <v>46022</v>
      </c>
      <c r="DW99" s="24" t="s">
        <v>132</v>
      </c>
      <c r="DX99" s="24" t="s">
        <v>466</v>
      </c>
      <c r="DY99" s="2">
        <f t="shared" si="58"/>
        <v>0.80257073659990674</v>
      </c>
      <c r="DZ99" s="2" t="e">
        <f t="shared" si="59"/>
        <v>#DIV/0!</v>
      </c>
      <c r="EA99" s="29" t="s">
        <v>1288</v>
      </c>
    </row>
    <row r="100" spans="1:131" ht="48" hidden="1" customHeight="1">
      <c r="A100" s="24">
        <v>4145</v>
      </c>
      <c r="B100" s="24">
        <v>61</v>
      </c>
      <c r="C100" s="24" t="s">
        <v>111</v>
      </c>
      <c r="D100" s="24">
        <v>6102</v>
      </c>
      <c r="E100" s="24" t="s">
        <v>112</v>
      </c>
      <c r="F100" s="24">
        <v>6102004</v>
      </c>
      <c r="G100" s="24" t="s">
        <v>113</v>
      </c>
      <c r="H100" s="25">
        <v>2024760010058</v>
      </c>
      <c r="I100" s="24" t="s">
        <v>452</v>
      </c>
      <c r="J100" s="24" t="s">
        <v>453</v>
      </c>
      <c r="K100" s="24" t="s">
        <v>116</v>
      </c>
      <c r="L100" s="24" t="s">
        <v>546</v>
      </c>
      <c r="M100" s="24" t="s">
        <v>522</v>
      </c>
      <c r="N100" s="24" t="s">
        <v>547</v>
      </c>
      <c r="O100" s="2">
        <f ca="1">IFERROR(__xludf.DUMMYFUNCTION("VLOOKUP($L100,IMPORTRANGE(""https://docs.google.com/spreadsheets/d/1meVV27tYgU9DFZnW53viaG4X2auf2qjEBhLCtTwW5ns/edit?gid=428263930#gid=428263930"",""'CUADRO 1S Mensual'!L3:O6500""),O$1,0)"),0.3)</f>
        <v>0.3</v>
      </c>
      <c r="P100" s="38" t="s">
        <v>1619</v>
      </c>
      <c r="Q100" s="44">
        <v>0</v>
      </c>
      <c r="R100" s="39">
        <v>0</v>
      </c>
      <c r="S100" s="39">
        <v>0</v>
      </c>
      <c r="T100" s="39">
        <v>0</v>
      </c>
      <c r="U100" s="39">
        <v>0</v>
      </c>
      <c r="V100" s="2">
        <f t="shared" si="30"/>
        <v>0.75780000000000003</v>
      </c>
      <c r="W100" s="59">
        <v>4.8000000000000001E-2</v>
      </c>
      <c r="X100" s="60" t="s">
        <v>548</v>
      </c>
      <c r="Y100" s="61">
        <f t="shared" ca="1" si="31"/>
        <v>1.44E-2</v>
      </c>
      <c r="Z100" s="62">
        <v>4.8000000000000001E-2</v>
      </c>
      <c r="AA100" s="60" t="s">
        <v>524</v>
      </c>
      <c r="AB100" s="61">
        <f t="shared" ca="1" si="32"/>
        <v>2.8799999999999999E-2</v>
      </c>
      <c r="AC100" s="63">
        <v>4.8000000000000001E-2</v>
      </c>
      <c r="AD100" s="60" t="s">
        <v>525</v>
      </c>
      <c r="AE100" s="61">
        <f t="shared" ca="1" si="33"/>
        <v>4.3200000000000002E-2</v>
      </c>
      <c r="AF100" s="61">
        <v>9.7000000000000003E-2</v>
      </c>
      <c r="AG100" s="64" t="s">
        <v>1506</v>
      </c>
      <c r="AH100" s="61">
        <f t="shared" ca="1" si="34"/>
        <v>7.2300000000000003E-2</v>
      </c>
      <c r="AI100" s="61">
        <v>9.7000000000000003E-2</v>
      </c>
      <c r="AJ100" s="64" t="s">
        <v>526</v>
      </c>
      <c r="AK100" s="61">
        <f t="shared" ca="1" si="35"/>
        <v>0.1014</v>
      </c>
      <c r="AL100" s="61">
        <v>9.7000000000000003E-2</v>
      </c>
      <c r="AM100" s="61" t="s">
        <v>1309</v>
      </c>
      <c r="AN100" s="61">
        <f t="shared" ca="1" si="36"/>
        <v>0.1305</v>
      </c>
      <c r="AO100" s="73">
        <v>0</v>
      </c>
      <c r="AP100" s="73">
        <v>7</v>
      </c>
      <c r="AQ100" s="61">
        <v>0.113</v>
      </c>
      <c r="AR100" s="61" t="s">
        <v>1825</v>
      </c>
      <c r="AS100" s="61">
        <f t="shared" ca="1" si="37"/>
        <v>0.16439999999999999</v>
      </c>
      <c r="AT100" s="129">
        <v>0</v>
      </c>
      <c r="AU100" s="130">
        <v>0</v>
      </c>
      <c r="AV100" s="131">
        <v>0.113</v>
      </c>
      <c r="AW100" s="131" t="s">
        <v>2121</v>
      </c>
      <c r="AX100" s="131">
        <f t="shared" ca="1" si="38"/>
        <v>0.19829999999999998</v>
      </c>
      <c r="AY100" s="73">
        <v>0</v>
      </c>
      <c r="AZ100" s="73">
        <v>6</v>
      </c>
      <c r="BA100" s="61">
        <v>9.6799999999999997E-2</v>
      </c>
      <c r="BB100" s="61" t="s">
        <v>2335</v>
      </c>
      <c r="BC100" s="2">
        <f t="shared" ca="1" si="39"/>
        <v>0.22733999999999999</v>
      </c>
      <c r="BD100" s="35">
        <v>0</v>
      </c>
      <c r="BE100" s="35">
        <v>0</v>
      </c>
      <c r="BF100" s="2"/>
      <c r="BG100" s="2"/>
      <c r="BH100" s="2">
        <f t="shared" ca="1" si="40"/>
        <v>0.22733999999999999</v>
      </c>
      <c r="BI100" s="35">
        <v>0</v>
      </c>
      <c r="BJ100" s="35">
        <v>0</v>
      </c>
      <c r="BK100" s="2"/>
      <c r="BL100" s="2"/>
      <c r="BM100" s="2">
        <f t="shared" ca="1" si="41"/>
        <v>0.22733999999999999</v>
      </c>
      <c r="BN100" s="35">
        <v>0</v>
      </c>
      <c r="BO100" s="35">
        <v>0</v>
      </c>
      <c r="BP100" s="2"/>
      <c r="BQ100" s="2"/>
      <c r="BR100" s="2">
        <f t="shared" ca="1" si="42"/>
        <v>0.22733999999999999</v>
      </c>
      <c r="BS100" s="24">
        <v>61020040012</v>
      </c>
      <c r="BT100" s="24" t="s">
        <v>514</v>
      </c>
      <c r="BU100" s="4">
        <f ca="1">IFERROR(__xludf.DUMMYFUNCTION("VLOOKUP($BA100,IMPORTRANGE(""https://docs.google.com/spreadsheets/d/1meVV27tYgU9DFZnW53viaG4X2auf2qjEBhLCtTwW5ns/edit?gid=428263930#gid=428263930"",""'CUADRO 1S Mensual'!Q3:S6500""),BC$1,0)"),189)</f>
        <v>189</v>
      </c>
      <c r="BV100" s="24" t="s">
        <v>515</v>
      </c>
      <c r="BW100" s="24">
        <v>1903031</v>
      </c>
      <c r="BX100" s="24" t="s">
        <v>516</v>
      </c>
      <c r="BY100" s="4">
        <f ca="1">IFERROR(__xludf.DUMMYFUNCTION("VLOOKUP($BD100,IMPORTRANGE(""https://docs.google.com/spreadsheets/d/1meVV27tYgU9DFZnW53viaG4X2auf2qjEBhLCtTwW5ns/edit?gid=428263930#gid=428263930"",""'CUADRO 1S Mensual'!T3:Y6500""),BG$1,0)"),189)</f>
        <v>189</v>
      </c>
      <c r="BZ100" s="4">
        <f ca="1">IFERROR(__xludf.DUMMYFUNCTION("VLOOKUP($BD100,IMPORTRANGE(""https://docs.google.com/spreadsheets/d/1meVV27tYgU9DFZnW53viaG4X2auf2qjEBhLCtTwW5ns/edit?gid=428263930#gid=428263930"",""'CUADRO 1S Mensual'!T3:Y6500""),BH$1,0)"),0.5)</f>
        <v>0.5</v>
      </c>
      <c r="CA100" s="5" t="s">
        <v>126</v>
      </c>
      <c r="CB100" s="26">
        <f t="shared" si="43"/>
        <v>146</v>
      </c>
      <c r="CC100" s="73">
        <v>10</v>
      </c>
      <c r="CD100" s="64" t="s">
        <v>549</v>
      </c>
      <c r="CE100" s="61">
        <f t="shared" ca="1" si="44"/>
        <v>4.3439999999999999E-2</v>
      </c>
      <c r="CF100" s="64">
        <v>10</v>
      </c>
      <c r="CG100" s="64" t="s">
        <v>550</v>
      </c>
      <c r="CH100" s="61">
        <f t="shared" ca="1" si="45"/>
        <v>8.856E-2</v>
      </c>
      <c r="CI100" s="64">
        <v>10</v>
      </c>
      <c r="CJ100" s="64" t="s">
        <v>517</v>
      </c>
      <c r="CK100" s="61">
        <f t="shared" ca="1" si="46"/>
        <v>0.13822999999999999</v>
      </c>
      <c r="CL100" s="64">
        <v>19</v>
      </c>
      <c r="CM100" s="64" t="s">
        <v>518</v>
      </c>
      <c r="CN100" s="61">
        <f t="shared" ca="1" si="47"/>
        <v>0.21005399999999999</v>
      </c>
      <c r="CO100" s="64">
        <v>20</v>
      </c>
      <c r="CP100" s="64" t="s">
        <v>519</v>
      </c>
      <c r="CQ100" s="61">
        <f t="shared" ca="1" si="48"/>
        <v>0.28346400000000005</v>
      </c>
      <c r="CR100" s="73">
        <v>19</v>
      </c>
      <c r="CS100" s="73" t="s">
        <v>1313</v>
      </c>
      <c r="CT100" s="131">
        <f t="shared" ca="1" si="49"/>
        <v>0.37076400000000004</v>
      </c>
      <c r="CU100" s="73">
        <v>19</v>
      </c>
      <c r="CV100" s="73" t="s">
        <v>1829</v>
      </c>
      <c r="CW100" s="61">
        <f t="shared" ca="1" si="50"/>
        <v>0.53737400000000002</v>
      </c>
      <c r="CX100" s="129">
        <v>19</v>
      </c>
      <c r="CY100" s="141" t="s">
        <v>1829</v>
      </c>
      <c r="CZ100" s="131">
        <f t="shared" ca="1" si="51"/>
        <v>0.62866699999999986</v>
      </c>
      <c r="DA100" s="73">
        <v>20</v>
      </c>
      <c r="DB100" s="110" t="s">
        <v>2439</v>
      </c>
      <c r="DC100" s="2">
        <f t="shared" ca="1" si="52"/>
        <v>0.73215100000000011</v>
      </c>
      <c r="DD100" s="2"/>
      <c r="DE100" s="2"/>
      <c r="DF100" s="2">
        <f t="shared" ca="1" si="53"/>
        <v>0.73215100000000011</v>
      </c>
      <c r="DG100" s="2"/>
      <c r="DH100" s="2"/>
      <c r="DI100" s="2">
        <f t="shared" ca="1" si="54"/>
        <v>0.73215100000000011</v>
      </c>
      <c r="DJ100" s="2"/>
      <c r="DK100" s="2"/>
      <c r="DL100" s="2">
        <f t="shared" ca="1" si="55"/>
        <v>0.73215100000000011</v>
      </c>
      <c r="DM100" s="2">
        <f t="shared" ca="1" si="56"/>
        <v>2.6148250000000005E-2</v>
      </c>
      <c r="DN100" s="2">
        <f t="shared" ca="1" si="57"/>
        <v>0.67936549999999973</v>
      </c>
      <c r="DO100" s="1">
        <f ca="1">IFERROR(__xludf.DUMMYFUNCTION("VLOOKUP($L100,IMPORTRANGE(""https://docs.google.com/spreadsheets/d/1meVV27tYgU9DFZnW53viaG4X2auf2qjEBhLCtTwW5ns/edit?gid=428263930#gid=428263930"",""'CUADRO 1S Mensual'!L3:AH6500""),CW$1,0)"),99)</f>
        <v>99</v>
      </c>
      <c r="DP100" s="27">
        <f>VLOOKUP(L100,[1]DEFINITIVO!$P$2:$AQ$390,12,0)</f>
        <v>771482955</v>
      </c>
      <c r="DQ100" s="27">
        <f>VLOOKUP(L100,[1]DEFINITIVO!$P$2:$AQ$390,13,0)</f>
        <v>771482955</v>
      </c>
      <c r="DR100" s="27">
        <f>VLOOKUP(L100,[1]DEFINITIVO!$P$2:$AQ$390,14,0)</f>
        <v>695114056</v>
      </c>
      <c r="DS100" s="27">
        <f>VLOOKUP(L100,[1]DEFINITIVO!$P$2:$AQ$390,15,0)</f>
        <v>569032756</v>
      </c>
      <c r="DT100" s="27">
        <f>VLOOKUP(L100,[1]DEFINITIVO!$P$2:$AQ$390,16,0)</f>
        <v>543242828</v>
      </c>
      <c r="DU100" s="28">
        <v>45672</v>
      </c>
      <c r="DV100" s="28">
        <v>46022</v>
      </c>
      <c r="DW100" s="24" t="s">
        <v>132</v>
      </c>
      <c r="DX100" s="24" t="s">
        <v>466</v>
      </c>
      <c r="DY100" s="2">
        <f t="shared" si="58"/>
        <v>0.80257073659990674</v>
      </c>
      <c r="DZ100" s="2" t="e">
        <f t="shared" si="59"/>
        <v>#DIV/0!</v>
      </c>
      <c r="EA100" s="29" t="s">
        <v>1288</v>
      </c>
    </row>
    <row r="101" spans="1:131" ht="48" hidden="1" customHeight="1">
      <c r="A101" s="24">
        <v>4145</v>
      </c>
      <c r="B101" s="24">
        <v>61</v>
      </c>
      <c r="C101" s="24" t="s">
        <v>111</v>
      </c>
      <c r="D101" s="24">
        <v>6102</v>
      </c>
      <c r="E101" s="24" t="s">
        <v>112</v>
      </c>
      <c r="F101" s="24">
        <v>6102004</v>
      </c>
      <c r="G101" s="24" t="s">
        <v>113</v>
      </c>
      <c r="H101" s="25">
        <v>2024760010058</v>
      </c>
      <c r="I101" s="24" t="s">
        <v>452</v>
      </c>
      <c r="J101" s="24" t="s">
        <v>453</v>
      </c>
      <c r="K101" s="24" t="s">
        <v>116</v>
      </c>
      <c r="L101" s="24" t="s">
        <v>551</v>
      </c>
      <c r="M101" s="24" t="s">
        <v>537</v>
      </c>
      <c r="N101" s="24" t="s">
        <v>2126</v>
      </c>
      <c r="O101" s="2">
        <f ca="1">IFERROR(__xludf.DUMMYFUNCTION("VLOOKUP($L101,IMPORTRANGE(""https://docs.google.com/spreadsheets/d/1meVV27tYgU9DFZnW53viaG4X2auf2qjEBhLCtTwW5ns/edit?gid=428263930#gid=428263930"",""'CUADRO 1S Mensual'!L3:O6500""),O$1,0)"),0.09)</f>
        <v>0.09</v>
      </c>
      <c r="P101" s="41" t="s">
        <v>1621</v>
      </c>
      <c r="Q101" s="44">
        <v>0</v>
      </c>
      <c r="R101" s="39">
        <v>0</v>
      </c>
      <c r="S101" s="39">
        <v>0</v>
      </c>
      <c r="T101" s="39">
        <v>0</v>
      </c>
      <c r="U101" s="39">
        <v>0</v>
      </c>
      <c r="V101" s="2">
        <f t="shared" si="30"/>
        <v>0.75959999999999983</v>
      </c>
      <c r="W101" s="59">
        <v>7.5999999999999998E-2</v>
      </c>
      <c r="X101" s="60" t="s">
        <v>538</v>
      </c>
      <c r="Y101" s="61">
        <f t="shared" ca="1" si="31"/>
        <v>6.8399999999999997E-3</v>
      </c>
      <c r="Z101" s="62">
        <v>7.5999999999999998E-2</v>
      </c>
      <c r="AA101" s="60" t="s">
        <v>539</v>
      </c>
      <c r="AB101" s="61">
        <f t="shared" ca="1" si="32"/>
        <v>1.3679999999999999E-2</v>
      </c>
      <c r="AC101" s="63">
        <v>7.5999999999999998E-2</v>
      </c>
      <c r="AD101" s="60" t="s">
        <v>540</v>
      </c>
      <c r="AE101" s="61">
        <f t="shared" ca="1" si="33"/>
        <v>2.052E-2</v>
      </c>
      <c r="AF101" s="61">
        <v>8.6999999999999994E-2</v>
      </c>
      <c r="AG101" s="64" t="s">
        <v>1508</v>
      </c>
      <c r="AH101" s="61">
        <f t="shared" ca="1" si="34"/>
        <v>2.835E-2</v>
      </c>
      <c r="AI101" s="61">
        <v>9.0999999999999998E-2</v>
      </c>
      <c r="AJ101" s="64" t="s">
        <v>541</v>
      </c>
      <c r="AK101" s="61">
        <f t="shared" ca="1" si="35"/>
        <v>3.6540000000000003E-2</v>
      </c>
      <c r="AL101" s="61">
        <v>8.5999999999999993E-2</v>
      </c>
      <c r="AM101" s="61" t="s">
        <v>1308</v>
      </c>
      <c r="AN101" s="61">
        <f t="shared" ca="1" si="36"/>
        <v>4.428E-2</v>
      </c>
      <c r="AO101" s="73">
        <v>0</v>
      </c>
      <c r="AP101" s="73">
        <v>0</v>
      </c>
      <c r="AQ101" s="61">
        <v>9.0999999999999998E-2</v>
      </c>
      <c r="AR101" s="61" t="s">
        <v>1831</v>
      </c>
      <c r="AS101" s="61">
        <f t="shared" ca="1" si="37"/>
        <v>5.2470000000000003E-2</v>
      </c>
      <c r="AT101" s="129">
        <v>0</v>
      </c>
      <c r="AU101" s="130">
        <v>0</v>
      </c>
      <c r="AV101" s="131">
        <v>8.9099999999999999E-2</v>
      </c>
      <c r="AW101" s="131" t="s">
        <v>2120</v>
      </c>
      <c r="AX101" s="131">
        <f t="shared" ca="1" si="38"/>
        <v>6.0489000000000001E-2</v>
      </c>
      <c r="AY101" s="73">
        <v>0</v>
      </c>
      <c r="AZ101" s="73">
        <v>0</v>
      </c>
      <c r="BA101" s="61">
        <v>8.7499999999999994E-2</v>
      </c>
      <c r="BB101" s="61" t="s">
        <v>2334</v>
      </c>
      <c r="BC101" s="2">
        <f t="shared" ca="1" si="39"/>
        <v>6.8364000000000008E-2</v>
      </c>
      <c r="BD101" s="35">
        <v>0</v>
      </c>
      <c r="BE101" s="35">
        <v>0</v>
      </c>
      <c r="BF101" s="2"/>
      <c r="BG101" s="2"/>
      <c r="BH101" s="2">
        <f t="shared" ca="1" si="40"/>
        <v>6.8364000000000008E-2</v>
      </c>
      <c r="BI101" s="35">
        <v>0</v>
      </c>
      <c r="BJ101" s="35">
        <v>0</v>
      </c>
      <c r="BK101" s="2"/>
      <c r="BL101" s="2"/>
      <c r="BM101" s="2">
        <f t="shared" ca="1" si="41"/>
        <v>6.8364000000000008E-2</v>
      </c>
      <c r="BN101" s="35">
        <v>0</v>
      </c>
      <c r="BO101" s="35">
        <v>0</v>
      </c>
      <c r="BP101" s="2"/>
      <c r="BQ101" s="2"/>
      <c r="BR101" s="2">
        <f t="shared" ca="1" si="42"/>
        <v>6.8364000000000008E-2</v>
      </c>
      <c r="BS101" s="24">
        <v>61020040012</v>
      </c>
      <c r="BT101" s="24" t="s">
        <v>514</v>
      </c>
      <c r="BU101" s="4">
        <f ca="1">IFERROR(__xludf.DUMMYFUNCTION("VLOOKUP($BA101,IMPORTRANGE(""https://docs.google.com/spreadsheets/d/1meVV27tYgU9DFZnW53viaG4X2auf2qjEBhLCtTwW5ns/edit?gid=428263930#gid=428263930"",""'CUADRO 1S Mensual'!Q3:S6500""),BC$1,0)"),189)</f>
        <v>189</v>
      </c>
      <c r="BV101" s="24" t="s">
        <v>515</v>
      </c>
      <c r="BW101" s="24">
        <v>1903031</v>
      </c>
      <c r="BX101" s="24" t="s">
        <v>516</v>
      </c>
      <c r="BY101" s="4">
        <f ca="1">IFERROR(__xludf.DUMMYFUNCTION("VLOOKUP($BD101,IMPORTRANGE(""https://docs.google.com/spreadsheets/d/1meVV27tYgU9DFZnW53viaG4X2auf2qjEBhLCtTwW5ns/edit?gid=428263930#gid=428263930"",""'CUADRO 1S Mensual'!T3:Y6500""),BG$1,0)"),189)</f>
        <v>189</v>
      </c>
      <c r="BZ101" s="4">
        <f ca="1">IFERROR(__xludf.DUMMYFUNCTION("VLOOKUP($BD101,IMPORTRANGE(""https://docs.google.com/spreadsheets/d/1meVV27tYgU9DFZnW53viaG4X2auf2qjEBhLCtTwW5ns/edit?gid=428263930#gid=428263930"",""'CUADRO 1S Mensual'!T3:Y6500""),BH$1,0)"),0.5)</f>
        <v>0.5</v>
      </c>
      <c r="CA101" s="5" t="s">
        <v>126</v>
      </c>
      <c r="CB101" s="26">
        <f t="shared" si="43"/>
        <v>146</v>
      </c>
      <c r="CC101" s="73">
        <v>10</v>
      </c>
      <c r="CD101" s="64" t="s">
        <v>542</v>
      </c>
      <c r="CE101" s="61">
        <f t="shared" ca="1" si="44"/>
        <v>4.3439999999999999E-2</v>
      </c>
      <c r="CF101" s="64">
        <v>10</v>
      </c>
      <c r="CG101" s="64" t="s">
        <v>543</v>
      </c>
      <c r="CH101" s="61">
        <f t="shared" ca="1" si="45"/>
        <v>8.856E-2</v>
      </c>
      <c r="CI101" s="64">
        <v>10</v>
      </c>
      <c r="CJ101" s="64" t="s">
        <v>517</v>
      </c>
      <c r="CK101" s="61">
        <f t="shared" ca="1" si="46"/>
        <v>0.13822999999999999</v>
      </c>
      <c r="CL101" s="64">
        <v>19</v>
      </c>
      <c r="CM101" s="64" t="s">
        <v>518</v>
      </c>
      <c r="CN101" s="61">
        <f t="shared" ca="1" si="47"/>
        <v>0.21005399999999999</v>
      </c>
      <c r="CO101" s="64">
        <v>20</v>
      </c>
      <c r="CP101" s="64" t="s">
        <v>519</v>
      </c>
      <c r="CQ101" s="61">
        <f t="shared" ca="1" si="48"/>
        <v>0.28346400000000005</v>
      </c>
      <c r="CR101" s="73">
        <v>19</v>
      </c>
      <c r="CS101" s="73" t="s">
        <v>1313</v>
      </c>
      <c r="CT101" s="131">
        <f t="shared" ca="1" si="49"/>
        <v>0.37076400000000004</v>
      </c>
      <c r="CU101" s="73">
        <v>19</v>
      </c>
      <c r="CV101" s="73" t="s">
        <v>1829</v>
      </c>
      <c r="CW101" s="61">
        <f t="shared" ca="1" si="50"/>
        <v>0.53737400000000002</v>
      </c>
      <c r="CX101" s="129">
        <v>19</v>
      </c>
      <c r="CY101" s="141" t="s">
        <v>1829</v>
      </c>
      <c r="CZ101" s="131">
        <f t="shared" ca="1" si="51"/>
        <v>0.62866699999999986</v>
      </c>
      <c r="DA101" s="73">
        <v>20</v>
      </c>
      <c r="DB101" s="110" t="s">
        <v>2439</v>
      </c>
      <c r="DC101" s="2">
        <f t="shared" ca="1" si="52"/>
        <v>0.73215100000000011</v>
      </c>
      <c r="DD101" s="2"/>
      <c r="DE101" s="2"/>
      <c r="DF101" s="2">
        <f t="shared" ca="1" si="53"/>
        <v>0.73215100000000011</v>
      </c>
      <c r="DG101" s="2"/>
      <c r="DH101" s="2"/>
      <c r="DI101" s="2">
        <f t="shared" ca="1" si="54"/>
        <v>0.73215100000000011</v>
      </c>
      <c r="DJ101" s="2"/>
      <c r="DK101" s="2"/>
      <c r="DL101" s="2">
        <f t="shared" ca="1" si="55"/>
        <v>0.73215100000000011</v>
      </c>
      <c r="DM101" s="2">
        <f t="shared" ca="1" si="56"/>
        <v>2.6148250000000005E-2</v>
      </c>
      <c r="DN101" s="2">
        <f t="shared" ca="1" si="57"/>
        <v>0.67936549999999973</v>
      </c>
      <c r="DO101" s="1">
        <f ca="1">IFERROR(__xludf.DUMMYFUNCTION("VLOOKUP($L101,IMPORTRANGE(""https://docs.google.com/spreadsheets/d/1meVV27tYgU9DFZnW53viaG4X2auf2qjEBhLCtTwW5ns/edit?gid=428263930#gid=428263930"",""'CUADRO 1S Mensual'!L3:AH6500""),CW$1,0)"),99)</f>
        <v>99</v>
      </c>
      <c r="DP101" s="27">
        <f>VLOOKUP(L101,[1]DEFINITIVO!$P$2:$AQ$390,12,0)</f>
        <v>227796503</v>
      </c>
      <c r="DQ101" s="27">
        <f>VLOOKUP(L101,[1]DEFINITIVO!$P$2:$AQ$390,13,0)</f>
        <v>227796503</v>
      </c>
      <c r="DR101" s="27">
        <f>VLOOKUP(L101,[1]DEFINITIVO!$P$2:$AQ$390,14,0)</f>
        <v>126695500</v>
      </c>
      <c r="DS101" s="27">
        <f>VLOOKUP(L101,[1]DEFINITIVO!$P$2:$AQ$390,15,0)</f>
        <v>112835500</v>
      </c>
      <c r="DT101" s="27">
        <f>VLOOKUP(L101,[1]DEFINITIVO!$P$2:$AQ$390,16,0)</f>
        <v>108215500</v>
      </c>
      <c r="DU101" s="28">
        <v>45672</v>
      </c>
      <c r="DV101" s="28">
        <v>46022</v>
      </c>
      <c r="DW101" s="24" t="s">
        <v>132</v>
      </c>
      <c r="DX101" s="24" t="s">
        <v>466</v>
      </c>
      <c r="DY101" s="2">
        <f t="shared" si="58"/>
        <v>0.80257073659990674</v>
      </c>
      <c r="DZ101" s="2" t="e">
        <f t="shared" si="59"/>
        <v>#DIV/0!</v>
      </c>
      <c r="EA101" s="29" t="s">
        <v>1288</v>
      </c>
    </row>
    <row r="102" spans="1:131" ht="48" hidden="1" customHeight="1">
      <c r="A102" s="24">
        <v>4145</v>
      </c>
      <c r="B102" s="24">
        <v>61</v>
      </c>
      <c r="C102" s="24" t="s">
        <v>111</v>
      </c>
      <c r="D102" s="24">
        <v>6102</v>
      </c>
      <c r="E102" s="24" t="s">
        <v>112</v>
      </c>
      <c r="F102" s="24">
        <v>6102004</v>
      </c>
      <c r="G102" s="24" t="s">
        <v>113</v>
      </c>
      <c r="H102" s="25">
        <v>2024760010058</v>
      </c>
      <c r="I102" s="24" t="s">
        <v>452</v>
      </c>
      <c r="J102" s="24" t="s">
        <v>453</v>
      </c>
      <c r="K102" s="24" t="s">
        <v>116</v>
      </c>
      <c r="L102" s="24" t="s">
        <v>552</v>
      </c>
      <c r="M102" s="24" t="s">
        <v>553</v>
      </c>
      <c r="N102" s="24" t="s">
        <v>554</v>
      </c>
      <c r="O102" s="2">
        <f ca="1">IFERROR(__xludf.DUMMYFUNCTION("VLOOKUP($L102,IMPORTRANGE(""https://docs.google.com/spreadsheets/d/1meVV27tYgU9DFZnW53viaG4X2auf2qjEBhLCtTwW5ns/edit?gid=428263930#gid=428263930"",""'CUADRO 1S Mensual'!L3:O6500""),O$1,0)"),0.08)</f>
        <v>0.08</v>
      </c>
      <c r="P102" s="38" t="s">
        <v>1622</v>
      </c>
      <c r="Q102" s="44">
        <v>52</v>
      </c>
      <c r="R102" s="39">
        <v>13</v>
      </c>
      <c r="S102" s="39">
        <v>13</v>
      </c>
      <c r="T102" s="39">
        <v>13</v>
      </c>
      <c r="U102" s="39">
        <v>13</v>
      </c>
      <c r="V102" s="2">
        <f t="shared" si="30"/>
        <v>0.73119999999999996</v>
      </c>
      <c r="W102" s="59">
        <v>7.6999999999999999E-2</v>
      </c>
      <c r="X102" s="60" t="s">
        <v>555</v>
      </c>
      <c r="Y102" s="61">
        <f t="shared" ca="1" si="31"/>
        <v>6.1599999999999997E-3</v>
      </c>
      <c r="Z102" s="62">
        <v>7.6999999999999999E-2</v>
      </c>
      <c r="AA102" s="60" t="s">
        <v>556</v>
      </c>
      <c r="AB102" s="61">
        <f t="shared" ca="1" si="32"/>
        <v>1.2319999999999999E-2</v>
      </c>
      <c r="AC102" s="63">
        <v>7.6999999999999999E-2</v>
      </c>
      <c r="AD102" s="60" t="s">
        <v>557</v>
      </c>
      <c r="AE102" s="61">
        <f t="shared" ca="1" si="33"/>
        <v>1.848E-2</v>
      </c>
      <c r="AF102" s="61">
        <v>7.6999999999999999E-2</v>
      </c>
      <c r="AG102" s="64" t="s">
        <v>558</v>
      </c>
      <c r="AH102" s="61">
        <f t="shared" ca="1" si="34"/>
        <v>2.4639999999999999E-2</v>
      </c>
      <c r="AI102" s="61">
        <v>9.6000000000000002E-2</v>
      </c>
      <c r="AJ102" s="64" t="s">
        <v>559</v>
      </c>
      <c r="AK102" s="61">
        <f t="shared" ca="1" si="35"/>
        <v>3.2320000000000002E-2</v>
      </c>
      <c r="AL102" s="61">
        <v>7.6999999999999999E-2</v>
      </c>
      <c r="AM102" s="61" t="s">
        <v>1310</v>
      </c>
      <c r="AN102" s="61">
        <f t="shared" ca="1" si="36"/>
        <v>3.848E-2</v>
      </c>
      <c r="AO102" s="73">
        <v>4</v>
      </c>
      <c r="AP102" s="73">
        <v>4</v>
      </c>
      <c r="AQ102" s="61">
        <v>7.6999999999999999E-2</v>
      </c>
      <c r="AR102" s="61" t="s">
        <v>1826</v>
      </c>
      <c r="AS102" s="61">
        <f t="shared" ca="1" si="37"/>
        <v>4.4639999999999999E-2</v>
      </c>
      <c r="AT102" s="129">
        <v>4</v>
      </c>
      <c r="AU102" s="130">
        <v>4</v>
      </c>
      <c r="AV102" s="131">
        <v>7.6999999999999999E-2</v>
      </c>
      <c r="AW102" s="131" t="s">
        <v>2122</v>
      </c>
      <c r="AX102" s="131">
        <f t="shared" ca="1" si="38"/>
        <v>5.0799999999999998E-2</v>
      </c>
      <c r="AY102" s="73">
        <v>5</v>
      </c>
      <c r="AZ102" s="73">
        <v>5</v>
      </c>
      <c r="BA102" s="61">
        <v>9.6199999999999994E-2</v>
      </c>
      <c r="BB102" s="212" t="s">
        <v>2336</v>
      </c>
      <c r="BC102" s="2">
        <f t="shared" ca="1" si="39"/>
        <v>5.8495999999999999E-2</v>
      </c>
      <c r="BD102" s="35">
        <v>4</v>
      </c>
      <c r="BE102" s="2"/>
      <c r="BF102" s="2"/>
      <c r="BG102" s="2"/>
      <c r="BH102" s="2">
        <f t="shared" ca="1" si="40"/>
        <v>5.8495999999999999E-2</v>
      </c>
      <c r="BI102" s="35">
        <v>4</v>
      </c>
      <c r="BJ102" s="2"/>
      <c r="BK102" s="2"/>
      <c r="BL102" s="2"/>
      <c r="BM102" s="2">
        <f t="shared" ca="1" si="41"/>
        <v>5.8495999999999999E-2</v>
      </c>
      <c r="BN102" s="35">
        <v>5</v>
      </c>
      <c r="BO102" s="2"/>
      <c r="BP102" s="2"/>
      <c r="BQ102" s="2"/>
      <c r="BR102" s="2">
        <f t="shared" ca="1" si="42"/>
        <v>5.8495999999999999E-2</v>
      </c>
      <c r="BS102" s="24">
        <v>61020040012</v>
      </c>
      <c r="BT102" s="24" t="s">
        <v>514</v>
      </c>
      <c r="BU102" s="4">
        <f ca="1">IFERROR(__xludf.DUMMYFUNCTION("VLOOKUP($BA102,IMPORTRANGE(""https://docs.google.com/spreadsheets/d/1meVV27tYgU9DFZnW53viaG4X2auf2qjEBhLCtTwW5ns/edit?gid=428263930#gid=428263930"",""'CUADRO 1S Mensual'!Q3:S6500""),BC$1,0)"),189)</f>
        <v>189</v>
      </c>
      <c r="BV102" s="24" t="s">
        <v>515</v>
      </c>
      <c r="BW102" s="24">
        <v>1903031</v>
      </c>
      <c r="BX102" s="24" t="s">
        <v>516</v>
      </c>
      <c r="BY102" s="4">
        <f ca="1">IFERROR(__xludf.DUMMYFUNCTION("VLOOKUP($BD102,IMPORTRANGE(""https://docs.google.com/spreadsheets/d/1meVV27tYgU9DFZnW53viaG4X2auf2qjEBhLCtTwW5ns/edit?gid=428263930#gid=428263930"",""'CUADRO 1S Mensual'!T3:Y6500""),BG$1,0)"),189)</f>
        <v>189</v>
      </c>
      <c r="BZ102" s="4">
        <f ca="1">IFERROR(__xludf.DUMMYFUNCTION("VLOOKUP($BD102,IMPORTRANGE(""https://docs.google.com/spreadsheets/d/1meVV27tYgU9DFZnW53viaG4X2auf2qjEBhLCtTwW5ns/edit?gid=428263930#gid=428263930"",""'CUADRO 1S Mensual'!T3:Y6500""),BH$1,0)"),0.5)</f>
        <v>0.5</v>
      </c>
      <c r="CA102" s="5" t="s">
        <v>126</v>
      </c>
      <c r="CB102" s="26">
        <f t="shared" si="43"/>
        <v>146</v>
      </c>
      <c r="CC102" s="73">
        <v>10</v>
      </c>
      <c r="CD102" s="64" t="s">
        <v>560</v>
      </c>
      <c r="CE102" s="61">
        <f t="shared" ca="1" si="44"/>
        <v>4.3439999999999999E-2</v>
      </c>
      <c r="CF102" s="64">
        <v>10</v>
      </c>
      <c r="CG102" s="64" t="s">
        <v>561</v>
      </c>
      <c r="CH102" s="61">
        <f t="shared" ca="1" si="45"/>
        <v>8.856E-2</v>
      </c>
      <c r="CI102" s="64">
        <v>10</v>
      </c>
      <c r="CJ102" s="64" t="s">
        <v>517</v>
      </c>
      <c r="CK102" s="61">
        <f t="shared" ca="1" si="46"/>
        <v>0.13822999999999999</v>
      </c>
      <c r="CL102" s="64">
        <v>19</v>
      </c>
      <c r="CM102" s="64" t="s">
        <v>518</v>
      </c>
      <c r="CN102" s="61">
        <f t="shared" ca="1" si="47"/>
        <v>0.21005399999999999</v>
      </c>
      <c r="CO102" s="64">
        <v>20</v>
      </c>
      <c r="CP102" s="64" t="s">
        <v>519</v>
      </c>
      <c r="CQ102" s="61">
        <f t="shared" ca="1" si="48"/>
        <v>0.28346400000000005</v>
      </c>
      <c r="CR102" s="73">
        <v>19</v>
      </c>
      <c r="CS102" s="73" t="s">
        <v>1313</v>
      </c>
      <c r="CT102" s="131">
        <f t="shared" ca="1" si="49"/>
        <v>0.37076400000000004</v>
      </c>
      <c r="CU102" s="73">
        <v>19</v>
      </c>
      <c r="CV102" s="73" t="s">
        <v>1829</v>
      </c>
      <c r="CW102" s="61">
        <f t="shared" ca="1" si="50"/>
        <v>0.53737400000000002</v>
      </c>
      <c r="CX102" s="129">
        <v>19</v>
      </c>
      <c r="CY102" s="141" t="s">
        <v>1829</v>
      </c>
      <c r="CZ102" s="131">
        <f t="shared" ca="1" si="51"/>
        <v>0.62866699999999986</v>
      </c>
      <c r="DA102" s="73">
        <v>20</v>
      </c>
      <c r="DB102" s="110" t="s">
        <v>2439</v>
      </c>
      <c r="DC102" s="2">
        <f t="shared" ca="1" si="52"/>
        <v>0.73215100000000011</v>
      </c>
      <c r="DD102" s="2"/>
      <c r="DE102" s="2"/>
      <c r="DF102" s="2">
        <f t="shared" ca="1" si="53"/>
        <v>0.73215100000000011</v>
      </c>
      <c r="DG102" s="2"/>
      <c r="DH102" s="2"/>
      <c r="DI102" s="2">
        <f t="shared" ca="1" si="54"/>
        <v>0.73215100000000011</v>
      </c>
      <c r="DJ102" s="2"/>
      <c r="DK102" s="2"/>
      <c r="DL102" s="2">
        <f t="shared" ca="1" si="55"/>
        <v>0.73215100000000011</v>
      </c>
      <c r="DM102" s="2">
        <f t="shared" ca="1" si="56"/>
        <v>2.6148250000000005E-2</v>
      </c>
      <c r="DN102" s="2">
        <f t="shared" ca="1" si="57"/>
        <v>0.67936549999999973</v>
      </c>
      <c r="DO102" s="1">
        <f ca="1">IFERROR(__xludf.DUMMYFUNCTION("VLOOKUP($L102,IMPORTRANGE(""https://docs.google.com/spreadsheets/d/1meVV27tYgU9DFZnW53viaG4X2auf2qjEBhLCtTwW5ns/edit?gid=428263930#gid=428263930"",""'CUADRO 1S Mensual'!L3:AH6500""),CW$1,0)"),99)</f>
        <v>99</v>
      </c>
      <c r="DP102" s="27">
        <f>VLOOKUP(L102,[1]DEFINITIVO!$P$2:$AQ$390,12,0)</f>
        <v>220890600</v>
      </c>
      <c r="DQ102" s="27">
        <f>VLOOKUP(L102,[1]DEFINITIVO!$P$2:$AQ$390,13,0)</f>
        <v>220890600</v>
      </c>
      <c r="DR102" s="27">
        <f>VLOOKUP(L102,[1]DEFINITIVO!$P$2:$AQ$390,14,0)</f>
        <v>179823200</v>
      </c>
      <c r="DS102" s="27">
        <f>VLOOKUP(L102,[1]DEFINITIVO!$P$2:$AQ$390,15,0)</f>
        <v>123835050</v>
      </c>
      <c r="DT102" s="27">
        <f>VLOOKUP(L102,[1]DEFINITIVO!$P$2:$AQ$390,16,0)</f>
        <v>123835050</v>
      </c>
      <c r="DU102" s="28">
        <v>45672</v>
      </c>
      <c r="DV102" s="28">
        <v>46022</v>
      </c>
      <c r="DW102" s="24" t="s">
        <v>132</v>
      </c>
      <c r="DX102" s="24" t="s">
        <v>466</v>
      </c>
      <c r="DY102" s="2">
        <f t="shared" si="58"/>
        <v>0.80257073659990674</v>
      </c>
      <c r="DZ102" s="2" t="e">
        <f t="shared" si="59"/>
        <v>#DIV/0!</v>
      </c>
      <c r="EA102" s="29" t="s">
        <v>1288</v>
      </c>
    </row>
    <row r="103" spans="1:131" ht="48" hidden="1" customHeight="1">
      <c r="A103" s="24">
        <v>4145</v>
      </c>
      <c r="B103" s="24">
        <v>61</v>
      </c>
      <c r="C103" s="24" t="s">
        <v>111</v>
      </c>
      <c r="D103" s="24">
        <v>6102</v>
      </c>
      <c r="E103" s="24" t="s">
        <v>112</v>
      </c>
      <c r="F103" s="24">
        <v>6102004</v>
      </c>
      <c r="G103" s="24" t="s">
        <v>113</v>
      </c>
      <c r="H103" s="25">
        <v>2024760010058</v>
      </c>
      <c r="I103" s="24" t="s">
        <v>452</v>
      </c>
      <c r="J103" s="24" t="s">
        <v>453</v>
      </c>
      <c r="K103" s="24" t="s">
        <v>116</v>
      </c>
      <c r="L103" s="24" t="s">
        <v>562</v>
      </c>
      <c r="M103" s="24" t="s">
        <v>563</v>
      </c>
      <c r="N103" s="24" t="s">
        <v>554</v>
      </c>
      <c r="O103" s="2">
        <f ca="1">IFERROR(__xludf.DUMMYFUNCTION("VLOOKUP($L103,IMPORTRANGE(""https://docs.google.com/spreadsheets/d/1meVV27tYgU9DFZnW53viaG4X2auf2qjEBhLCtTwW5ns/edit?gid=428263930#gid=428263930"",""'CUADRO 1S Mensual'!L3:O6500""),O$1,0)"),0.07)</f>
        <v>7.0000000000000007E-2</v>
      </c>
      <c r="P103" s="38" t="s">
        <v>1620</v>
      </c>
      <c r="Q103" s="44">
        <v>249</v>
      </c>
      <c r="R103" s="39">
        <v>49</v>
      </c>
      <c r="S103" s="39">
        <v>75</v>
      </c>
      <c r="T103" s="39">
        <v>76</v>
      </c>
      <c r="U103" s="39">
        <v>49</v>
      </c>
      <c r="V103" s="2">
        <f t="shared" si="30"/>
        <v>0.72160000000000002</v>
      </c>
      <c r="W103" s="59">
        <v>4.8000000000000001E-2</v>
      </c>
      <c r="X103" s="60" t="s">
        <v>564</v>
      </c>
      <c r="Y103" s="61">
        <f t="shared" ca="1" si="31"/>
        <v>3.3600000000000006E-3</v>
      </c>
      <c r="Z103" s="62">
        <v>7.1999999999999995E-2</v>
      </c>
      <c r="AA103" s="60" t="s">
        <v>565</v>
      </c>
      <c r="AB103" s="61">
        <f t="shared" ca="1" si="32"/>
        <v>8.4000000000000012E-3</v>
      </c>
      <c r="AC103" s="63">
        <v>8.8999999999999996E-2</v>
      </c>
      <c r="AD103" s="60" t="s">
        <v>566</v>
      </c>
      <c r="AE103" s="61">
        <f t="shared" ca="1" si="33"/>
        <v>1.4630000000000001E-2</v>
      </c>
      <c r="AF103" s="61">
        <v>6.0199999999999997E-2</v>
      </c>
      <c r="AG103" s="64" t="s">
        <v>1509</v>
      </c>
      <c r="AH103" s="61">
        <f t="shared" ca="1" si="34"/>
        <v>1.8844E-2</v>
      </c>
      <c r="AI103" s="61">
        <v>4.8000000000000001E-2</v>
      </c>
      <c r="AJ103" s="64" t="s">
        <v>567</v>
      </c>
      <c r="AK103" s="61">
        <f t="shared" ca="1" si="35"/>
        <v>2.2204000000000002E-2</v>
      </c>
      <c r="AL103" s="61">
        <v>7.1999999999999995E-2</v>
      </c>
      <c r="AM103" s="61" t="s">
        <v>1311</v>
      </c>
      <c r="AN103" s="61">
        <f t="shared" ca="1" si="36"/>
        <v>2.7244000000000001E-2</v>
      </c>
      <c r="AO103" s="73">
        <v>30</v>
      </c>
      <c r="AP103" s="73">
        <v>30</v>
      </c>
      <c r="AQ103" s="61">
        <v>0.12</v>
      </c>
      <c r="AR103" s="61" t="s">
        <v>1830</v>
      </c>
      <c r="AS103" s="61">
        <f t="shared" ca="1" si="37"/>
        <v>3.5644000000000002E-2</v>
      </c>
      <c r="AT103" s="129">
        <v>30</v>
      </c>
      <c r="AU103" s="130">
        <v>30</v>
      </c>
      <c r="AV103" s="131">
        <v>0.12</v>
      </c>
      <c r="AW103" s="131" t="s">
        <v>2123</v>
      </c>
      <c r="AX103" s="131">
        <f t="shared" ca="1" si="38"/>
        <v>4.4044E-2</v>
      </c>
      <c r="AY103" s="73">
        <v>16</v>
      </c>
      <c r="AZ103" s="73">
        <v>23</v>
      </c>
      <c r="BA103" s="61">
        <v>9.2399999999999996E-2</v>
      </c>
      <c r="BB103" s="61" t="s">
        <v>2339</v>
      </c>
      <c r="BC103" s="2">
        <f t="shared" ca="1" si="39"/>
        <v>5.0512000000000001E-2</v>
      </c>
      <c r="BD103" s="35">
        <v>20</v>
      </c>
      <c r="BE103" s="2"/>
      <c r="BF103" s="2"/>
      <c r="BG103" s="2"/>
      <c r="BH103" s="2">
        <f t="shared" ca="1" si="40"/>
        <v>5.0512000000000001E-2</v>
      </c>
      <c r="BI103" s="35">
        <v>19</v>
      </c>
      <c r="BJ103" s="2"/>
      <c r="BK103" s="2"/>
      <c r="BL103" s="2"/>
      <c r="BM103" s="2">
        <f t="shared" ca="1" si="41"/>
        <v>5.0512000000000001E-2</v>
      </c>
      <c r="BN103" s="35">
        <v>10</v>
      </c>
      <c r="BO103" s="2"/>
      <c r="BP103" s="2"/>
      <c r="BQ103" s="2"/>
      <c r="BR103" s="2">
        <f t="shared" ca="1" si="42"/>
        <v>5.0512000000000001E-2</v>
      </c>
      <c r="BS103" s="24">
        <v>61020040012</v>
      </c>
      <c r="BT103" s="24" t="s">
        <v>514</v>
      </c>
      <c r="BU103" s="4">
        <f ca="1">IFERROR(__xludf.DUMMYFUNCTION("VLOOKUP($BA103,IMPORTRANGE(""https://docs.google.com/spreadsheets/d/1meVV27tYgU9DFZnW53viaG4X2auf2qjEBhLCtTwW5ns/edit?gid=428263930#gid=428263930"",""'CUADRO 1S Mensual'!Q3:S6500""),BC$1,0)"),189)</f>
        <v>189</v>
      </c>
      <c r="BV103" s="24" t="s">
        <v>515</v>
      </c>
      <c r="BW103" s="24">
        <v>1903031</v>
      </c>
      <c r="BX103" s="24" t="s">
        <v>516</v>
      </c>
      <c r="BY103" s="4">
        <f ca="1">IFERROR(__xludf.DUMMYFUNCTION("VLOOKUP($BD103,IMPORTRANGE(""https://docs.google.com/spreadsheets/d/1meVV27tYgU9DFZnW53viaG4X2auf2qjEBhLCtTwW5ns/edit?gid=428263930#gid=428263930"",""'CUADRO 1S Mensual'!T3:Y6500""),BG$1,0)"),189)</f>
        <v>189</v>
      </c>
      <c r="BZ103" s="4">
        <f ca="1">IFERROR(__xludf.DUMMYFUNCTION("VLOOKUP($BD103,IMPORTRANGE(""https://docs.google.com/spreadsheets/d/1meVV27tYgU9DFZnW53viaG4X2auf2qjEBhLCtTwW5ns/edit?gid=428263930#gid=428263930"",""'CUADRO 1S Mensual'!T3:Y6500""),BH$1,0)"),0.5)</f>
        <v>0.5</v>
      </c>
      <c r="CA103" s="5" t="s">
        <v>126</v>
      </c>
      <c r="CB103" s="26">
        <f t="shared" si="43"/>
        <v>146</v>
      </c>
      <c r="CC103" s="73">
        <v>10</v>
      </c>
      <c r="CD103" s="64" t="s">
        <v>560</v>
      </c>
      <c r="CE103" s="61">
        <f t="shared" ca="1" si="44"/>
        <v>4.3439999999999999E-2</v>
      </c>
      <c r="CF103" s="64">
        <v>10</v>
      </c>
      <c r="CG103" s="64" t="s">
        <v>561</v>
      </c>
      <c r="CH103" s="61">
        <f t="shared" ca="1" si="45"/>
        <v>8.856E-2</v>
      </c>
      <c r="CI103" s="64">
        <v>10</v>
      </c>
      <c r="CJ103" s="64" t="s">
        <v>517</v>
      </c>
      <c r="CK103" s="61">
        <f t="shared" ca="1" si="46"/>
        <v>0.13822999999999999</v>
      </c>
      <c r="CL103" s="64">
        <v>19</v>
      </c>
      <c r="CM103" s="64" t="s">
        <v>518</v>
      </c>
      <c r="CN103" s="61">
        <f t="shared" ca="1" si="47"/>
        <v>0.21005399999999999</v>
      </c>
      <c r="CO103" s="64">
        <v>20</v>
      </c>
      <c r="CP103" s="64" t="s">
        <v>519</v>
      </c>
      <c r="CQ103" s="61">
        <f t="shared" ca="1" si="48"/>
        <v>0.28346400000000005</v>
      </c>
      <c r="CR103" s="73">
        <v>19</v>
      </c>
      <c r="CS103" s="73" t="s">
        <v>1313</v>
      </c>
      <c r="CT103" s="131">
        <f t="shared" ca="1" si="49"/>
        <v>0.37076400000000004</v>
      </c>
      <c r="CU103" s="73">
        <v>19</v>
      </c>
      <c r="CV103" s="73" t="s">
        <v>1829</v>
      </c>
      <c r="CW103" s="61">
        <f t="shared" ca="1" si="50"/>
        <v>0.53737400000000002</v>
      </c>
      <c r="CX103" s="129">
        <v>19</v>
      </c>
      <c r="CY103" s="141" t="s">
        <v>1829</v>
      </c>
      <c r="CZ103" s="131">
        <f t="shared" ca="1" si="51"/>
        <v>0.62866699999999986</v>
      </c>
      <c r="DA103" s="73">
        <v>20</v>
      </c>
      <c r="DB103" s="110" t="s">
        <v>2439</v>
      </c>
      <c r="DC103" s="2">
        <f t="shared" ca="1" si="52"/>
        <v>0.73215100000000011</v>
      </c>
      <c r="DD103" s="2"/>
      <c r="DE103" s="2"/>
      <c r="DF103" s="2">
        <f t="shared" ca="1" si="53"/>
        <v>0.73215100000000011</v>
      </c>
      <c r="DG103" s="2"/>
      <c r="DH103" s="2"/>
      <c r="DI103" s="2">
        <f t="shared" ca="1" si="54"/>
        <v>0.73215100000000011</v>
      </c>
      <c r="DJ103" s="2"/>
      <c r="DK103" s="2"/>
      <c r="DL103" s="2">
        <f t="shared" ca="1" si="55"/>
        <v>0.73215100000000011</v>
      </c>
      <c r="DM103" s="2">
        <f t="shared" ca="1" si="56"/>
        <v>2.6148250000000005E-2</v>
      </c>
      <c r="DN103" s="2">
        <f t="shared" ca="1" si="57"/>
        <v>0.67936549999999973</v>
      </c>
      <c r="DO103" s="1">
        <f ca="1">IFERROR(__xludf.DUMMYFUNCTION("VLOOKUP($L103,IMPORTRANGE(""https://docs.google.com/spreadsheets/d/1meVV27tYgU9DFZnW53viaG4X2auf2qjEBhLCtTwW5ns/edit?gid=428263930#gid=428263930"",""'CUADRO 1S Mensual'!L3:AH6500""),CW$1,0)"),99)</f>
        <v>99</v>
      </c>
      <c r="DP103" s="27">
        <f>VLOOKUP(L103,[1]DEFINITIVO!$P$2:$AQ$390,12,0)</f>
        <v>176784300</v>
      </c>
      <c r="DQ103" s="27">
        <f>VLOOKUP(L103,[1]DEFINITIVO!$P$2:$AQ$390,13,0)</f>
        <v>176784300</v>
      </c>
      <c r="DR103" s="27">
        <f>VLOOKUP(L103,[1]DEFINITIVO!$P$2:$AQ$390,14,0)</f>
        <v>149730000</v>
      </c>
      <c r="DS103" s="27">
        <f>VLOOKUP(L103,[1]DEFINITIVO!$P$2:$AQ$390,15,0)</f>
        <v>113074000</v>
      </c>
      <c r="DT103" s="27">
        <f>VLOOKUP(L103,[1]DEFINITIVO!$P$2:$AQ$390,16,0)</f>
        <v>113074000</v>
      </c>
      <c r="DU103" s="28">
        <v>45672</v>
      </c>
      <c r="DV103" s="28">
        <v>46022</v>
      </c>
      <c r="DW103" s="24" t="s">
        <v>132</v>
      </c>
      <c r="DX103" s="24" t="s">
        <v>466</v>
      </c>
      <c r="DY103" s="2">
        <f t="shared" si="58"/>
        <v>0.80257073659990674</v>
      </c>
      <c r="DZ103" s="2" t="e">
        <f t="shared" si="59"/>
        <v>#DIV/0!</v>
      </c>
      <c r="EA103" s="29" t="s">
        <v>1288</v>
      </c>
    </row>
    <row r="104" spans="1:131" ht="48" hidden="1" customHeight="1">
      <c r="A104" s="24">
        <v>4145</v>
      </c>
      <c r="B104" s="24">
        <v>61</v>
      </c>
      <c r="C104" s="24" t="s">
        <v>111</v>
      </c>
      <c r="D104" s="24">
        <v>6102</v>
      </c>
      <c r="E104" s="24" t="s">
        <v>112</v>
      </c>
      <c r="F104" s="24">
        <v>6102004</v>
      </c>
      <c r="G104" s="24" t="s">
        <v>113</v>
      </c>
      <c r="H104" s="25">
        <v>2024760010058</v>
      </c>
      <c r="I104" s="24" t="s">
        <v>452</v>
      </c>
      <c r="J104" s="24" t="s">
        <v>453</v>
      </c>
      <c r="K104" s="24" t="s">
        <v>116</v>
      </c>
      <c r="L104" s="24" t="s">
        <v>568</v>
      </c>
      <c r="M104" s="24" t="s">
        <v>512</v>
      </c>
      <c r="N104" s="24"/>
      <c r="O104" s="2">
        <f ca="1">IFERROR(__xludf.DUMMYFUNCTION("VLOOKUP($L104,IMPORTRANGE(""https://docs.google.com/spreadsheets/d/1meVV27tYgU9DFZnW53viaG4X2auf2qjEBhLCtTwW5ns/edit?gid=428263930#gid=428263930"",""'CUADRO 1S Mensual'!L3:O6500""),O$1,0)"),0.02)</f>
        <v>0.02</v>
      </c>
      <c r="P104" s="38" t="s">
        <v>1609</v>
      </c>
      <c r="Q104" s="44">
        <v>0</v>
      </c>
      <c r="R104" s="39">
        <v>0</v>
      </c>
      <c r="S104" s="39">
        <v>0</v>
      </c>
      <c r="T104" s="39">
        <v>0</v>
      </c>
      <c r="U104" s="39">
        <v>0</v>
      </c>
      <c r="V104" s="196">
        <f t="shared" si="30"/>
        <v>0.83180000000000009</v>
      </c>
      <c r="W104" s="59">
        <v>0</v>
      </c>
      <c r="X104" s="60"/>
      <c r="Y104" s="61">
        <f t="shared" ca="1" si="31"/>
        <v>0</v>
      </c>
      <c r="Z104" s="62">
        <v>0</v>
      </c>
      <c r="AA104" s="59"/>
      <c r="AB104" s="61">
        <f t="shared" ca="1" si="32"/>
        <v>0</v>
      </c>
      <c r="AC104" s="67"/>
      <c r="AD104" s="59"/>
      <c r="AE104" s="61">
        <f t="shared" ca="1" si="33"/>
        <v>0</v>
      </c>
      <c r="AF104" s="61">
        <v>0</v>
      </c>
      <c r="AG104" s="61" t="s">
        <v>1505</v>
      </c>
      <c r="AH104" s="61">
        <f t="shared" ca="1" si="34"/>
        <v>0</v>
      </c>
      <c r="AI104" s="61">
        <v>0</v>
      </c>
      <c r="AJ104" s="61" t="s">
        <v>513</v>
      </c>
      <c r="AK104" s="61">
        <f t="shared" ca="1" si="35"/>
        <v>0</v>
      </c>
      <c r="AL104" s="61">
        <v>0.05</v>
      </c>
      <c r="AM104" s="65" t="s">
        <v>1666</v>
      </c>
      <c r="AN104" s="61">
        <f t="shared" ca="1" si="36"/>
        <v>1E-3</v>
      </c>
      <c r="AO104" s="73">
        <v>0</v>
      </c>
      <c r="AP104" s="73">
        <v>2</v>
      </c>
      <c r="AQ104" s="61">
        <v>0.624</v>
      </c>
      <c r="AR104" s="61" t="s">
        <v>1832</v>
      </c>
      <c r="AS104" s="61">
        <f t="shared" ca="1" si="37"/>
        <v>1.3479999999999999E-2</v>
      </c>
      <c r="AT104" s="129">
        <v>0</v>
      </c>
      <c r="AU104" s="130">
        <v>0</v>
      </c>
      <c r="AV104" s="131">
        <v>0</v>
      </c>
      <c r="AW104" s="134" t="s">
        <v>2129</v>
      </c>
      <c r="AX104" s="131">
        <f t="shared" ca="1" si="38"/>
        <v>1.3479999999999999E-2</v>
      </c>
      <c r="AY104" s="73">
        <v>0</v>
      </c>
      <c r="AZ104" s="218">
        <v>0</v>
      </c>
      <c r="BA104" s="219">
        <v>0.1578</v>
      </c>
      <c r="BB104" s="220" t="s">
        <v>2408</v>
      </c>
      <c r="BC104" s="2">
        <f t="shared" ca="1" si="39"/>
        <v>1.6635999999999998E-2</v>
      </c>
      <c r="BD104" s="35">
        <v>0</v>
      </c>
      <c r="BE104" s="35">
        <v>0</v>
      </c>
      <c r="BF104" s="2"/>
      <c r="BG104" s="2"/>
      <c r="BH104" s="2">
        <f t="shared" ca="1" si="40"/>
        <v>1.6635999999999998E-2</v>
      </c>
      <c r="BI104" s="35">
        <v>0</v>
      </c>
      <c r="BJ104" s="35">
        <v>0</v>
      </c>
      <c r="BK104" s="2"/>
      <c r="BL104" s="2"/>
      <c r="BM104" s="2">
        <f t="shared" ca="1" si="41"/>
        <v>1.6635999999999998E-2</v>
      </c>
      <c r="BN104" s="35">
        <v>0</v>
      </c>
      <c r="BO104" s="35">
        <v>0</v>
      </c>
      <c r="BP104" s="2"/>
      <c r="BQ104" s="2"/>
      <c r="BR104" s="2">
        <f t="shared" ca="1" si="42"/>
        <v>1.6635999999999998E-2</v>
      </c>
      <c r="BS104" s="24">
        <v>61020040012</v>
      </c>
      <c r="BT104" s="24" t="s">
        <v>514</v>
      </c>
      <c r="BU104" s="4">
        <f ca="1">IFERROR(__xludf.DUMMYFUNCTION("VLOOKUP($BA104,IMPORTRANGE(""https://docs.google.com/spreadsheets/d/1meVV27tYgU9DFZnW53viaG4X2auf2qjEBhLCtTwW5ns/edit?gid=428263930#gid=428263930"",""'CUADRO 1S Mensual'!Q3:S6500""),BC$1,0)"),189)</f>
        <v>189</v>
      </c>
      <c r="BV104" s="24" t="s">
        <v>515</v>
      </c>
      <c r="BW104" s="24">
        <v>1903031</v>
      </c>
      <c r="BX104" s="24" t="s">
        <v>516</v>
      </c>
      <c r="BY104" s="4">
        <f ca="1">IFERROR(__xludf.DUMMYFUNCTION("VLOOKUP($BD104,IMPORTRANGE(""https://docs.google.com/spreadsheets/d/1meVV27tYgU9DFZnW53viaG4X2auf2qjEBhLCtTwW5ns/edit?gid=428263930#gid=428263930"",""'CUADRO 1S Mensual'!T3:Y6500""),BG$1,0)"),189)</f>
        <v>189</v>
      </c>
      <c r="BZ104" s="4">
        <f ca="1">IFERROR(__xludf.DUMMYFUNCTION("VLOOKUP($BD104,IMPORTRANGE(""https://docs.google.com/spreadsheets/d/1meVV27tYgU9DFZnW53viaG4X2auf2qjEBhLCtTwW5ns/edit?gid=428263930#gid=428263930"",""'CUADRO 1S Mensual'!T3:Y6500""),BH$1,0)"),0.5)</f>
        <v>0.5</v>
      </c>
      <c r="CA104" s="5" t="s">
        <v>126</v>
      </c>
      <c r="CB104" s="26">
        <f t="shared" si="43"/>
        <v>146</v>
      </c>
      <c r="CC104" s="73">
        <v>10</v>
      </c>
      <c r="CD104" s="64"/>
      <c r="CE104" s="61">
        <f t="shared" ca="1" si="44"/>
        <v>4.3439999999999999E-2</v>
      </c>
      <c r="CF104" s="73">
        <v>10</v>
      </c>
      <c r="CG104" s="76"/>
      <c r="CH104" s="61">
        <f t="shared" ca="1" si="45"/>
        <v>8.856E-2</v>
      </c>
      <c r="CI104" s="73">
        <v>10</v>
      </c>
      <c r="CJ104" s="76"/>
      <c r="CK104" s="61">
        <f t="shared" ca="1" si="46"/>
        <v>0.13822999999999999</v>
      </c>
      <c r="CL104" s="64">
        <v>19</v>
      </c>
      <c r="CM104" s="64" t="s">
        <v>518</v>
      </c>
      <c r="CN104" s="61">
        <f t="shared" ca="1" si="47"/>
        <v>0.21005399999999999</v>
      </c>
      <c r="CO104" s="64">
        <v>20</v>
      </c>
      <c r="CP104" s="64" t="s">
        <v>519</v>
      </c>
      <c r="CQ104" s="61">
        <f t="shared" ca="1" si="48"/>
        <v>0.28346400000000005</v>
      </c>
      <c r="CR104" s="73">
        <v>19</v>
      </c>
      <c r="CS104" s="73" t="s">
        <v>1313</v>
      </c>
      <c r="CT104" s="131">
        <f t="shared" ca="1" si="49"/>
        <v>0.37076400000000004</v>
      </c>
      <c r="CU104" s="73">
        <v>19</v>
      </c>
      <c r="CV104" s="73" t="s">
        <v>1829</v>
      </c>
      <c r="CW104" s="61">
        <f t="shared" ca="1" si="50"/>
        <v>0.53737400000000002</v>
      </c>
      <c r="CX104" s="129">
        <v>19</v>
      </c>
      <c r="CY104" s="141" t="s">
        <v>1829</v>
      </c>
      <c r="CZ104" s="131">
        <f t="shared" ca="1" si="51"/>
        <v>0.62866699999999986</v>
      </c>
      <c r="DA104" s="73">
        <v>20</v>
      </c>
      <c r="DB104" s="110" t="s">
        <v>2439</v>
      </c>
      <c r="DC104" s="2">
        <f t="shared" ca="1" si="52"/>
        <v>0.73215100000000011</v>
      </c>
      <c r="DD104" s="2"/>
      <c r="DE104" s="2"/>
      <c r="DF104" s="2">
        <f t="shared" ca="1" si="53"/>
        <v>0.73215100000000011</v>
      </c>
      <c r="DG104" s="2"/>
      <c r="DH104" s="2"/>
      <c r="DI104" s="2">
        <f t="shared" ca="1" si="54"/>
        <v>0.73215100000000011</v>
      </c>
      <c r="DJ104" s="2"/>
      <c r="DK104" s="2"/>
      <c r="DL104" s="2">
        <f t="shared" ca="1" si="55"/>
        <v>0.73215100000000011</v>
      </c>
      <c r="DM104" s="2">
        <f t="shared" ca="1" si="56"/>
        <v>2.6148250000000005E-2</v>
      </c>
      <c r="DN104" s="2">
        <f t="shared" ca="1" si="57"/>
        <v>0.67936549999999973</v>
      </c>
      <c r="DO104" s="1">
        <f ca="1">IFERROR(__xludf.DUMMYFUNCTION("VLOOKUP($L104,IMPORTRANGE(""https://docs.google.com/spreadsheets/d/1meVV27tYgU9DFZnW53viaG4X2auf2qjEBhLCtTwW5ns/edit?gid=428263930#gid=428263930"",""'CUADRO 1S Mensual'!L3:AH6500""),CW$1,0)"),99)</f>
        <v>99</v>
      </c>
      <c r="DP104" s="27">
        <f>VLOOKUP(L104,[1]DEFINITIVO!$P$2:$AQ$390,12,0)</f>
        <v>51233413</v>
      </c>
      <c r="DQ104" s="27">
        <f>VLOOKUP(L104,[1]DEFINITIVO!$P$2:$AQ$390,13,0)</f>
        <v>51233413</v>
      </c>
      <c r="DR104" s="27">
        <f>VLOOKUP(L104,[1]DEFINITIVO!$P$2:$AQ$390,14,0)</f>
        <v>23023644</v>
      </c>
      <c r="DS104" s="27">
        <f>VLOOKUP(L104,[1]DEFINITIVO!$P$2:$AQ$390,15,0)</f>
        <v>0</v>
      </c>
      <c r="DT104" s="27">
        <f>VLOOKUP(L104,[1]DEFINITIVO!$P$2:$AQ$390,16,0)</f>
        <v>0</v>
      </c>
      <c r="DU104" s="203">
        <v>45762</v>
      </c>
      <c r="DV104" s="203">
        <v>46022</v>
      </c>
      <c r="DW104" s="24" t="s">
        <v>132</v>
      </c>
      <c r="DX104" s="24" t="s">
        <v>466</v>
      </c>
      <c r="DY104" s="2">
        <f t="shared" si="58"/>
        <v>0.80257073659990674</v>
      </c>
      <c r="DZ104" s="2" t="e">
        <f t="shared" si="59"/>
        <v>#DIV/0!</v>
      </c>
      <c r="EA104" s="29" t="s">
        <v>1288</v>
      </c>
    </row>
    <row r="105" spans="1:131" ht="48" hidden="1" customHeight="1">
      <c r="A105" s="24">
        <v>4145</v>
      </c>
      <c r="B105" s="24">
        <v>61</v>
      </c>
      <c r="C105" s="24" t="s">
        <v>111</v>
      </c>
      <c r="D105" s="24">
        <v>6102</v>
      </c>
      <c r="E105" s="24" t="s">
        <v>112</v>
      </c>
      <c r="F105" s="24">
        <v>6102004</v>
      </c>
      <c r="G105" s="24" t="s">
        <v>113</v>
      </c>
      <c r="H105" s="25">
        <v>2024760010058</v>
      </c>
      <c r="I105" s="24" t="s">
        <v>452</v>
      </c>
      <c r="J105" s="24" t="s">
        <v>453</v>
      </c>
      <c r="K105" s="24" t="s">
        <v>116</v>
      </c>
      <c r="L105" s="24" t="s">
        <v>569</v>
      </c>
      <c r="M105" s="24" t="s">
        <v>512</v>
      </c>
      <c r="N105" s="24"/>
      <c r="O105" s="2">
        <f ca="1">IFERROR(__xludf.DUMMYFUNCTION("VLOOKUP($L105,IMPORTRANGE(""https://docs.google.com/spreadsheets/d/1meVV27tYgU9DFZnW53viaG4X2auf2qjEBhLCtTwW5ns/edit?gid=428263930#gid=428263930"",""'CUADRO 1S Mensual'!L3:O6500""),O$1,0)"),0.01)</f>
        <v>0.01</v>
      </c>
      <c r="P105" s="38" t="s">
        <v>1609</v>
      </c>
      <c r="Q105" s="44">
        <v>0</v>
      </c>
      <c r="R105" s="39">
        <v>0</v>
      </c>
      <c r="S105" s="39">
        <v>0</v>
      </c>
      <c r="T105" s="39">
        <v>0</v>
      </c>
      <c r="U105" s="39">
        <v>0</v>
      </c>
      <c r="V105" s="196">
        <f t="shared" si="30"/>
        <v>0.83180000000000009</v>
      </c>
      <c r="W105" s="59">
        <v>0</v>
      </c>
      <c r="X105" s="60"/>
      <c r="Y105" s="61">
        <f t="shared" ca="1" si="31"/>
        <v>0</v>
      </c>
      <c r="Z105" s="62">
        <v>0</v>
      </c>
      <c r="AA105" s="59"/>
      <c r="AB105" s="61">
        <f t="shared" ca="1" si="32"/>
        <v>0</v>
      </c>
      <c r="AC105" s="67"/>
      <c r="AD105" s="59"/>
      <c r="AE105" s="61">
        <f t="shared" ca="1" si="33"/>
        <v>0</v>
      </c>
      <c r="AF105" s="61">
        <v>0</v>
      </c>
      <c r="AG105" s="61" t="s">
        <v>1505</v>
      </c>
      <c r="AH105" s="61">
        <f t="shared" ca="1" si="34"/>
        <v>0</v>
      </c>
      <c r="AI105" s="61">
        <v>0</v>
      </c>
      <c r="AJ105" s="61" t="s">
        <v>513</v>
      </c>
      <c r="AK105" s="61">
        <f t="shared" ca="1" si="35"/>
        <v>0</v>
      </c>
      <c r="AL105" s="61">
        <v>0.05</v>
      </c>
      <c r="AM105" s="65" t="s">
        <v>1666</v>
      </c>
      <c r="AN105" s="61">
        <f t="shared" ca="1" si="36"/>
        <v>5.0000000000000001E-4</v>
      </c>
      <c r="AO105" s="73">
        <v>0</v>
      </c>
      <c r="AP105" s="73">
        <v>2</v>
      </c>
      <c r="AQ105" s="61">
        <v>0.624</v>
      </c>
      <c r="AR105" s="61" t="s">
        <v>1832</v>
      </c>
      <c r="AS105" s="61">
        <f t="shared" ca="1" si="37"/>
        <v>6.7399999999999995E-3</v>
      </c>
      <c r="AT105" s="129">
        <v>0</v>
      </c>
      <c r="AU105" s="130">
        <v>0</v>
      </c>
      <c r="AV105" s="131">
        <v>0</v>
      </c>
      <c r="AW105" s="134" t="s">
        <v>2129</v>
      </c>
      <c r="AX105" s="131">
        <f t="shared" ca="1" si="38"/>
        <v>6.7399999999999995E-3</v>
      </c>
      <c r="AY105" s="73">
        <v>0</v>
      </c>
      <c r="AZ105" s="218">
        <v>0</v>
      </c>
      <c r="BA105" s="219">
        <v>0.1578</v>
      </c>
      <c r="BB105" s="220" t="s">
        <v>2408</v>
      </c>
      <c r="BC105" s="2">
        <f t="shared" ca="1" si="39"/>
        <v>8.317999999999999E-3</v>
      </c>
      <c r="BD105" s="35">
        <v>0</v>
      </c>
      <c r="BE105" s="35">
        <v>0</v>
      </c>
      <c r="BF105" s="2"/>
      <c r="BG105" s="2"/>
      <c r="BH105" s="2">
        <f t="shared" ca="1" si="40"/>
        <v>8.317999999999999E-3</v>
      </c>
      <c r="BI105" s="35">
        <v>0</v>
      </c>
      <c r="BJ105" s="35">
        <v>0</v>
      </c>
      <c r="BK105" s="2"/>
      <c r="BL105" s="2"/>
      <c r="BM105" s="2">
        <f t="shared" ca="1" si="41"/>
        <v>8.317999999999999E-3</v>
      </c>
      <c r="BN105" s="35">
        <v>0</v>
      </c>
      <c r="BO105" s="35">
        <v>0</v>
      </c>
      <c r="BP105" s="2"/>
      <c r="BQ105" s="2"/>
      <c r="BR105" s="2">
        <f t="shared" ca="1" si="42"/>
        <v>8.317999999999999E-3</v>
      </c>
      <c r="BS105" s="24">
        <v>61020040012</v>
      </c>
      <c r="BT105" s="24" t="s">
        <v>514</v>
      </c>
      <c r="BU105" s="4">
        <f ca="1">IFERROR(__xludf.DUMMYFUNCTION("VLOOKUP($BA105,IMPORTRANGE(""https://docs.google.com/spreadsheets/d/1meVV27tYgU9DFZnW53viaG4X2auf2qjEBhLCtTwW5ns/edit?gid=428263930#gid=428263930"",""'CUADRO 1S Mensual'!Q3:S6500""),BC$1,0)"),189)</f>
        <v>189</v>
      </c>
      <c r="BV105" s="24" t="s">
        <v>515</v>
      </c>
      <c r="BW105" s="24">
        <v>1903031</v>
      </c>
      <c r="BX105" s="24" t="s">
        <v>516</v>
      </c>
      <c r="BY105" s="4">
        <f ca="1">IFERROR(__xludf.DUMMYFUNCTION("VLOOKUP($BD105,IMPORTRANGE(""https://docs.google.com/spreadsheets/d/1meVV27tYgU9DFZnW53viaG4X2auf2qjEBhLCtTwW5ns/edit?gid=428263930#gid=428263930"",""'CUADRO 1S Mensual'!T3:Y6500""),BG$1,0)"),189)</f>
        <v>189</v>
      </c>
      <c r="BZ105" s="4">
        <f ca="1">IFERROR(__xludf.DUMMYFUNCTION("VLOOKUP($BD105,IMPORTRANGE(""https://docs.google.com/spreadsheets/d/1meVV27tYgU9DFZnW53viaG4X2auf2qjEBhLCtTwW5ns/edit?gid=428263930#gid=428263930"",""'CUADRO 1S Mensual'!T3:Y6500""),BH$1,0)"),0.5)</f>
        <v>0.5</v>
      </c>
      <c r="CA105" s="5" t="s">
        <v>126</v>
      </c>
      <c r="CB105" s="26">
        <f t="shared" si="43"/>
        <v>146</v>
      </c>
      <c r="CC105" s="73">
        <v>10</v>
      </c>
      <c r="CD105" s="64"/>
      <c r="CE105" s="61">
        <f t="shared" ca="1" si="44"/>
        <v>4.3439999999999999E-2</v>
      </c>
      <c r="CF105" s="73">
        <v>10</v>
      </c>
      <c r="CG105" s="76"/>
      <c r="CH105" s="61">
        <f t="shared" ca="1" si="45"/>
        <v>8.856E-2</v>
      </c>
      <c r="CI105" s="73">
        <v>10</v>
      </c>
      <c r="CJ105" s="76"/>
      <c r="CK105" s="61">
        <f t="shared" ca="1" si="46"/>
        <v>0.13822999999999999</v>
      </c>
      <c r="CL105" s="64">
        <v>19</v>
      </c>
      <c r="CM105" s="64" t="s">
        <v>518</v>
      </c>
      <c r="CN105" s="61">
        <f t="shared" ca="1" si="47"/>
        <v>0.21005399999999999</v>
      </c>
      <c r="CO105" s="64">
        <v>20</v>
      </c>
      <c r="CP105" s="64" t="s">
        <v>519</v>
      </c>
      <c r="CQ105" s="61">
        <f t="shared" ca="1" si="48"/>
        <v>0.28346400000000005</v>
      </c>
      <c r="CR105" s="73">
        <v>19</v>
      </c>
      <c r="CS105" s="73" t="s">
        <v>1313</v>
      </c>
      <c r="CT105" s="131">
        <f t="shared" ca="1" si="49"/>
        <v>0.37076400000000004</v>
      </c>
      <c r="CU105" s="73">
        <v>19</v>
      </c>
      <c r="CV105" s="73" t="s">
        <v>1829</v>
      </c>
      <c r="CW105" s="61">
        <f t="shared" ca="1" si="50"/>
        <v>0.53737400000000002</v>
      </c>
      <c r="CX105" s="129">
        <v>19</v>
      </c>
      <c r="CY105" s="141" t="s">
        <v>1829</v>
      </c>
      <c r="CZ105" s="131">
        <f t="shared" ca="1" si="51"/>
        <v>0.62866699999999986</v>
      </c>
      <c r="DA105" s="73">
        <v>20</v>
      </c>
      <c r="DB105" s="110" t="s">
        <v>2439</v>
      </c>
      <c r="DC105" s="2">
        <f t="shared" ca="1" si="52"/>
        <v>0.73215100000000011</v>
      </c>
      <c r="DD105" s="2"/>
      <c r="DE105" s="2"/>
      <c r="DF105" s="2">
        <f t="shared" ca="1" si="53"/>
        <v>0.73215100000000011</v>
      </c>
      <c r="DG105" s="2"/>
      <c r="DH105" s="2"/>
      <c r="DI105" s="2">
        <f t="shared" ca="1" si="54"/>
        <v>0.73215100000000011</v>
      </c>
      <c r="DJ105" s="2"/>
      <c r="DK105" s="2"/>
      <c r="DL105" s="2">
        <f t="shared" ca="1" si="55"/>
        <v>0.73215100000000011</v>
      </c>
      <c r="DM105" s="2">
        <f t="shared" ca="1" si="56"/>
        <v>2.6148250000000005E-2</v>
      </c>
      <c r="DN105" s="2">
        <f t="shared" ca="1" si="57"/>
        <v>0.67936549999999973</v>
      </c>
      <c r="DO105" s="1">
        <f ca="1">IFERROR(__xludf.DUMMYFUNCTION("VLOOKUP($L105,IMPORTRANGE(""https://docs.google.com/spreadsheets/d/1meVV27tYgU9DFZnW53viaG4X2auf2qjEBhLCtTwW5ns/edit?gid=428263930#gid=428263930"",""'CUADRO 1S Mensual'!L3:AH6500""),CW$1,0)"),99)</f>
        <v>99</v>
      </c>
      <c r="DP105" s="27">
        <f>VLOOKUP(L105,[1]DEFINITIVO!$P$2:$AQ$390,12,0)</f>
        <v>1409388</v>
      </c>
      <c r="DQ105" s="27">
        <f>VLOOKUP(L105,[1]DEFINITIVO!$P$2:$AQ$390,13,0)</f>
        <v>1409388</v>
      </c>
      <c r="DR105" s="27">
        <f>VLOOKUP(L105,[1]DEFINITIVO!$P$2:$AQ$390,14,0)</f>
        <v>0</v>
      </c>
      <c r="DS105" s="27">
        <f>VLOOKUP(L105,[1]DEFINITIVO!$P$2:$AQ$390,15,0)</f>
        <v>0</v>
      </c>
      <c r="DT105" s="27">
        <f>VLOOKUP(L105,[1]DEFINITIVO!$P$2:$AQ$390,16,0)</f>
        <v>0</v>
      </c>
      <c r="DU105" s="24" t="s">
        <v>196</v>
      </c>
      <c r="DV105" s="24" t="s">
        <v>196</v>
      </c>
      <c r="DW105" s="24" t="s">
        <v>132</v>
      </c>
      <c r="DX105" s="24" t="s">
        <v>466</v>
      </c>
      <c r="DY105" s="2">
        <f t="shared" si="58"/>
        <v>0.80257073659990674</v>
      </c>
      <c r="DZ105" s="2" t="e">
        <f t="shared" si="59"/>
        <v>#DIV/0!</v>
      </c>
      <c r="EA105" s="29" t="s">
        <v>1288</v>
      </c>
    </row>
    <row r="106" spans="1:131" ht="48" hidden="1" customHeight="1">
      <c r="A106" s="24">
        <v>4145</v>
      </c>
      <c r="B106" s="24">
        <v>61</v>
      </c>
      <c r="C106" s="24" t="s">
        <v>111</v>
      </c>
      <c r="D106" s="24">
        <v>6102</v>
      </c>
      <c r="E106" s="24" t="s">
        <v>112</v>
      </c>
      <c r="F106" s="24">
        <v>6102004</v>
      </c>
      <c r="G106" s="24" t="s">
        <v>113</v>
      </c>
      <c r="H106" s="25">
        <v>2024760010058</v>
      </c>
      <c r="I106" s="24" t="s">
        <v>452</v>
      </c>
      <c r="J106" s="24" t="s">
        <v>453</v>
      </c>
      <c r="K106" s="24" t="s">
        <v>116</v>
      </c>
      <c r="L106" s="24" t="s">
        <v>570</v>
      </c>
      <c r="M106" s="24" t="s">
        <v>512</v>
      </c>
      <c r="N106" s="24"/>
      <c r="O106" s="2">
        <f ca="1">IFERROR(__xludf.DUMMYFUNCTION("VLOOKUP($L106,IMPORTRANGE(""https://docs.google.com/spreadsheets/d/1meVV27tYgU9DFZnW53viaG4X2auf2qjEBhLCtTwW5ns/edit?gid=428263930#gid=428263930"",""'CUADRO 1S Mensual'!L3:O6500""),O$1,0)"),0.01)</f>
        <v>0.01</v>
      </c>
      <c r="P106" s="38" t="s">
        <v>1609</v>
      </c>
      <c r="Q106" s="44">
        <v>0</v>
      </c>
      <c r="R106" s="39">
        <v>0</v>
      </c>
      <c r="S106" s="39">
        <v>0</v>
      </c>
      <c r="T106" s="39">
        <v>0</v>
      </c>
      <c r="U106" s="39">
        <v>0</v>
      </c>
      <c r="V106" s="196">
        <f t="shared" si="30"/>
        <v>0.83180000000000009</v>
      </c>
      <c r="W106" s="59">
        <v>0</v>
      </c>
      <c r="X106" s="60"/>
      <c r="Y106" s="61">
        <f t="shared" ca="1" si="31"/>
        <v>0</v>
      </c>
      <c r="Z106" s="62">
        <v>0</v>
      </c>
      <c r="AA106" s="59"/>
      <c r="AB106" s="61">
        <f t="shared" ca="1" si="32"/>
        <v>0</v>
      </c>
      <c r="AC106" s="67"/>
      <c r="AD106" s="59"/>
      <c r="AE106" s="61">
        <f t="shared" ca="1" si="33"/>
        <v>0</v>
      </c>
      <c r="AF106" s="61">
        <v>0</v>
      </c>
      <c r="AG106" s="61" t="s">
        <v>1505</v>
      </c>
      <c r="AH106" s="61">
        <f t="shared" ca="1" si="34"/>
        <v>0</v>
      </c>
      <c r="AI106" s="61">
        <v>0</v>
      </c>
      <c r="AJ106" s="61" t="s">
        <v>513</v>
      </c>
      <c r="AK106" s="61">
        <f t="shared" ca="1" si="35"/>
        <v>0</v>
      </c>
      <c r="AL106" s="61">
        <v>0.05</v>
      </c>
      <c r="AM106" s="65" t="s">
        <v>1666</v>
      </c>
      <c r="AN106" s="61">
        <f t="shared" ca="1" si="36"/>
        <v>5.0000000000000001E-4</v>
      </c>
      <c r="AO106" s="73">
        <v>0</v>
      </c>
      <c r="AP106" s="73">
        <v>2</v>
      </c>
      <c r="AQ106" s="61">
        <v>0.624</v>
      </c>
      <c r="AR106" s="61" t="s">
        <v>1832</v>
      </c>
      <c r="AS106" s="61">
        <f t="shared" ca="1" si="37"/>
        <v>6.7399999999999995E-3</v>
      </c>
      <c r="AT106" s="129">
        <v>0</v>
      </c>
      <c r="AU106" s="130">
        <v>0</v>
      </c>
      <c r="AV106" s="131">
        <v>0</v>
      </c>
      <c r="AW106" s="134" t="s">
        <v>2129</v>
      </c>
      <c r="AX106" s="131">
        <f t="shared" ca="1" si="38"/>
        <v>6.7399999999999995E-3</v>
      </c>
      <c r="AY106" s="73">
        <v>0</v>
      </c>
      <c r="AZ106" s="218">
        <v>0</v>
      </c>
      <c r="BA106" s="219">
        <v>0.1578</v>
      </c>
      <c r="BB106" s="220" t="s">
        <v>2408</v>
      </c>
      <c r="BC106" s="2">
        <f t="shared" ca="1" si="39"/>
        <v>8.317999999999999E-3</v>
      </c>
      <c r="BD106" s="35">
        <v>0</v>
      </c>
      <c r="BE106" s="35">
        <v>0</v>
      </c>
      <c r="BF106" s="2"/>
      <c r="BG106" s="2"/>
      <c r="BH106" s="2">
        <f t="shared" ca="1" si="40"/>
        <v>8.317999999999999E-3</v>
      </c>
      <c r="BI106" s="35">
        <v>0</v>
      </c>
      <c r="BJ106" s="35">
        <v>0</v>
      </c>
      <c r="BK106" s="2"/>
      <c r="BL106" s="2"/>
      <c r="BM106" s="2">
        <f t="shared" ca="1" si="41"/>
        <v>8.317999999999999E-3</v>
      </c>
      <c r="BN106" s="35">
        <v>0</v>
      </c>
      <c r="BO106" s="35">
        <v>0</v>
      </c>
      <c r="BP106" s="2"/>
      <c r="BQ106" s="2"/>
      <c r="BR106" s="2">
        <f t="shared" ca="1" si="42"/>
        <v>8.317999999999999E-3</v>
      </c>
      <c r="BS106" s="24">
        <v>61020040012</v>
      </c>
      <c r="BT106" s="24" t="s">
        <v>514</v>
      </c>
      <c r="BU106" s="4">
        <f ca="1">IFERROR(__xludf.DUMMYFUNCTION("VLOOKUP($BA106,IMPORTRANGE(""https://docs.google.com/spreadsheets/d/1meVV27tYgU9DFZnW53viaG4X2auf2qjEBhLCtTwW5ns/edit?gid=428263930#gid=428263930"",""'CUADRO 1S Mensual'!Q3:S6500""),BC$1,0)"),189)</f>
        <v>189</v>
      </c>
      <c r="BV106" s="24" t="s">
        <v>515</v>
      </c>
      <c r="BW106" s="24">
        <v>1903031</v>
      </c>
      <c r="BX106" s="24" t="s">
        <v>516</v>
      </c>
      <c r="BY106" s="4">
        <f ca="1">IFERROR(__xludf.DUMMYFUNCTION("VLOOKUP($BD106,IMPORTRANGE(""https://docs.google.com/spreadsheets/d/1meVV27tYgU9DFZnW53viaG4X2auf2qjEBhLCtTwW5ns/edit?gid=428263930#gid=428263930"",""'CUADRO 1S Mensual'!T3:Y6500""),BG$1,0)"),189)</f>
        <v>189</v>
      </c>
      <c r="BZ106" s="4">
        <f ca="1">IFERROR(__xludf.DUMMYFUNCTION("VLOOKUP($BD106,IMPORTRANGE(""https://docs.google.com/spreadsheets/d/1meVV27tYgU9DFZnW53viaG4X2auf2qjEBhLCtTwW5ns/edit?gid=428263930#gid=428263930"",""'CUADRO 1S Mensual'!T3:Y6500""),BH$1,0)"),0.5)</f>
        <v>0.5</v>
      </c>
      <c r="CA106" s="5" t="s">
        <v>126</v>
      </c>
      <c r="CB106" s="26">
        <f t="shared" si="43"/>
        <v>146</v>
      </c>
      <c r="CC106" s="73">
        <v>10</v>
      </c>
      <c r="CD106" s="64"/>
      <c r="CE106" s="61">
        <f t="shared" ca="1" si="44"/>
        <v>4.3439999999999999E-2</v>
      </c>
      <c r="CF106" s="73">
        <v>10</v>
      </c>
      <c r="CG106" s="76"/>
      <c r="CH106" s="61">
        <f t="shared" ca="1" si="45"/>
        <v>8.856E-2</v>
      </c>
      <c r="CI106" s="73">
        <v>10</v>
      </c>
      <c r="CJ106" s="76"/>
      <c r="CK106" s="61">
        <f t="shared" ca="1" si="46"/>
        <v>0.13822999999999999</v>
      </c>
      <c r="CL106" s="64">
        <v>19</v>
      </c>
      <c r="CM106" s="64" t="s">
        <v>518</v>
      </c>
      <c r="CN106" s="61">
        <f t="shared" ca="1" si="47"/>
        <v>0.21005399999999999</v>
      </c>
      <c r="CO106" s="64">
        <v>20</v>
      </c>
      <c r="CP106" s="64" t="s">
        <v>519</v>
      </c>
      <c r="CQ106" s="61">
        <f t="shared" ca="1" si="48"/>
        <v>0.28346400000000005</v>
      </c>
      <c r="CR106" s="73">
        <v>19</v>
      </c>
      <c r="CS106" s="73" t="s">
        <v>1313</v>
      </c>
      <c r="CT106" s="131">
        <f t="shared" ca="1" si="49"/>
        <v>0.37076400000000004</v>
      </c>
      <c r="CU106" s="73">
        <v>19</v>
      </c>
      <c r="CV106" s="73" t="s">
        <v>1829</v>
      </c>
      <c r="CW106" s="61">
        <f t="shared" ca="1" si="50"/>
        <v>0.53737400000000002</v>
      </c>
      <c r="CX106" s="129">
        <v>19</v>
      </c>
      <c r="CY106" s="141" t="s">
        <v>1829</v>
      </c>
      <c r="CZ106" s="131">
        <f t="shared" ca="1" si="51"/>
        <v>0.62866699999999986</v>
      </c>
      <c r="DA106" s="73">
        <v>20</v>
      </c>
      <c r="DB106" s="110" t="s">
        <v>2439</v>
      </c>
      <c r="DC106" s="2">
        <f t="shared" ca="1" si="52"/>
        <v>0.73215100000000011</v>
      </c>
      <c r="DD106" s="2"/>
      <c r="DE106" s="2"/>
      <c r="DF106" s="2">
        <f t="shared" ca="1" si="53"/>
        <v>0.73215100000000011</v>
      </c>
      <c r="DG106" s="2"/>
      <c r="DH106" s="2"/>
      <c r="DI106" s="2">
        <f t="shared" ca="1" si="54"/>
        <v>0.73215100000000011</v>
      </c>
      <c r="DJ106" s="2"/>
      <c r="DK106" s="2"/>
      <c r="DL106" s="2">
        <f t="shared" ca="1" si="55"/>
        <v>0.73215100000000011</v>
      </c>
      <c r="DM106" s="2">
        <f t="shared" ca="1" si="56"/>
        <v>2.6148250000000005E-2</v>
      </c>
      <c r="DN106" s="2">
        <f t="shared" ca="1" si="57"/>
        <v>0.67936549999999973</v>
      </c>
      <c r="DO106" s="1">
        <f ca="1">IFERROR(__xludf.DUMMYFUNCTION("VLOOKUP($L106,IMPORTRANGE(""https://docs.google.com/spreadsheets/d/1meVV27tYgU9DFZnW53viaG4X2auf2qjEBhLCtTwW5ns/edit?gid=428263930#gid=428263930"",""'CUADRO 1S Mensual'!L3:AH6500""),CW$1,0)"),99)</f>
        <v>99</v>
      </c>
      <c r="DP106" s="27">
        <f>VLOOKUP(L106,[1]DEFINITIVO!$P$2:$AQ$390,12,0)</f>
        <v>12798859</v>
      </c>
      <c r="DQ106" s="27">
        <f>VLOOKUP(L106,[1]DEFINITIVO!$P$2:$AQ$390,13,0)</f>
        <v>12798859</v>
      </c>
      <c r="DR106" s="27">
        <f>VLOOKUP(L106,[1]DEFINITIVO!$P$2:$AQ$390,14,0)</f>
        <v>0</v>
      </c>
      <c r="DS106" s="27">
        <f>VLOOKUP(L106,[1]DEFINITIVO!$P$2:$AQ$390,15,0)</f>
        <v>0</v>
      </c>
      <c r="DT106" s="27">
        <f>VLOOKUP(L106,[1]DEFINITIVO!$P$2:$AQ$390,16,0)</f>
        <v>0</v>
      </c>
      <c r="DU106" s="24" t="s">
        <v>196</v>
      </c>
      <c r="DV106" s="24" t="s">
        <v>196</v>
      </c>
      <c r="DW106" s="24" t="s">
        <v>132</v>
      </c>
      <c r="DX106" s="24" t="s">
        <v>466</v>
      </c>
      <c r="DY106" s="2">
        <f t="shared" si="58"/>
        <v>0.80257073659990674</v>
      </c>
      <c r="DZ106" s="2" t="e">
        <f t="shared" si="59"/>
        <v>#DIV/0!</v>
      </c>
      <c r="EA106" s="29" t="s">
        <v>1288</v>
      </c>
    </row>
    <row r="107" spans="1:131" ht="48" hidden="1" customHeight="1">
      <c r="A107" s="24">
        <v>4145</v>
      </c>
      <c r="B107" s="24">
        <v>61</v>
      </c>
      <c r="C107" s="24" t="s">
        <v>111</v>
      </c>
      <c r="D107" s="24">
        <v>6102</v>
      </c>
      <c r="E107" s="24" t="s">
        <v>112</v>
      </c>
      <c r="F107" s="24">
        <v>6102004</v>
      </c>
      <c r="G107" s="24" t="s">
        <v>113</v>
      </c>
      <c r="H107" s="25">
        <v>2024760010066</v>
      </c>
      <c r="I107" s="24" t="s">
        <v>571</v>
      </c>
      <c r="J107" s="24" t="s">
        <v>572</v>
      </c>
      <c r="K107" s="24" t="s">
        <v>116</v>
      </c>
      <c r="L107" s="24" t="s">
        <v>573</v>
      </c>
      <c r="M107" s="24" t="s">
        <v>574</v>
      </c>
      <c r="N107" s="24">
        <v>0</v>
      </c>
      <c r="O107" s="2">
        <f ca="1">IFERROR(__xludf.DUMMYFUNCTION("VLOOKUP($L107,IMPORTRANGE(""https://docs.google.com/spreadsheets/d/1meVV27tYgU9DFZnW53viaG4X2auf2qjEBhLCtTwW5ns/edit?gid=428263930#gid=428263930"",""'CUADRO 1S Mensual'!L3:O6500""),O$1,0)"),0.02)</f>
        <v>0.02</v>
      </c>
      <c r="P107" s="38" t="s">
        <v>1623</v>
      </c>
      <c r="Q107" s="44">
        <v>1</v>
      </c>
      <c r="R107" s="39">
        <v>0</v>
      </c>
      <c r="S107" s="39">
        <v>0</v>
      </c>
      <c r="T107" s="39">
        <v>0</v>
      </c>
      <c r="U107" s="39">
        <v>1</v>
      </c>
      <c r="V107" s="2">
        <f t="shared" si="30"/>
        <v>0.38</v>
      </c>
      <c r="W107" s="59">
        <v>0</v>
      </c>
      <c r="X107" s="60"/>
      <c r="Y107" s="61">
        <f t="shared" ca="1" si="31"/>
        <v>0</v>
      </c>
      <c r="Z107" s="62">
        <v>0</v>
      </c>
      <c r="AA107" s="59"/>
      <c r="AB107" s="61">
        <f t="shared" ca="1" si="32"/>
        <v>0</v>
      </c>
      <c r="AC107" s="67"/>
      <c r="AD107" s="59"/>
      <c r="AE107" s="61">
        <f t="shared" ca="1" si="33"/>
        <v>0</v>
      </c>
      <c r="AF107" s="61">
        <v>0</v>
      </c>
      <c r="AG107" s="61"/>
      <c r="AH107" s="61">
        <f t="shared" ca="1" si="34"/>
        <v>0</v>
      </c>
      <c r="AI107" s="61">
        <v>0</v>
      </c>
      <c r="AJ107" s="61"/>
      <c r="AK107" s="61">
        <f t="shared" ca="1" si="35"/>
        <v>0</v>
      </c>
      <c r="AL107" s="61">
        <v>0</v>
      </c>
      <c r="AM107" s="65" t="s">
        <v>1675</v>
      </c>
      <c r="AN107" s="61">
        <f t="shared" ca="1" si="36"/>
        <v>0</v>
      </c>
      <c r="AO107" s="73">
        <v>0</v>
      </c>
      <c r="AP107" s="73">
        <v>0</v>
      </c>
      <c r="AQ107" s="61">
        <v>0</v>
      </c>
      <c r="AR107" s="61" t="s">
        <v>1751</v>
      </c>
      <c r="AS107" s="61">
        <f t="shared" ca="1" si="37"/>
        <v>0</v>
      </c>
      <c r="AT107" s="129">
        <v>0</v>
      </c>
      <c r="AU107" s="135">
        <v>0</v>
      </c>
      <c r="AV107" s="131">
        <v>0</v>
      </c>
      <c r="AW107" s="122" t="s">
        <v>1751</v>
      </c>
      <c r="AX107" s="131">
        <f t="shared" ca="1" si="38"/>
        <v>0</v>
      </c>
      <c r="AY107" s="73">
        <v>0</v>
      </c>
      <c r="AZ107" s="73">
        <v>0</v>
      </c>
      <c r="BA107" s="221">
        <v>0.37</v>
      </c>
      <c r="BB107" s="222" t="s">
        <v>1751</v>
      </c>
      <c r="BC107" s="2">
        <f t="shared" ca="1" si="39"/>
        <v>7.4000000000000003E-3</v>
      </c>
      <c r="BD107" s="35">
        <v>0</v>
      </c>
      <c r="BE107" s="35">
        <v>0</v>
      </c>
      <c r="BF107" s="115">
        <v>0.01</v>
      </c>
      <c r="BG107" s="2" t="s">
        <v>2449</v>
      </c>
      <c r="BH107" s="2">
        <f t="shared" ca="1" si="40"/>
        <v>7.6E-3</v>
      </c>
      <c r="BI107" s="35">
        <v>0</v>
      </c>
      <c r="BJ107" s="2"/>
      <c r="BK107" s="2"/>
      <c r="BL107" s="2"/>
      <c r="BM107" s="2">
        <f t="shared" ca="1" si="41"/>
        <v>7.6E-3</v>
      </c>
      <c r="BN107" s="35">
        <v>1</v>
      </c>
      <c r="BO107" s="2"/>
      <c r="BP107" s="2"/>
      <c r="BQ107" s="2"/>
      <c r="BR107" s="2">
        <f t="shared" ca="1" si="42"/>
        <v>7.6E-3</v>
      </c>
      <c r="BS107" s="24">
        <v>61020040005</v>
      </c>
      <c r="BT107" s="24" t="s">
        <v>575</v>
      </c>
      <c r="BU107" s="4">
        <f ca="1">IFERROR(__xludf.DUMMYFUNCTION("VLOOKUP($BA107,IMPORTRANGE(""https://docs.google.com/spreadsheets/d/1meVV27tYgU9DFZnW53viaG4X2auf2qjEBhLCtTwW5ns/edit?gid=428263930#gid=428263930"",""'CUADRO 1S Mensual'!Q3:S6500""),BC$1,0)"),110)</f>
        <v>110</v>
      </c>
      <c r="BV107" s="24" t="s">
        <v>576</v>
      </c>
      <c r="BW107" s="24">
        <v>1905043</v>
      </c>
      <c r="BX107" s="24" t="s">
        <v>577</v>
      </c>
      <c r="BY107" s="4">
        <f ca="1">IFERROR(__xludf.DUMMYFUNCTION("VLOOKUP($BD107,IMPORTRANGE(""https://docs.google.com/spreadsheets/d/1meVV27tYgU9DFZnW53viaG4X2auf2qjEBhLCtTwW5ns/edit?gid=428263930#gid=428263930"",""'CUADRO 1S Mensual'!T3:Y6500""),BG$1,0)"),110)</f>
        <v>110</v>
      </c>
      <c r="BZ107" s="4">
        <f ca="1">IFERROR(__xludf.DUMMYFUNCTION("VLOOKUP($BD107,IMPORTRANGE(""https://docs.google.com/spreadsheets/d/1meVV27tYgU9DFZnW53viaG4X2auf2qjEBhLCtTwW5ns/edit?gid=428263930#gid=428263930"",""'CUADRO 1S Mensual'!T3:Y6500""),BH$1,0)"),1)</f>
        <v>1</v>
      </c>
      <c r="CA107" s="5" t="s">
        <v>126</v>
      </c>
      <c r="CB107" s="26">
        <f t="shared" si="43"/>
        <v>83</v>
      </c>
      <c r="CC107" s="73">
        <v>0</v>
      </c>
      <c r="CD107" s="64"/>
      <c r="CE107" s="61">
        <f t="shared" ca="1" si="44"/>
        <v>6.8799999999999998E-3</v>
      </c>
      <c r="CF107" s="73">
        <v>0</v>
      </c>
      <c r="CG107" s="76"/>
      <c r="CH107" s="61">
        <f t="shared" ca="1" si="45"/>
        <v>2.359E-2</v>
      </c>
      <c r="CI107" s="73">
        <v>1</v>
      </c>
      <c r="CJ107" s="76"/>
      <c r="CK107" s="61">
        <f t="shared" ca="1" si="46"/>
        <v>6.7290000000000003E-2</v>
      </c>
      <c r="CL107" s="64">
        <v>3</v>
      </c>
      <c r="CM107" s="64" t="s">
        <v>590</v>
      </c>
      <c r="CN107" s="61">
        <f t="shared" ca="1" si="47"/>
        <v>0.16199000000000002</v>
      </c>
      <c r="CO107" s="64" t="s">
        <v>578</v>
      </c>
      <c r="CP107" s="64" t="s">
        <v>579</v>
      </c>
      <c r="CQ107" s="61">
        <f t="shared" ca="1" si="48"/>
        <v>0.27218999999999999</v>
      </c>
      <c r="CR107" s="73">
        <v>9</v>
      </c>
      <c r="CS107" s="73" t="s">
        <v>1369</v>
      </c>
      <c r="CT107" s="131">
        <f t="shared" ca="1" si="49"/>
        <v>0.32959000000000011</v>
      </c>
      <c r="CU107" s="64">
        <v>23</v>
      </c>
      <c r="CV107" s="61" t="s">
        <v>1760</v>
      </c>
      <c r="CW107" s="61">
        <f t="shared" ca="1" si="50"/>
        <v>0.41919000000000001</v>
      </c>
      <c r="CX107" s="129">
        <v>15</v>
      </c>
      <c r="CY107" s="129" t="s">
        <v>2023</v>
      </c>
      <c r="CZ107" s="131">
        <f t="shared" ca="1" si="51"/>
        <v>0.54998999999999998</v>
      </c>
      <c r="DA107" s="73">
        <v>8</v>
      </c>
      <c r="DB107" s="61" t="s">
        <v>2278</v>
      </c>
      <c r="DC107" s="2">
        <f t="shared" ca="1" si="52"/>
        <v>0.67778999999999989</v>
      </c>
      <c r="DD107" s="35">
        <v>18</v>
      </c>
      <c r="DE107" s="2" t="s">
        <v>2448</v>
      </c>
      <c r="DF107" s="2">
        <f t="shared" ca="1" si="53"/>
        <v>0.86049000000000009</v>
      </c>
      <c r="DG107" s="2"/>
      <c r="DH107" s="2"/>
      <c r="DI107" s="2">
        <f t="shared" ca="1" si="54"/>
        <v>0.86049000000000009</v>
      </c>
      <c r="DJ107" s="2"/>
      <c r="DK107" s="2"/>
      <c r="DL107" s="2">
        <f t="shared" ca="1" si="55"/>
        <v>0.86049000000000009</v>
      </c>
      <c r="DM107" s="2">
        <f t="shared" ca="1" si="56"/>
        <v>3.1870000000000002E-2</v>
      </c>
      <c r="DN107" s="2">
        <f t="shared" ca="1" si="57"/>
        <v>0.86048999999999953</v>
      </c>
      <c r="DO107" s="1">
        <f ca="1">IFERROR(__xludf.DUMMYFUNCTION("VLOOKUP($L107,IMPORTRANGE(""https://docs.google.com/spreadsheets/d/1meVV27tYgU9DFZnW53viaG4X2auf2qjEBhLCtTwW5ns/edit?gid=428263930#gid=428263930"",""'CUADRO 1S Mensual'!L3:AH6500""),CW$1,0)"),99)</f>
        <v>99</v>
      </c>
      <c r="DP107" s="27">
        <f>VLOOKUP(L107,[1]DEFINITIVO!$P$2:$AQ$390,12,0)</f>
        <v>255876650</v>
      </c>
      <c r="DQ107" s="27">
        <f>VLOOKUP(L107,[1]DEFINITIVO!$P$2:$AQ$390,13,0)</f>
        <v>255876650</v>
      </c>
      <c r="DR107" s="27">
        <f>VLOOKUP(L107,[1]DEFINITIVO!$P$2:$AQ$390,14,0)</f>
        <v>255876650</v>
      </c>
      <c r="DS107" s="27">
        <f>VLOOKUP(L107,[1]DEFINITIVO!$P$2:$AQ$390,15,0)</f>
        <v>122875246</v>
      </c>
      <c r="DT107" s="27">
        <f>VLOOKUP(L107,[1]DEFINITIVO!$P$2:$AQ$390,16,0)</f>
        <v>122875246</v>
      </c>
      <c r="DU107" s="36">
        <v>45833</v>
      </c>
      <c r="DV107" s="36">
        <v>46022</v>
      </c>
      <c r="DW107" s="24" t="s">
        <v>132</v>
      </c>
      <c r="DX107" s="24" t="s">
        <v>466</v>
      </c>
      <c r="DY107" s="2">
        <f t="shared" si="58"/>
        <v>0.89858083401371824</v>
      </c>
      <c r="DZ107" s="2" t="e">
        <f t="shared" si="59"/>
        <v>#DIV/0!</v>
      </c>
      <c r="EA107" s="29" t="s">
        <v>1289</v>
      </c>
    </row>
    <row r="108" spans="1:131" ht="48" hidden="1" customHeight="1">
      <c r="A108" s="24">
        <v>4145</v>
      </c>
      <c r="B108" s="24">
        <v>61</v>
      </c>
      <c r="C108" s="24" t="s">
        <v>111</v>
      </c>
      <c r="D108" s="24">
        <v>6102</v>
      </c>
      <c r="E108" s="24" t="s">
        <v>112</v>
      </c>
      <c r="F108" s="24">
        <v>6102004</v>
      </c>
      <c r="G108" s="24" t="s">
        <v>113</v>
      </c>
      <c r="H108" s="25">
        <v>2024760010066</v>
      </c>
      <c r="I108" s="24" t="s">
        <v>571</v>
      </c>
      <c r="J108" s="24" t="s">
        <v>572</v>
      </c>
      <c r="K108" s="24" t="s">
        <v>116</v>
      </c>
      <c r="L108" s="24" t="s">
        <v>580</v>
      </c>
      <c r="M108" s="24" t="s">
        <v>581</v>
      </c>
      <c r="N108" s="24">
        <v>0</v>
      </c>
      <c r="O108" s="101">
        <f ca="1">IFERROR(__xludf.DUMMYFUNCTION("VLOOKUP($M323,IMPORTRANGE(""https://docs.google.com/spreadsheets/d/1meVV27tYgU9DFZnW53viaG4X2auf2qjEBhLCtTwW5ns/edit?gid=428263930#gid=428263930"",""'CUADRO 1S Mensual'!L3:O6500""),P$1,0)"),0.13)</f>
        <v>0.13</v>
      </c>
      <c r="P108" s="38" t="s">
        <v>1624</v>
      </c>
      <c r="Q108" s="44">
        <v>7470</v>
      </c>
      <c r="R108" s="39">
        <v>0</v>
      </c>
      <c r="S108" s="39">
        <v>400</v>
      </c>
      <c r="T108" s="39">
        <v>4000</v>
      </c>
      <c r="U108" s="39">
        <v>3070</v>
      </c>
      <c r="V108" s="2">
        <f t="shared" si="30"/>
        <v>0.56000000000000005</v>
      </c>
      <c r="W108" s="59">
        <v>0</v>
      </c>
      <c r="X108" s="60"/>
      <c r="Y108" s="61">
        <f t="shared" ca="1" si="31"/>
        <v>0</v>
      </c>
      <c r="Z108" s="62">
        <v>0</v>
      </c>
      <c r="AA108" s="59"/>
      <c r="AB108" s="61">
        <f t="shared" ca="1" si="32"/>
        <v>0</v>
      </c>
      <c r="AC108" s="67"/>
      <c r="AD108" s="59"/>
      <c r="AE108" s="61">
        <f t="shared" ca="1" si="33"/>
        <v>0</v>
      </c>
      <c r="AF108" s="68">
        <v>0</v>
      </c>
      <c r="AG108" s="61"/>
      <c r="AH108" s="61">
        <f t="shared" ca="1" si="34"/>
        <v>0</v>
      </c>
      <c r="AI108" s="61">
        <v>0</v>
      </c>
      <c r="AJ108" s="61"/>
      <c r="AK108" s="61">
        <f t="shared" ca="1" si="35"/>
        <v>0</v>
      </c>
      <c r="AL108" s="61">
        <v>0</v>
      </c>
      <c r="AM108" s="61" t="s">
        <v>1420</v>
      </c>
      <c r="AN108" s="61">
        <f t="shared" ca="1" si="36"/>
        <v>0</v>
      </c>
      <c r="AO108" s="73">
        <v>0</v>
      </c>
      <c r="AP108" s="73">
        <v>0</v>
      </c>
      <c r="AQ108" s="61">
        <v>0</v>
      </c>
      <c r="AR108" s="61"/>
      <c r="AS108" s="61">
        <f t="shared" ca="1" si="37"/>
        <v>0</v>
      </c>
      <c r="AT108" s="129">
        <v>0</v>
      </c>
      <c r="AU108" s="135">
        <v>0</v>
      </c>
      <c r="AV108" s="131">
        <v>0</v>
      </c>
      <c r="AW108" s="136" t="s">
        <v>2109</v>
      </c>
      <c r="AX108" s="131">
        <f t="shared" ca="1" si="38"/>
        <v>0</v>
      </c>
      <c r="AY108" s="73">
        <v>4000</v>
      </c>
      <c r="AZ108" s="218">
        <v>0</v>
      </c>
      <c r="BA108" s="61">
        <v>0</v>
      </c>
      <c r="BB108" s="223" t="s">
        <v>2267</v>
      </c>
      <c r="BC108" s="2">
        <f t="shared" ca="1" si="39"/>
        <v>0</v>
      </c>
      <c r="BD108" s="35">
        <v>3070</v>
      </c>
      <c r="BE108" s="35">
        <v>3964</v>
      </c>
      <c r="BF108" s="2">
        <v>0.56000000000000005</v>
      </c>
      <c r="BG108" s="2" t="s">
        <v>2462</v>
      </c>
      <c r="BH108" s="2">
        <f t="shared" ca="1" si="40"/>
        <v>7.2800000000000004E-2</v>
      </c>
      <c r="BI108" s="35">
        <v>0</v>
      </c>
      <c r="BJ108" s="2"/>
      <c r="BK108" s="2"/>
      <c r="BL108" s="2"/>
      <c r="BM108" s="2">
        <f t="shared" ca="1" si="41"/>
        <v>7.2800000000000004E-2</v>
      </c>
      <c r="BN108" s="35">
        <v>0</v>
      </c>
      <c r="BO108" s="2"/>
      <c r="BP108" s="2"/>
      <c r="BQ108" s="2"/>
      <c r="BR108" s="2">
        <f t="shared" ca="1" si="42"/>
        <v>7.2800000000000004E-2</v>
      </c>
      <c r="BS108" s="24">
        <v>61020040005</v>
      </c>
      <c r="BT108" s="24" t="s">
        <v>575</v>
      </c>
      <c r="BU108" s="4">
        <f ca="1">IFERROR(__xludf.DUMMYFUNCTION("VLOOKUP($BA108,IMPORTRANGE(""https://docs.google.com/spreadsheets/d/1meVV27tYgU9DFZnW53viaG4X2auf2qjEBhLCtTwW5ns/edit?gid=428263930#gid=428263930"",""'CUADRO 1S Mensual'!Q3:S6500""),BC$1,0)"),110)</f>
        <v>110</v>
      </c>
      <c r="BV108" s="24" t="s">
        <v>576</v>
      </c>
      <c r="BW108" s="24">
        <v>1905043</v>
      </c>
      <c r="BX108" s="24" t="s">
        <v>577</v>
      </c>
      <c r="BY108" s="4">
        <f ca="1">IFERROR(__xludf.DUMMYFUNCTION("VLOOKUP($BD108,IMPORTRANGE(""https://docs.google.com/spreadsheets/d/1meVV27tYgU9DFZnW53viaG4X2auf2qjEBhLCtTwW5ns/edit?gid=428263930#gid=428263930"",""'CUADRO 1S Mensual'!T3:Y6500""),BG$1,0)"),110)</f>
        <v>110</v>
      </c>
      <c r="BZ108" s="4">
        <f ca="1">IFERROR(__xludf.DUMMYFUNCTION("VLOOKUP($BD108,IMPORTRANGE(""https://docs.google.com/spreadsheets/d/1meVV27tYgU9DFZnW53viaG4X2auf2qjEBhLCtTwW5ns/edit?gid=428263930#gid=428263930"",""'CUADRO 1S Mensual'!T3:Y6500""),BH$1,0)"),1)</f>
        <v>1</v>
      </c>
      <c r="CA108" s="5" t="s">
        <v>126</v>
      </c>
      <c r="CB108" s="26">
        <f t="shared" si="43"/>
        <v>83</v>
      </c>
      <c r="CC108" s="73">
        <v>0</v>
      </c>
      <c r="CD108" s="64"/>
      <c r="CE108" s="61">
        <f t="shared" ca="1" si="44"/>
        <v>6.8799999999999998E-3</v>
      </c>
      <c r="CF108" s="73">
        <v>0</v>
      </c>
      <c r="CG108" s="76"/>
      <c r="CH108" s="61">
        <f t="shared" ca="1" si="45"/>
        <v>2.359E-2</v>
      </c>
      <c r="CI108" s="73">
        <v>1</v>
      </c>
      <c r="CJ108" s="76"/>
      <c r="CK108" s="61">
        <f t="shared" ca="1" si="46"/>
        <v>6.7290000000000003E-2</v>
      </c>
      <c r="CL108" s="64">
        <v>3</v>
      </c>
      <c r="CM108" s="64" t="s">
        <v>590</v>
      </c>
      <c r="CN108" s="61">
        <f t="shared" ca="1" si="47"/>
        <v>0.16199000000000002</v>
      </c>
      <c r="CO108" s="64" t="s">
        <v>578</v>
      </c>
      <c r="CP108" s="64" t="s">
        <v>579</v>
      </c>
      <c r="CQ108" s="61">
        <f t="shared" ca="1" si="48"/>
        <v>0.27218999999999999</v>
      </c>
      <c r="CR108" s="73">
        <v>9</v>
      </c>
      <c r="CS108" s="73" t="s">
        <v>1369</v>
      </c>
      <c r="CT108" s="131">
        <f t="shared" ca="1" si="49"/>
        <v>0.32959000000000011</v>
      </c>
      <c r="CU108" s="64">
        <v>23</v>
      </c>
      <c r="CV108" s="61" t="s">
        <v>1760</v>
      </c>
      <c r="CW108" s="61">
        <f t="shared" ca="1" si="50"/>
        <v>0.41919000000000001</v>
      </c>
      <c r="CX108" s="129">
        <v>15</v>
      </c>
      <c r="CY108" s="129" t="s">
        <v>2018</v>
      </c>
      <c r="CZ108" s="131">
        <f t="shared" ca="1" si="51"/>
        <v>0.54998999999999998</v>
      </c>
      <c r="DA108" s="73">
        <v>8</v>
      </c>
      <c r="DB108" s="61" t="s">
        <v>2278</v>
      </c>
      <c r="DC108" s="2">
        <f t="shared" ca="1" si="52"/>
        <v>0.67778999999999989</v>
      </c>
      <c r="DD108" s="35">
        <v>18</v>
      </c>
      <c r="DE108" s="2" t="s">
        <v>2448</v>
      </c>
      <c r="DF108" s="2">
        <f t="shared" ca="1" si="53"/>
        <v>0.86049000000000009</v>
      </c>
      <c r="DG108" s="2"/>
      <c r="DH108" s="2"/>
      <c r="DI108" s="2">
        <f t="shared" ca="1" si="54"/>
        <v>0.86049000000000009</v>
      </c>
      <c r="DJ108" s="2"/>
      <c r="DK108" s="2"/>
      <c r="DL108" s="2">
        <f t="shared" ca="1" si="55"/>
        <v>0.86049000000000009</v>
      </c>
      <c r="DM108" s="2">
        <f t="shared" ca="1" si="56"/>
        <v>3.1870000000000002E-2</v>
      </c>
      <c r="DN108" s="2">
        <f t="shared" ca="1" si="57"/>
        <v>0.86048999999999953</v>
      </c>
      <c r="DO108" s="1">
        <f ca="1">IFERROR(__xludf.DUMMYFUNCTION("VLOOKUP($L108,IMPORTRANGE(""https://docs.google.com/spreadsheets/d/1meVV27tYgU9DFZnW53viaG4X2auf2qjEBhLCtTwW5ns/edit?gid=428263930#gid=428263930"",""'CUADRO 1S Mensual'!L3:AH6500""),CW$1,0)"),99)</f>
        <v>99</v>
      </c>
      <c r="DP108" s="27">
        <f>VLOOKUP(L108,[1]DEFINITIVO!$P$2:$AQ$390,12,0)</f>
        <v>989600000</v>
      </c>
      <c r="DQ108" s="27">
        <f>VLOOKUP(L108,[1]DEFINITIVO!$P$2:$AQ$390,13,0)</f>
        <v>2000000000</v>
      </c>
      <c r="DR108" s="27">
        <f>VLOOKUP(L108,[1]DEFINITIVO!$P$2:$AQ$390,14,0)</f>
        <v>2000000000</v>
      </c>
      <c r="DS108" s="27">
        <f>VLOOKUP(L108,[1]DEFINITIVO!$P$2:$AQ$390,15,0)</f>
        <v>178565689</v>
      </c>
      <c r="DT108" s="27">
        <f>VLOOKUP(L108,[1]DEFINITIVO!$P$2:$AQ$390,16,0)</f>
        <v>178565689</v>
      </c>
      <c r="DU108" s="36">
        <v>45889</v>
      </c>
      <c r="DV108" s="36">
        <v>46022</v>
      </c>
      <c r="DW108" s="24" t="s">
        <v>132</v>
      </c>
      <c r="DX108" s="24" t="s">
        <v>466</v>
      </c>
      <c r="DY108" s="2">
        <f t="shared" si="58"/>
        <v>0.89858083401371824</v>
      </c>
      <c r="DZ108" s="2" t="e">
        <f t="shared" si="59"/>
        <v>#DIV/0!</v>
      </c>
      <c r="EA108" s="29" t="s">
        <v>1289</v>
      </c>
    </row>
    <row r="109" spans="1:131" ht="48" hidden="1" customHeight="1">
      <c r="A109" s="24">
        <v>4145</v>
      </c>
      <c r="B109" s="24">
        <v>61</v>
      </c>
      <c r="C109" s="24" t="s">
        <v>111</v>
      </c>
      <c r="D109" s="24">
        <v>6102</v>
      </c>
      <c r="E109" s="24" t="s">
        <v>112</v>
      </c>
      <c r="F109" s="24">
        <v>6102004</v>
      </c>
      <c r="G109" s="24" t="s">
        <v>113</v>
      </c>
      <c r="H109" s="25">
        <v>2024760010066</v>
      </c>
      <c r="I109" s="24" t="s">
        <v>571</v>
      </c>
      <c r="J109" s="24" t="s">
        <v>572</v>
      </c>
      <c r="K109" s="24" t="s">
        <v>116</v>
      </c>
      <c r="L109" s="24" t="s">
        <v>582</v>
      </c>
      <c r="M109" s="24" t="s">
        <v>583</v>
      </c>
      <c r="N109" s="24">
        <v>0</v>
      </c>
      <c r="O109" s="101">
        <f ca="1">IFERROR(__xludf.DUMMYFUNCTION("VLOOKUP($M115,IMPORTRANGE(""https://docs.google.com/spreadsheets/d/1meVV27tYgU9DFZnW53viaG4X2auf2qjEBhLCtTwW5ns/edit?gid=428263930#gid=428263930"",""'CUADRO 1S Mensual'!L3:O6500""),P$1,0)"),0.1)</f>
        <v>0.1</v>
      </c>
      <c r="P109" s="38" t="s">
        <v>1588</v>
      </c>
      <c r="Q109" s="44">
        <v>8</v>
      </c>
      <c r="R109" s="39">
        <v>0</v>
      </c>
      <c r="S109" s="39">
        <v>0</v>
      </c>
      <c r="T109" s="39">
        <v>0</v>
      </c>
      <c r="U109" s="39">
        <v>8</v>
      </c>
      <c r="V109" s="2">
        <f t="shared" si="30"/>
        <v>0.80999999999999994</v>
      </c>
      <c r="W109" s="59">
        <v>0.04</v>
      </c>
      <c r="X109" s="60" t="s">
        <v>584</v>
      </c>
      <c r="Y109" s="61">
        <f t="shared" ca="1" si="31"/>
        <v>4.0000000000000001E-3</v>
      </c>
      <c r="Z109" s="62">
        <v>0.05</v>
      </c>
      <c r="AA109" s="60" t="s">
        <v>585</v>
      </c>
      <c r="AB109" s="61">
        <f t="shared" ca="1" si="32"/>
        <v>9.0000000000000011E-3</v>
      </c>
      <c r="AC109" s="63">
        <v>0.17</v>
      </c>
      <c r="AD109" s="60" t="s">
        <v>586</v>
      </c>
      <c r="AE109" s="61">
        <f t="shared" ca="1" si="33"/>
        <v>2.6000000000000002E-2</v>
      </c>
      <c r="AF109" s="61">
        <v>7.0000000000000007E-2</v>
      </c>
      <c r="AG109" s="64" t="s">
        <v>1510</v>
      </c>
      <c r="AH109" s="61">
        <f t="shared" ca="1" si="34"/>
        <v>3.3000000000000002E-2</v>
      </c>
      <c r="AI109" s="61">
        <v>0.08</v>
      </c>
      <c r="AJ109" s="64" t="s">
        <v>1567</v>
      </c>
      <c r="AK109" s="61">
        <f t="shared" ca="1" si="35"/>
        <v>4.1000000000000002E-2</v>
      </c>
      <c r="AL109" s="61">
        <v>0.08</v>
      </c>
      <c r="AM109" s="61" t="s">
        <v>1421</v>
      </c>
      <c r="AN109" s="61">
        <f t="shared" ca="1" si="36"/>
        <v>4.9000000000000002E-2</v>
      </c>
      <c r="AO109" s="73">
        <v>0</v>
      </c>
      <c r="AP109" s="73">
        <v>0</v>
      </c>
      <c r="AQ109" s="61">
        <v>7.0000000000000007E-2</v>
      </c>
      <c r="AR109" s="61" t="s">
        <v>1801</v>
      </c>
      <c r="AS109" s="61">
        <f t="shared" ca="1" si="37"/>
        <v>5.6000000000000001E-2</v>
      </c>
      <c r="AT109" s="129">
        <v>0</v>
      </c>
      <c r="AU109" s="129">
        <v>0</v>
      </c>
      <c r="AV109" s="131">
        <v>0.08</v>
      </c>
      <c r="AW109" s="137" t="s">
        <v>2013</v>
      </c>
      <c r="AX109" s="131">
        <f t="shared" ca="1" si="38"/>
        <v>6.4000000000000001E-2</v>
      </c>
      <c r="AY109" s="73">
        <v>0</v>
      </c>
      <c r="AZ109" s="73">
        <v>0</v>
      </c>
      <c r="BA109" s="61">
        <v>0.06</v>
      </c>
      <c r="BB109" s="224" t="s">
        <v>2268</v>
      </c>
      <c r="BC109" s="2">
        <f t="shared" ca="1" si="39"/>
        <v>7.0000000000000007E-2</v>
      </c>
      <c r="BD109" s="35">
        <v>0</v>
      </c>
      <c r="BE109" s="35">
        <v>0</v>
      </c>
      <c r="BF109" s="2">
        <v>0.11</v>
      </c>
      <c r="BG109" s="2" t="s">
        <v>2460</v>
      </c>
      <c r="BH109" s="2">
        <f t="shared" ca="1" si="40"/>
        <v>8.1000000000000003E-2</v>
      </c>
      <c r="BI109" s="35">
        <v>4</v>
      </c>
      <c r="BJ109" s="2"/>
      <c r="BK109" s="2"/>
      <c r="BL109" s="2"/>
      <c r="BM109" s="2">
        <f t="shared" ca="1" si="41"/>
        <v>8.1000000000000003E-2</v>
      </c>
      <c r="BN109" s="35">
        <v>4</v>
      </c>
      <c r="BO109" s="2"/>
      <c r="BP109" s="2"/>
      <c r="BQ109" s="2"/>
      <c r="BR109" s="2">
        <f t="shared" ca="1" si="42"/>
        <v>8.1000000000000003E-2</v>
      </c>
      <c r="BS109" s="24">
        <v>61020040005</v>
      </c>
      <c r="BT109" s="24" t="s">
        <v>575</v>
      </c>
      <c r="BU109" s="4">
        <f ca="1">IFERROR(__xludf.DUMMYFUNCTION("VLOOKUP($BA109,IMPORTRANGE(""https://docs.google.com/spreadsheets/d/1meVV27tYgU9DFZnW53viaG4X2auf2qjEBhLCtTwW5ns/edit?gid=428263930#gid=428263930"",""'CUADRO 1S Mensual'!Q3:S6500""),BC$1,0)"),110)</f>
        <v>110</v>
      </c>
      <c r="BV109" s="24" t="s">
        <v>576</v>
      </c>
      <c r="BW109" s="24">
        <v>1905043</v>
      </c>
      <c r="BX109" s="24" t="s">
        <v>577</v>
      </c>
      <c r="BY109" s="4">
        <f ca="1">IFERROR(__xludf.DUMMYFUNCTION("VLOOKUP($BD109,IMPORTRANGE(""https://docs.google.com/spreadsheets/d/1meVV27tYgU9DFZnW53viaG4X2auf2qjEBhLCtTwW5ns/edit?gid=428263930#gid=428263930"",""'CUADRO 1S Mensual'!T3:Y6500""),BG$1,0)"),110)</f>
        <v>110</v>
      </c>
      <c r="BZ109" s="4">
        <f ca="1">IFERROR(__xludf.DUMMYFUNCTION("VLOOKUP($BD109,IMPORTRANGE(""https://docs.google.com/spreadsheets/d/1meVV27tYgU9DFZnW53viaG4X2auf2qjEBhLCtTwW5ns/edit?gid=428263930#gid=428263930"",""'CUADRO 1S Mensual'!T3:Y6500""),BH$1,0)"),1)</f>
        <v>1</v>
      </c>
      <c r="CA109" s="5" t="s">
        <v>126</v>
      </c>
      <c r="CB109" s="26">
        <f t="shared" si="43"/>
        <v>83</v>
      </c>
      <c r="CC109" s="73">
        <v>0</v>
      </c>
      <c r="CD109" s="64" t="s">
        <v>587</v>
      </c>
      <c r="CE109" s="61">
        <f t="shared" ca="1" si="44"/>
        <v>6.8799999999999998E-3</v>
      </c>
      <c r="CF109" s="64">
        <v>0</v>
      </c>
      <c r="CG109" s="64" t="s">
        <v>588</v>
      </c>
      <c r="CH109" s="61">
        <f t="shared" ca="1" si="45"/>
        <v>2.359E-2</v>
      </c>
      <c r="CI109" s="64">
        <v>1</v>
      </c>
      <c r="CJ109" s="64" t="s">
        <v>589</v>
      </c>
      <c r="CK109" s="61">
        <f t="shared" ca="1" si="46"/>
        <v>6.7290000000000003E-2</v>
      </c>
      <c r="CL109" s="64">
        <v>3</v>
      </c>
      <c r="CM109" s="64" t="s">
        <v>590</v>
      </c>
      <c r="CN109" s="61">
        <f t="shared" ca="1" si="47"/>
        <v>0.16199000000000002</v>
      </c>
      <c r="CO109" s="64" t="s">
        <v>578</v>
      </c>
      <c r="CP109" s="64" t="s">
        <v>579</v>
      </c>
      <c r="CQ109" s="61">
        <f t="shared" ca="1" si="48"/>
        <v>0.27218999999999999</v>
      </c>
      <c r="CR109" s="73">
        <v>9</v>
      </c>
      <c r="CS109" s="73" t="s">
        <v>1369</v>
      </c>
      <c r="CT109" s="131">
        <f t="shared" ca="1" si="49"/>
        <v>0.32959000000000011</v>
      </c>
      <c r="CU109" s="64">
        <v>23</v>
      </c>
      <c r="CV109" s="61" t="s">
        <v>1760</v>
      </c>
      <c r="CW109" s="61">
        <f t="shared" ca="1" si="50"/>
        <v>0.41919000000000001</v>
      </c>
      <c r="CX109" s="129">
        <v>15</v>
      </c>
      <c r="CY109" s="129" t="s">
        <v>2018</v>
      </c>
      <c r="CZ109" s="131">
        <f t="shared" ca="1" si="51"/>
        <v>0.54998999999999998</v>
      </c>
      <c r="DA109" s="73">
        <v>8</v>
      </c>
      <c r="DB109" s="61" t="s">
        <v>2278</v>
      </c>
      <c r="DC109" s="2">
        <f t="shared" ca="1" si="52"/>
        <v>0.67778999999999989</v>
      </c>
      <c r="DD109" s="35">
        <v>18</v>
      </c>
      <c r="DE109" s="2" t="s">
        <v>2448</v>
      </c>
      <c r="DF109" s="2">
        <f t="shared" ca="1" si="53"/>
        <v>0.86049000000000009</v>
      </c>
      <c r="DG109" s="2"/>
      <c r="DH109" s="2"/>
      <c r="DI109" s="2">
        <f t="shared" ca="1" si="54"/>
        <v>0.86049000000000009</v>
      </c>
      <c r="DJ109" s="2"/>
      <c r="DK109" s="2"/>
      <c r="DL109" s="2">
        <f t="shared" ca="1" si="55"/>
        <v>0.86049000000000009</v>
      </c>
      <c r="DM109" s="2">
        <f t="shared" ca="1" si="56"/>
        <v>3.1870000000000002E-2</v>
      </c>
      <c r="DN109" s="2">
        <f t="shared" ca="1" si="57"/>
        <v>0.86048999999999953</v>
      </c>
      <c r="DO109" s="1">
        <f ca="1">IFERROR(__xludf.DUMMYFUNCTION("VLOOKUP($L109,IMPORTRANGE(""https://docs.google.com/spreadsheets/d/1meVV27tYgU9DFZnW53viaG4X2auf2qjEBhLCtTwW5ns/edit?gid=428263930#gid=428263930"",""'CUADRO 1S Mensual'!L3:AH6500""),CW$1,0)"),99)</f>
        <v>99</v>
      </c>
      <c r="DP109" s="27">
        <f>VLOOKUP(L109,[1]DEFINITIVO!$P$2:$AQ$390,12,0)</f>
        <v>807762900</v>
      </c>
      <c r="DQ109" s="27">
        <f>VLOOKUP(L109,[1]DEFINITIVO!$P$2:$AQ$390,13,0)</f>
        <v>807762900</v>
      </c>
      <c r="DR109" s="27">
        <f>VLOOKUP(L109,[1]DEFINITIVO!$P$2:$AQ$390,14,0)</f>
        <v>772957000</v>
      </c>
      <c r="DS109" s="27">
        <f>VLOOKUP(L109,[1]DEFINITIVO!$P$2:$AQ$390,15,0)</f>
        <v>539082000</v>
      </c>
      <c r="DT109" s="27">
        <f>VLOOKUP(L109,[1]DEFINITIVO!$P$2:$AQ$390,16,0)</f>
        <v>532317000</v>
      </c>
      <c r="DU109" s="28">
        <v>45676</v>
      </c>
      <c r="DV109" s="28">
        <v>46022</v>
      </c>
      <c r="DW109" s="24" t="s">
        <v>132</v>
      </c>
      <c r="DX109" s="24" t="s">
        <v>466</v>
      </c>
      <c r="DY109" s="2">
        <f t="shared" si="58"/>
        <v>0.89858083401371824</v>
      </c>
      <c r="DZ109" s="2" t="e">
        <f t="shared" si="59"/>
        <v>#DIV/0!</v>
      </c>
      <c r="EA109" s="29" t="s">
        <v>1289</v>
      </c>
    </row>
    <row r="110" spans="1:131" ht="48" hidden="1" customHeight="1">
      <c r="A110" s="24">
        <v>4145</v>
      </c>
      <c r="B110" s="24">
        <v>61</v>
      </c>
      <c r="C110" s="24" t="s">
        <v>111</v>
      </c>
      <c r="D110" s="24">
        <v>6102</v>
      </c>
      <c r="E110" s="24" t="s">
        <v>112</v>
      </c>
      <c r="F110" s="24">
        <v>6102004</v>
      </c>
      <c r="G110" s="24" t="s">
        <v>113</v>
      </c>
      <c r="H110" s="25">
        <v>2024760010066</v>
      </c>
      <c r="I110" s="24" t="s">
        <v>571</v>
      </c>
      <c r="J110" s="24" t="s">
        <v>572</v>
      </c>
      <c r="K110" s="24" t="s">
        <v>116</v>
      </c>
      <c r="L110" s="24" t="s">
        <v>591</v>
      </c>
      <c r="M110" s="24" t="s">
        <v>592</v>
      </c>
      <c r="N110" s="24" t="s">
        <v>593</v>
      </c>
      <c r="O110" s="101">
        <f ca="1">IFERROR(__xludf.DUMMYFUNCTION("VLOOKUP($M112,IMPORTRANGE(""https://docs.google.com/spreadsheets/d/1meVV27tYgU9DFZnW53viaG4X2auf2qjEBhLCtTwW5ns/edit?gid=428263930#gid=428263930"",""'CUADRO 1S Mensual'!L3:O6500""),P$1,0)"),0.09)</f>
        <v>0.09</v>
      </c>
      <c r="P110" s="38" t="s">
        <v>1625</v>
      </c>
      <c r="Q110" s="44">
        <v>288</v>
      </c>
      <c r="R110" s="39">
        <v>40</v>
      </c>
      <c r="S110" s="39">
        <v>88</v>
      </c>
      <c r="T110" s="39">
        <v>88</v>
      </c>
      <c r="U110" s="39">
        <v>72</v>
      </c>
      <c r="V110" s="2">
        <f t="shared" si="30"/>
        <v>0.84499999999999997</v>
      </c>
      <c r="W110" s="59">
        <v>0.02</v>
      </c>
      <c r="X110" s="60" t="s">
        <v>594</v>
      </c>
      <c r="Y110" s="61">
        <f t="shared" ca="1" si="31"/>
        <v>1.8E-3</v>
      </c>
      <c r="Z110" s="62">
        <v>6.5000000000000002E-2</v>
      </c>
      <c r="AA110" s="60" t="s">
        <v>595</v>
      </c>
      <c r="AB110" s="61">
        <f t="shared" ca="1" si="32"/>
        <v>7.6500000000000005E-3</v>
      </c>
      <c r="AC110" s="63">
        <v>0.13</v>
      </c>
      <c r="AD110" s="60" t="s">
        <v>596</v>
      </c>
      <c r="AE110" s="61">
        <f t="shared" ca="1" si="33"/>
        <v>1.9349999999999999E-2</v>
      </c>
      <c r="AF110" s="61">
        <v>0.1</v>
      </c>
      <c r="AG110" s="64" t="s">
        <v>1511</v>
      </c>
      <c r="AH110" s="61">
        <f t="shared" ca="1" si="34"/>
        <v>2.835E-2</v>
      </c>
      <c r="AI110" s="61">
        <v>0.1</v>
      </c>
      <c r="AJ110" s="64" t="s">
        <v>597</v>
      </c>
      <c r="AK110" s="61">
        <f t="shared" ca="1" si="35"/>
        <v>3.7350000000000001E-2</v>
      </c>
      <c r="AL110" s="61">
        <v>0.05</v>
      </c>
      <c r="AM110" s="61" t="s">
        <v>1422</v>
      </c>
      <c r="AN110" s="61">
        <f t="shared" ca="1" si="36"/>
        <v>4.1849999999999998E-2</v>
      </c>
      <c r="AO110" s="73">
        <v>18</v>
      </c>
      <c r="AP110" s="73">
        <v>18</v>
      </c>
      <c r="AQ110" s="61">
        <v>7.0000000000000007E-2</v>
      </c>
      <c r="AR110" s="107" t="s">
        <v>1799</v>
      </c>
      <c r="AS110" s="61">
        <f t="shared" ca="1" si="37"/>
        <v>4.8149999999999998E-2</v>
      </c>
      <c r="AT110" s="129">
        <v>35</v>
      </c>
      <c r="AU110" s="129">
        <v>35</v>
      </c>
      <c r="AV110" s="131">
        <v>0.11</v>
      </c>
      <c r="AW110" s="137" t="s">
        <v>2019</v>
      </c>
      <c r="AX110" s="131">
        <f t="shared" ca="1" si="38"/>
        <v>5.8049999999999997E-2</v>
      </c>
      <c r="AY110" s="73">
        <v>35</v>
      </c>
      <c r="AZ110" s="73">
        <v>35</v>
      </c>
      <c r="BA110" s="61">
        <v>0.09</v>
      </c>
      <c r="BB110" s="225" t="s">
        <v>2269</v>
      </c>
      <c r="BC110" s="2">
        <f t="shared" ca="1" si="39"/>
        <v>6.615E-2</v>
      </c>
      <c r="BD110" s="35">
        <v>30</v>
      </c>
      <c r="BE110" s="35">
        <v>30</v>
      </c>
      <c r="BF110" s="2">
        <v>0.11</v>
      </c>
      <c r="BG110" s="2" t="s">
        <v>2450</v>
      </c>
      <c r="BH110" s="2">
        <f t="shared" ca="1" si="40"/>
        <v>7.6050000000000006E-2</v>
      </c>
      <c r="BI110" s="35">
        <v>30</v>
      </c>
      <c r="BJ110" s="2"/>
      <c r="BK110" s="2"/>
      <c r="BL110" s="2"/>
      <c r="BM110" s="2">
        <f t="shared" ca="1" si="41"/>
        <v>7.6050000000000006E-2</v>
      </c>
      <c r="BN110" s="35">
        <v>12</v>
      </c>
      <c r="BO110" s="2"/>
      <c r="BP110" s="2"/>
      <c r="BQ110" s="2"/>
      <c r="BR110" s="2">
        <f t="shared" ca="1" si="42"/>
        <v>7.6050000000000006E-2</v>
      </c>
      <c r="BS110" s="24">
        <v>61020040005</v>
      </c>
      <c r="BT110" s="24" t="s">
        <v>575</v>
      </c>
      <c r="BU110" s="4">
        <f ca="1">IFERROR(__xludf.DUMMYFUNCTION("VLOOKUP($BA110,IMPORTRANGE(""https://docs.google.com/spreadsheets/d/1meVV27tYgU9DFZnW53viaG4X2auf2qjEBhLCtTwW5ns/edit?gid=428263930#gid=428263930"",""'CUADRO 1S Mensual'!Q3:S6500""),BC$1,0)"),110)</f>
        <v>110</v>
      </c>
      <c r="BV110" s="24" t="s">
        <v>576</v>
      </c>
      <c r="BW110" s="24">
        <v>1905043</v>
      </c>
      <c r="BX110" s="24" t="s">
        <v>577</v>
      </c>
      <c r="BY110" s="4">
        <f ca="1">IFERROR(__xludf.DUMMYFUNCTION("VLOOKUP($BD110,IMPORTRANGE(""https://docs.google.com/spreadsheets/d/1meVV27tYgU9DFZnW53viaG4X2auf2qjEBhLCtTwW5ns/edit?gid=428263930#gid=428263930"",""'CUADRO 1S Mensual'!T3:Y6500""),BG$1,0)"),110)</f>
        <v>110</v>
      </c>
      <c r="BZ110" s="4">
        <f ca="1">IFERROR(__xludf.DUMMYFUNCTION("VLOOKUP($BD110,IMPORTRANGE(""https://docs.google.com/spreadsheets/d/1meVV27tYgU9DFZnW53viaG4X2auf2qjEBhLCtTwW5ns/edit?gid=428263930#gid=428263930"",""'CUADRO 1S Mensual'!T3:Y6500""),BH$1,0)"),1)</f>
        <v>1</v>
      </c>
      <c r="CA110" s="5" t="s">
        <v>126</v>
      </c>
      <c r="CB110" s="26">
        <f t="shared" si="43"/>
        <v>83</v>
      </c>
      <c r="CC110" s="73">
        <v>0</v>
      </c>
      <c r="CD110" s="64" t="s">
        <v>598</v>
      </c>
      <c r="CE110" s="61">
        <f t="shared" ca="1" si="44"/>
        <v>6.8799999999999998E-3</v>
      </c>
      <c r="CF110" s="64">
        <v>0</v>
      </c>
      <c r="CG110" s="64" t="s">
        <v>588</v>
      </c>
      <c r="CH110" s="61">
        <f t="shared" ca="1" si="45"/>
        <v>2.359E-2</v>
      </c>
      <c r="CI110" s="64">
        <v>1</v>
      </c>
      <c r="CJ110" s="64" t="s">
        <v>589</v>
      </c>
      <c r="CK110" s="61">
        <f t="shared" ca="1" si="46"/>
        <v>6.7290000000000003E-2</v>
      </c>
      <c r="CL110" s="64">
        <v>3</v>
      </c>
      <c r="CM110" s="64" t="s">
        <v>590</v>
      </c>
      <c r="CN110" s="61">
        <f t="shared" ca="1" si="47"/>
        <v>0.16199000000000002</v>
      </c>
      <c r="CO110" s="64" t="s">
        <v>578</v>
      </c>
      <c r="CP110" s="64" t="s">
        <v>579</v>
      </c>
      <c r="CQ110" s="61">
        <f t="shared" ca="1" si="48"/>
        <v>0.27218999999999999</v>
      </c>
      <c r="CR110" s="73">
        <v>9</v>
      </c>
      <c r="CS110" s="73" t="s">
        <v>1369</v>
      </c>
      <c r="CT110" s="131">
        <f t="shared" ca="1" si="49"/>
        <v>0.32959000000000011</v>
      </c>
      <c r="CU110" s="64">
        <v>23</v>
      </c>
      <c r="CV110" s="61" t="s">
        <v>1760</v>
      </c>
      <c r="CW110" s="61">
        <f t="shared" ca="1" si="50"/>
        <v>0.41919000000000001</v>
      </c>
      <c r="CX110" s="129">
        <v>15</v>
      </c>
      <c r="CY110" s="129" t="s">
        <v>2018</v>
      </c>
      <c r="CZ110" s="131">
        <f t="shared" ca="1" si="51"/>
        <v>0.54998999999999998</v>
      </c>
      <c r="DA110" s="73">
        <v>8</v>
      </c>
      <c r="DB110" s="61" t="s">
        <v>2278</v>
      </c>
      <c r="DC110" s="2">
        <f t="shared" ca="1" si="52"/>
        <v>0.67778999999999989</v>
      </c>
      <c r="DD110" s="35">
        <v>18</v>
      </c>
      <c r="DE110" s="2" t="s">
        <v>2448</v>
      </c>
      <c r="DF110" s="2">
        <f t="shared" ca="1" si="53"/>
        <v>0.86049000000000009</v>
      </c>
      <c r="DG110" s="2"/>
      <c r="DH110" s="2"/>
      <c r="DI110" s="2">
        <f t="shared" ca="1" si="54"/>
        <v>0.86049000000000009</v>
      </c>
      <c r="DJ110" s="2"/>
      <c r="DK110" s="2"/>
      <c r="DL110" s="2">
        <f t="shared" ca="1" si="55"/>
        <v>0.86049000000000009</v>
      </c>
      <c r="DM110" s="2">
        <f t="shared" ca="1" si="56"/>
        <v>3.1870000000000002E-2</v>
      </c>
      <c r="DN110" s="2">
        <f t="shared" ca="1" si="57"/>
        <v>0.86048999999999953</v>
      </c>
      <c r="DO110" s="1">
        <f ca="1">IFERROR(__xludf.DUMMYFUNCTION("VLOOKUP($L110,IMPORTRANGE(""https://docs.google.com/spreadsheets/d/1meVV27tYgU9DFZnW53viaG4X2auf2qjEBhLCtTwW5ns/edit?gid=428263930#gid=428263930"",""'CUADRO 1S Mensual'!L3:AH6500""),CW$1,0)"),99)</f>
        <v>99</v>
      </c>
      <c r="DP110" s="27">
        <f>VLOOKUP(L110,[1]DEFINITIVO!$P$2:$AQ$390,12,0)</f>
        <v>676516050</v>
      </c>
      <c r="DQ110" s="27">
        <f>VLOOKUP(L110,[1]DEFINITIVO!$P$2:$AQ$390,13,0)</f>
        <v>676516050</v>
      </c>
      <c r="DR110" s="27">
        <f>VLOOKUP(L110,[1]DEFINITIVO!$P$2:$AQ$390,14,0)</f>
        <v>563226000</v>
      </c>
      <c r="DS110" s="27">
        <f>VLOOKUP(L110,[1]DEFINITIVO!$P$2:$AQ$390,15,0)</f>
        <v>506136000</v>
      </c>
      <c r="DT110" s="27">
        <f>VLOOKUP(L110,[1]DEFINITIVO!$P$2:$AQ$390,16,0)</f>
        <v>506136000</v>
      </c>
      <c r="DU110" s="28">
        <v>45674</v>
      </c>
      <c r="DV110" s="28">
        <v>46022</v>
      </c>
      <c r="DW110" s="24" t="s">
        <v>132</v>
      </c>
      <c r="DX110" s="24" t="s">
        <v>466</v>
      </c>
      <c r="DY110" s="2">
        <f t="shared" si="58"/>
        <v>0.89858083401371824</v>
      </c>
      <c r="DZ110" s="2" t="e">
        <f t="shared" si="59"/>
        <v>#DIV/0!</v>
      </c>
      <c r="EA110" s="29" t="s">
        <v>1289</v>
      </c>
    </row>
    <row r="111" spans="1:131" ht="48" hidden="1" customHeight="1">
      <c r="A111" s="24">
        <v>4145</v>
      </c>
      <c r="B111" s="24">
        <v>61</v>
      </c>
      <c r="C111" s="24" t="s">
        <v>111</v>
      </c>
      <c r="D111" s="24">
        <v>6102</v>
      </c>
      <c r="E111" s="24" t="s">
        <v>112</v>
      </c>
      <c r="F111" s="24">
        <v>6102004</v>
      </c>
      <c r="G111" s="24" t="s">
        <v>113</v>
      </c>
      <c r="H111" s="25">
        <v>2024760010066</v>
      </c>
      <c r="I111" s="24" t="s">
        <v>571</v>
      </c>
      <c r="J111" s="24" t="s">
        <v>572</v>
      </c>
      <c r="K111" s="24" t="s">
        <v>116</v>
      </c>
      <c r="L111" s="24" t="s">
        <v>599</v>
      </c>
      <c r="M111" s="24" t="s">
        <v>600</v>
      </c>
      <c r="N111" s="24">
        <v>0</v>
      </c>
      <c r="O111" s="101">
        <f ca="1">IFERROR(__xludf.DUMMYFUNCTION("VLOOKUP($M120,IMPORTRANGE(""https://docs.google.com/spreadsheets/d/1meVV27tYgU9DFZnW53viaG4X2auf2qjEBhLCtTwW5ns/edit?gid=428263930#gid=428263930"",""'CUADRO 1S Mensual'!L3:O6500""),P$1,0)"),0.21)</f>
        <v>0.21</v>
      </c>
      <c r="P111" s="38" t="s">
        <v>1626</v>
      </c>
      <c r="Q111" s="44">
        <v>31</v>
      </c>
      <c r="R111" s="39">
        <v>0</v>
      </c>
      <c r="S111" s="39">
        <v>10</v>
      </c>
      <c r="T111" s="39">
        <v>11</v>
      </c>
      <c r="U111" s="39">
        <v>10</v>
      </c>
      <c r="V111" s="2">
        <f t="shared" si="30"/>
        <v>0.9</v>
      </c>
      <c r="W111" s="59">
        <v>0</v>
      </c>
      <c r="X111" s="60"/>
      <c r="Y111" s="61">
        <f t="shared" ca="1" si="31"/>
        <v>0</v>
      </c>
      <c r="Z111" s="62">
        <v>0</v>
      </c>
      <c r="AA111" s="59"/>
      <c r="AB111" s="61">
        <f t="shared" ca="1" si="32"/>
        <v>0</v>
      </c>
      <c r="AC111" s="63">
        <v>0</v>
      </c>
      <c r="AD111" s="60" t="s">
        <v>601</v>
      </c>
      <c r="AE111" s="61">
        <f t="shared" ca="1" si="33"/>
        <v>0</v>
      </c>
      <c r="AF111" s="61">
        <v>0</v>
      </c>
      <c r="AG111" s="64" t="s">
        <v>1512</v>
      </c>
      <c r="AH111" s="61">
        <f t="shared" ca="1" si="34"/>
        <v>0</v>
      </c>
      <c r="AI111" s="61">
        <v>0.25</v>
      </c>
      <c r="AJ111" s="64" t="s">
        <v>602</v>
      </c>
      <c r="AK111" s="61">
        <f t="shared" ca="1" si="35"/>
        <v>5.2499999999999998E-2</v>
      </c>
      <c r="AL111" s="61">
        <v>0.12</v>
      </c>
      <c r="AM111" s="61" t="s">
        <v>1423</v>
      </c>
      <c r="AN111" s="61">
        <f t="shared" ca="1" si="36"/>
        <v>7.7699999999999991E-2</v>
      </c>
      <c r="AO111" s="73">
        <v>3</v>
      </c>
      <c r="AP111" s="73">
        <v>3</v>
      </c>
      <c r="AQ111" s="61">
        <v>0.1</v>
      </c>
      <c r="AR111" s="61" t="s">
        <v>1804</v>
      </c>
      <c r="AS111" s="61">
        <f t="shared" ca="1" si="37"/>
        <v>9.8699999999999996E-2</v>
      </c>
      <c r="AT111" s="129">
        <v>4</v>
      </c>
      <c r="AU111" s="129">
        <v>4</v>
      </c>
      <c r="AV111" s="131">
        <v>0.15</v>
      </c>
      <c r="AW111" s="136" t="s">
        <v>2110</v>
      </c>
      <c r="AX111" s="131">
        <f t="shared" ca="1" si="38"/>
        <v>0.13019999999999998</v>
      </c>
      <c r="AY111" s="73">
        <v>4</v>
      </c>
      <c r="AZ111" s="73">
        <v>4</v>
      </c>
      <c r="BA111" s="61">
        <v>0.13</v>
      </c>
      <c r="BB111" s="224" t="s">
        <v>2270</v>
      </c>
      <c r="BC111" s="2">
        <f t="shared" ca="1" si="39"/>
        <v>0.15749999999999997</v>
      </c>
      <c r="BD111" s="35">
        <v>5</v>
      </c>
      <c r="BE111" s="35">
        <v>5</v>
      </c>
      <c r="BF111" s="2">
        <v>0.15</v>
      </c>
      <c r="BG111" s="2" t="s">
        <v>2451</v>
      </c>
      <c r="BH111" s="2">
        <f t="shared" ca="1" si="40"/>
        <v>0.18899999999999997</v>
      </c>
      <c r="BI111" s="35">
        <v>5</v>
      </c>
      <c r="BJ111" s="2"/>
      <c r="BK111" s="2"/>
      <c r="BL111" s="2"/>
      <c r="BM111" s="2">
        <f t="shared" ca="1" si="41"/>
        <v>0.18899999999999997</v>
      </c>
      <c r="BN111" s="35">
        <v>0</v>
      </c>
      <c r="BO111" s="2"/>
      <c r="BP111" s="2"/>
      <c r="BQ111" s="2"/>
      <c r="BR111" s="2">
        <f t="shared" ca="1" si="42"/>
        <v>0.18899999999999997</v>
      </c>
      <c r="BS111" s="24">
        <v>61020040005</v>
      </c>
      <c r="BT111" s="24" t="s">
        <v>575</v>
      </c>
      <c r="BU111" s="4">
        <f ca="1">IFERROR(__xludf.DUMMYFUNCTION("VLOOKUP($BA111,IMPORTRANGE(""https://docs.google.com/spreadsheets/d/1meVV27tYgU9DFZnW53viaG4X2auf2qjEBhLCtTwW5ns/edit?gid=428263930#gid=428263930"",""'CUADRO 1S Mensual'!Q3:S6500""),BC$1,0)"),110)</f>
        <v>110</v>
      </c>
      <c r="BV111" s="24" t="s">
        <v>576</v>
      </c>
      <c r="BW111" s="24">
        <v>1905043</v>
      </c>
      <c r="BX111" s="24" t="s">
        <v>577</v>
      </c>
      <c r="BY111" s="4">
        <f ca="1">IFERROR(__xludf.DUMMYFUNCTION("VLOOKUP($BD111,IMPORTRANGE(""https://docs.google.com/spreadsheets/d/1meVV27tYgU9DFZnW53viaG4X2auf2qjEBhLCtTwW5ns/edit?gid=428263930#gid=428263930"",""'CUADRO 1S Mensual'!T3:Y6500""),BG$1,0)"),110)</f>
        <v>110</v>
      </c>
      <c r="BZ111" s="4">
        <f ca="1">IFERROR(__xludf.DUMMYFUNCTION("VLOOKUP($BD111,IMPORTRANGE(""https://docs.google.com/spreadsheets/d/1meVV27tYgU9DFZnW53viaG4X2auf2qjEBhLCtTwW5ns/edit?gid=428263930#gid=428263930"",""'CUADRO 1S Mensual'!T3:Y6500""),BH$1,0)"),1)</f>
        <v>1</v>
      </c>
      <c r="CA111" s="5" t="s">
        <v>126</v>
      </c>
      <c r="CB111" s="26">
        <f t="shared" si="43"/>
        <v>83</v>
      </c>
      <c r="CC111" s="73">
        <v>0</v>
      </c>
      <c r="CD111" s="64"/>
      <c r="CE111" s="61">
        <f t="shared" ca="1" si="44"/>
        <v>6.8799999999999998E-3</v>
      </c>
      <c r="CF111" s="73">
        <v>0</v>
      </c>
      <c r="CG111" s="76"/>
      <c r="CH111" s="61">
        <f t="shared" ca="1" si="45"/>
        <v>2.359E-2</v>
      </c>
      <c r="CI111" s="64">
        <v>1</v>
      </c>
      <c r="CJ111" s="64" t="s">
        <v>589</v>
      </c>
      <c r="CK111" s="61">
        <f t="shared" ca="1" si="46"/>
        <v>6.7290000000000003E-2</v>
      </c>
      <c r="CL111" s="64">
        <v>3</v>
      </c>
      <c r="CM111" s="64" t="s">
        <v>590</v>
      </c>
      <c r="CN111" s="61">
        <f t="shared" ca="1" si="47"/>
        <v>0.16199000000000002</v>
      </c>
      <c r="CO111" s="64" t="s">
        <v>578</v>
      </c>
      <c r="CP111" s="64" t="s">
        <v>579</v>
      </c>
      <c r="CQ111" s="61">
        <f t="shared" ca="1" si="48"/>
        <v>0.27218999999999999</v>
      </c>
      <c r="CR111" s="73">
        <v>9</v>
      </c>
      <c r="CS111" s="73" t="s">
        <v>1369</v>
      </c>
      <c r="CT111" s="131">
        <f t="shared" ca="1" si="49"/>
        <v>0.32959000000000011</v>
      </c>
      <c r="CU111" s="64">
        <v>23</v>
      </c>
      <c r="CV111" s="61" t="s">
        <v>1760</v>
      </c>
      <c r="CW111" s="61">
        <f t="shared" ca="1" si="50"/>
        <v>0.41919000000000001</v>
      </c>
      <c r="CX111" s="129">
        <v>15</v>
      </c>
      <c r="CY111" s="129" t="s">
        <v>2018</v>
      </c>
      <c r="CZ111" s="131">
        <f t="shared" ca="1" si="51"/>
        <v>0.54998999999999998</v>
      </c>
      <c r="DA111" s="73">
        <v>8</v>
      </c>
      <c r="DB111" s="61" t="s">
        <v>2278</v>
      </c>
      <c r="DC111" s="2">
        <f t="shared" ca="1" si="52"/>
        <v>0.67778999999999989</v>
      </c>
      <c r="DD111" s="35">
        <v>18</v>
      </c>
      <c r="DE111" s="2" t="s">
        <v>2448</v>
      </c>
      <c r="DF111" s="2">
        <f t="shared" ca="1" si="53"/>
        <v>0.86049000000000009</v>
      </c>
      <c r="DG111" s="2"/>
      <c r="DH111" s="2"/>
      <c r="DI111" s="2">
        <f t="shared" ca="1" si="54"/>
        <v>0.86049000000000009</v>
      </c>
      <c r="DJ111" s="2"/>
      <c r="DK111" s="2"/>
      <c r="DL111" s="2">
        <f t="shared" ca="1" si="55"/>
        <v>0.86049000000000009</v>
      </c>
      <c r="DM111" s="2">
        <f t="shared" ca="1" si="56"/>
        <v>3.1870000000000002E-2</v>
      </c>
      <c r="DN111" s="2">
        <f t="shared" ca="1" si="57"/>
        <v>0.86048999999999953</v>
      </c>
      <c r="DO111" s="1">
        <f ca="1">IFERROR(__xludf.DUMMYFUNCTION("VLOOKUP($L111,IMPORTRANGE(""https://docs.google.com/spreadsheets/d/1meVV27tYgU9DFZnW53viaG4X2auf2qjEBhLCtTwW5ns/edit?gid=428263930#gid=428263930"",""'CUADRO 1S Mensual'!L3:AH6500""),CW$1,0)"),99)</f>
        <v>99</v>
      </c>
      <c r="DP111" s="27">
        <f>VLOOKUP(L111,[1]DEFINITIVO!$P$2:$AQ$390,12,0)</f>
        <v>1637616550</v>
      </c>
      <c r="DQ111" s="27">
        <f>VLOOKUP(L111,[1]DEFINITIVO!$P$2:$AQ$390,13,0)</f>
        <v>1637616550</v>
      </c>
      <c r="DR111" s="27">
        <f>VLOOKUP(L111,[1]DEFINITIVO!$P$2:$AQ$390,14,0)</f>
        <v>1637616550</v>
      </c>
      <c r="DS111" s="27">
        <f>VLOOKUP(L111,[1]DEFINITIVO!$P$2:$AQ$390,15,0)</f>
        <v>523123310</v>
      </c>
      <c r="DT111" s="27">
        <f>VLOOKUP(L111,[1]DEFINITIVO!$P$2:$AQ$390,16,0)</f>
        <v>523123310</v>
      </c>
      <c r="DU111" s="30">
        <v>45737</v>
      </c>
      <c r="DV111" s="28">
        <v>46021</v>
      </c>
      <c r="DW111" s="24" t="s">
        <v>132</v>
      </c>
      <c r="DX111" s="24" t="s">
        <v>466</v>
      </c>
      <c r="DY111" s="2">
        <f t="shared" si="58"/>
        <v>0.89858083401371824</v>
      </c>
      <c r="DZ111" s="2" t="e">
        <f t="shared" si="59"/>
        <v>#DIV/0!</v>
      </c>
      <c r="EA111" s="29" t="s">
        <v>1289</v>
      </c>
    </row>
    <row r="112" spans="1:131" ht="48" hidden="1" customHeight="1">
      <c r="A112" s="24">
        <v>4145</v>
      </c>
      <c r="B112" s="24">
        <v>61</v>
      </c>
      <c r="C112" s="24" t="s">
        <v>111</v>
      </c>
      <c r="D112" s="24">
        <v>6102</v>
      </c>
      <c r="E112" s="24" t="s">
        <v>112</v>
      </c>
      <c r="F112" s="24">
        <v>6102004</v>
      </c>
      <c r="G112" s="24" t="s">
        <v>113</v>
      </c>
      <c r="H112" s="25">
        <v>2024760010066</v>
      </c>
      <c r="I112" s="24" t="s">
        <v>571</v>
      </c>
      <c r="J112" s="24" t="s">
        <v>572</v>
      </c>
      <c r="K112" s="24" t="s">
        <v>116</v>
      </c>
      <c r="L112" s="24" t="s">
        <v>603</v>
      </c>
      <c r="M112" s="24" t="s">
        <v>604</v>
      </c>
      <c r="N112" s="24">
        <v>0</v>
      </c>
      <c r="O112" s="101">
        <f ca="1">IFERROR(__xludf.DUMMYFUNCTION("VLOOKUP($M289,IMPORTRANGE(""https://docs.google.com/spreadsheets/d/1meVV27tYgU9DFZnW53viaG4X2auf2qjEBhLCtTwW5ns/edit?gid=428263930#gid=428263930"",""'CUADRO 1S Mensual'!L3:O6500""),P$1,0)"),0.04)</f>
        <v>0.04</v>
      </c>
      <c r="P112" s="38" t="s">
        <v>1627</v>
      </c>
      <c r="Q112" s="44">
        <v>26</v>
      </c>
      <c r="R112" s="39">
        <v>2</v>
      </c>
      <c r="S112" s="39">
        <v>10</v>
      </c>
      <c r="T112" s="39">
        <v>8</v>
      </c>
      <c r="U112" s="39">
        <v>6</v>
      </c>
      <c r="V112" s="201">
        <f t="shared" si="30"/>
        <v>0.90000000000000013</v>
      </c>
      <c r="W112" s="59">
        <v>0.01</v>
      </c>
      <c r="X112" s="60" t="s">
        <v>605</v>
      </c>
      <c r="Y112" s="61">
        <f t="shared" ca="1" si="31"/>
        <v>4.0000000000000002E-4</v>
      </c>
      <c r="Z112" s="62">
        <v>0.04</v>
      </c>
      <c r="AA112" s="60" t="s">
        <v>606</v>
      </c>
      <c r="AB112" s="61">
        <f t="shared" ca="1" si="32"/>
        <v>2E-3</v>
      </c>
      <c r="AC112" s="63">
        <v>0.08</v>
      </c>
      <c r="AD112" s="60" t="s">
        <v>607</v>
      </c>
      <c r="AE112" s="61">
        <f t="shared" ca="1" si="33"/>
        <v>5.1999999999999998E-3</v>
      </c>
      <c r="AF112" s="61">
        <v>0.2</v>
      </c>
      <c r="AG112" s="64" t="s">
        <v>1513</v>
      </c>
      <c r="AH112" s="61">
        <f t="shared" ca="1" si="34"/>
        <v>1.32E-2</v>
      </c>
      <c r="AI112" s="61">
        <v>7.0000000000000007E-2</v>
      </c>
      <c r="AJ112" s="64" t="s">
        <v>1568</v>
      </c>
      <c r="AK112" s="61">
        <f t="shared" ca="1" si="35"/>
        <v>1.6E-2</v>
      </c>
      <c r="AL112" s="61">
        <v>0.05</v>
      </c>
      <c r="AM112" s="61" t="s">
        <v>1424</v>
      </c>
      <c r="AN112" s="61">
        <f t="shared" ca="1" si="36"/>
        <v>1.8000000000000002E-2</v>
      </c>
      <c r="AO112" s="73">
        <v>3</v>
      </c>
      <c r="AP112" s="73">
        <v>3</v>
      </c>
      <c r="AQ112" s="61">
        <v>0.13</v>
      </c>
      <c r="AR112" s="61" t="s">
        <v>1806</v>
      </c>
      <c r="AS112" s="61">
        <f t="shared" ca="1" si="37"/>
        <v>2.3200000000000002E-2</v>
      </c>
      <c r="AT112" s="129">
        <v>2</v>
      </c>
      <c r="AU112" s="129">
        <v>2</v>
      </c>
      <c r="AV112" s="131">
        <v>0.12</v>
      </c>
      <c r="AW112" s="131" t="s">
        <v>2014</v>
      </c>
      <c r="AX112" s="131">
        <f t="shared" ca="1" si="38"/>
        <v>2.8000000000000001E-2</v>
      </c>
      <c r="AY112" s="73">
        <v>3</v>
      </c>
      <c r="AZ112" s="73">
        <v>3</v>
      </c>
      <c r="BA112" s="61">
        <v>0.13</v>
      </c>
      <c r="BB112" s="224" t="s">
        <v>2271</v>
      </c>
      <c r="BC112" s="2">
        <f t="shared" ca="1" si="39"/>
        <v>3.32E-2</v>
      </c>
      <c r="BD112" s="35">
        <v>2</v>
      </c>
      <c r="BE112" s="35">
        <v>2</v>
      </c>
      <c r="BF112" s="2">
        <v>7.0000000000000007E-2</v>
      </c>
      <c r="BG112" s="2" t="s">
        <v>2452</v>
      </c>
      <c r="BH112" s="2">
        <f t="shared" ca="1" si="40"/>
        <v>3.6000000000000004E-2</v>
      </c>
      <c r="BI112" s="35">
        <v>3</v>
      </c>
      <c r="BJ112" s="2"/>
      <c r="BK112" s="2"/>
      <c r="BL112" s="2"/>
      <c r="BM112" s="2">
        <f t="shared" ca="1" si="41"/>
        <v>3.6000000000000004E-2</v>
      </c>
      <c r="BN112" s="35">
        <v>1</v>
      </c>
      <c r="BO112" s="2"/>
      <c r="BP112" s="2"/>
      <c r="BQ112" s="2"/>
      <c r="BR112" s="2">
        <f t="shared" ca="1" si="42"/>
        <v>3.6000000000000004E-2</v>
      </c>
      <c r="BS112" s="24">
        <v>61020040005</v>
      </c>
      <c r="BT112" s="24" t="s">
        <v>575</v>
      </c>
      <c r="BU112" s="4">
        <f ca="1">IFERROR(__xludf.DUMMYFUNCTION("VLOOKUP($BA112,IMPORTRANGE(""https://docs.google.com/spreadsheets/d/1meVV27tYgU9DFZnW53viaG4X2auf2qjEBhLCtTwW5ns/edit?gid=428263930#gid=428263930"",""'CUADRO 1S Mensual'!Q3:S6500""),BC$1,0)"),110)</f>
        <v>110</v>
      </c>
      <c r="BV112" s="24" t="s">
        <v>576</v>
      </c>
      <c r="BW112" s="24">
        <v>1905043</v>
      </c>
      <c r="BX112" s="24" t="s">
        <v>577</v>
      </c>
      <c r="BY112" s="4">
        <f ca="1">IFERROR(__xludf.DUMMYFUNCTION("VLOOKUP($BD112,IMPORTRANGE(""https://docs.google.com/spreadsheets/d/1meVV27tYgU9DFZnW53viaG4X2auf2qjEBhLCtTwW5ns/edit?gid=428263930#gid=428263930"",""'CUADRO 1S Mensual'!T3:Y6500""),BG$1,0)"),110)</f>
        <v>110</v>
      </c>
      <c r="BZ112" s="4">
        <f ca="1">IFERROR(__xludf.DUMMYFUNCTION("VLOOKUP($BD112,IMPORTRANGE(""https://docs.google.com/spreadsheets/d/1meVV27tYgU9DFZnW53viaG4X2auf2qjEBhLCtTwW5ns/edit?gid=428263930#gid=428263930"",""'CUADRO 1S Mensual'!T3:Y6500""),BH$1,0)"),1)</f>
        <v>1</v>
      </c>
      <c r="CA112" s="5" t="s">
        <v>126</v>
      </c>
      <c r="CB112" s="26">
        <f t="shared" si="43"/>
        <v>83</v>
      </c>
      <c r="CC112" s="73">
        <v>0</v>
      </c>
      <c r="CD112" s="64" t="s">
        <v>608</v>
      </c>
      <c r="CE112" s="61">
        <f t="shared" ca="1" si="44"/>
        <v>6.8799999999999998E-3</v>
      </c>
      <c r="CF112" s="64">
        <v>0</v>
      </c>
      <c r="CG112" s="64" t="s">
        <v>588</v>
      </c>
      <c r="CH112" s="61">
        <f t="shared" ca="1" si="45"/>
        <v>2.359E-2</v>
      </c>
      <c r="CI112" s="64">
        <v>1</v>
      </c>
      <c r="CJ112" s="64" t="s">
        <v>589</v>
      </c>
      <c r="CK112" s="61">
        <f t="shared" ca="1" si="46"/>
        <v>6.7290000000000003E-2</v>
      </c>
      <c r="CL112" s="64">
        <v>3</v>
      </c>
      <c r="CM112" s="64" t="s">
        <v>590</v>
      </c>
      <c r="CN112" s="61">
        <f t="shared" ca="1" si="47"/>
        <v>0.16199000000000002</v>
      </c>
      <c r="CO112" s="64" t="s">
        <v>578</v>
      </c>
      <c r="CP112" s="64" t="s">
        <v>579</v>
      </c>
      <c r="CQ112" s="61">
        <f t="shared" ca="1" si="48"/>
        <v>0.27218999999999999</v>
      </c>
      <c r="CR112" s="73">
        <v>9</v>
      </c>
      <c r="CS112" s="73" t="s">
        <v>1369</v>
      </c>
      <c r="CT112" s="131">
        <f t="shared" ca="1" si="49"/>
        <v>0.32959000000000011</v>
      </c>
      <c r="CU112" s="64">
        <v>23</v>
      </c>
      <c r="CV112" s="61" t="s">
        <v>1760</v>
      </c>
      <c r="CW112" s="61">
        <f t="shared" ca="1" si="50"/>
        <v>0.41919000000000001</v>
      </c>
      <c r="CX112" s="129">
        <v>15</v>
      </c>
      <c r="CY112" s="129" t="s">
        <v>2018</v>
      </c>
      <c r="CZ112" s="131">
        <f t="shared" ca="1" si="51"/>
        <v>0.54998999999999998</v>
      </c>
      <c r="DA112" s="73">
        <v>8</v>
      </c>
      <c r="DB112" s="61" t="s">
        <v>2278</v>
      </c>
      <c r="DC112" s="2">
        <f t="shared" ca="1" si="52"/>
        <v>0.67778999999999989</v>
      </c>
      <c r="DD112" s="35">
        <v>18</v>
      </c>
      <c r="DE112" s="2" t="s">
        <v>2448</v>
      </c>
      <c r="DF112" s="2">
        <f t="shared" ca="1" si="53"/>
        <v>0.86049000000000009</v>
      </c>
      <c r="DG112" s="2"/>
      <c r="DH112" s="2"/>
      <c r="DI112" s="2">
        <f t="shared" ca="1" si="54"/>
        <v>0.86049000000000009</v>
      </c>
      <c r="DJ112" s="2"/>
      <c r="DK112" s="2"/>
      <c r="DL112" s="2">
        <f t="shared" ca="1" si="55"/>
        <v>0.86049000000000009</v>
      </c>
      <c r="DM112" s="2">
        <f t="shared" ca="1" si="56"/>
        <v>3.1870000000000002E-2</v>
      </c>
      <c r="DN112" s="2">
        <f t="shared" ca="1" si="57"/>
        <v>0.86048999999999953</v>
      </c>
      <c r="DO112" s="1">
        <f ca="1">IFERROR(__xludf.DUMMYFUNCTION("VLOOKUP($L112,IMPORTRANGE(""https://docs.google.com/spreadsheets/d/1meVV27tYgU9DFZnW53viaG4X2auf2qjEBhLCtTwW5ns/edit?gid=428263930#gid=428263930"",""'CUADRO 1S Mensual'!L3:AH6500""),CW$1,0)"),99)</f>
        <v>99</v>
      </c>
      <c r="DP112" s="27">
        <f>VLOOKUP(L112,[1]DEFINITIVO!$P$2:$AQ$390,12,0)</f>
        <v>335316400</v>
      </c>
      <c r="DQ112" s="27">
        <f>VLOOKUP(L112,[1]DEFINITIVO!$P$2:$AQ$390,13,0)</f>
        <v>335316400</v>
      </c>
      <c r="DR112" s="27">
        <f>VLOOKUP(L112,[1]DEFINITIVO!$P$2:$AQ$390,14,0)</f>
        <v>306792000</v>
      </c>
      <c r="DS112" s="27">
        <f>VLOOKUP(L112,[1]DEFINITIVO!$P$2:$AQ$390,15,0)</f>
        <v>181658000</v>
      </c>
      <c r="DT112" s="27">
        <f>VLOOKUP(L112,[1]DEFINITIVO!$P$2:$AQ$390,16,0)</f>
        <v>178244000</v>
      </c>
      <c r="DU112" s="28">
        <v>45678</v>
      </c>
      <c r="DV112" s="28">
        <v>46022</v>
      </c>
      <c r="DW112" s="24" t="s">
        <v>132</v>
      </c>
      <c r="DX112" s="24" t="s">
        <v>466</v>
      </c>
      <c r="DY112" s="2">
        <f t="shared" si="58"/>
        <v>0.89858083401371824</v>
      </c>
      <c r="DZ112" s="2" t="e">
        <f t="shared" si="59"/>
        <v>#DIV/0!</v>
      </c>
      <c r="EA112" s="29" t="s">
        <v>1289</v>
      </c>
    </row>
    <row r="113" spans="1:131" ht="48" hidden="1" customHeight="1">
      <c r="A113" s="24">
        <v>4145</v>
      </c>
      <c r="B113" s="24">
        <v>61</v>
      </c>
      <c r="C113" s="24" t="s">
        <v>111</v>
      </c>
      <c r="D113" s="24">
        <v>6102</v>
      </c>
      <c r="E113" s="24" t="s">
        <v>112</v>
      </c>
      <c r="F113" s="24">
        <v>6102004</v>
      </c>
      <c r="G113" s="24" t="s">
        <v>113</v>
      </c>
      <c r="H113" s="25">
        <v>2024760010066</v>
      </c>
      <c r="I113" s="24" t="s">
        <v>571</v>
      </c>
      <c r="J113" s="24" t="s">
        <v>572</v>
      </c>
      <c r="K113" s="24" t="s">
        <v>116</v>
      </c>
      <c r="L113" s="24" t="s">
        <v>609</v>
      </c>
      <c r="M113" s="24" t="s">
        <v>574</v>
      </c>
      <c r="N113" s="24">
        <v>0</v>
      </c>
      <c r="O113" s="101">
        <f ca="1">IFERROR(__xludf.DUMMYFUNCTION("VLOOKUP($M108,IMPORTRANGE(""https://docs.google.com/spreadsheets/d/1meVV27tYgU9DFZnW53viaG4X2auf2qjEBhLCtTwW5ns/edit?gid=428263930#gid=428263930"",""'CUADRO 1S Mensual'!L3:O6500""),P$1,0)"),0.05)</f>
        <v>0.05</v>
      </c>
      <c r="P113" s="38" t="s">
        <v>1623</v>
      </c>
      <c r="Q113" s="44">
        <v>0</v>
      </c>
      <c r="R113" s="39">
        <v>0</v>
      </c>
      <c r="S113" s="39">
        <v>0</v>
      </c>
      <c r="T113" s="39">
        <v>0</v>
      </c>
      <c r="U113" s="39">
        <v>0</v>
      </c>
      <c r="V113" s="2">
        <f t="shared" si="30"/>
        <v>0.38</v>
      </c>
      <c r="W113" s="59">
        <v>0</v>
      </c>
      <c r="X113" s="60"/>
      <c r="Y113" s="61">
        <f t="shared" ca="1" si="31"/>
        <v>0</v>
      </c>
      <c r="Z113" s="62">
        <v>0</v>
      </c>
      <c r="AA113" s="59"/>
      <c r="AB113" s="61">
        <f t="shared" ca="1" si="32"/>
        <v>0</v>
      </c>
      <c r="AC113" s="63"/>
      <c r="AD113" s="59"/>
      <c r="AE113" s="61">
        <f t="shared" ca="1" si="33"/>
        <v>0</v>
      </c>
      <c r="AF113" s="61">
        <v>0</v>
      </c>
      <c r="AG113" s="61"/>
      <c r="AH113" s="61">
        <f t="shared" ca="1" si="34"/>
        <v>0</v>
      </c>
      <c r="AI113" s="61">
        <v>0</v>
      </c>
      <c r="AJ113" s="61"/>
      <c r="AK113" s="61">
        <f t="shared" ca="1" si="35"/>
        <v>0</v>
      </c>
      <c r="AL113" s="61">
        <v>0</v>
      </c>
      <c r="AM113" s="61" t="s">
        <v>1419</v>
      </c>
      <c r="AN113" s="61">
        <f t="shared" ca="1" si="36"/>
        <v>0</v>
      </c>
      <c r="AO113" s="73">
        <v>0</v>
      </c>
      <c r="AP113" s="73">
        <v>0</v>
      </c>
      <c r="AQ113" s="61">
        <v>0</v>
      </c>
      <c r="AR113" s="61" t="s">
        <v>1751</v>
      </c>
      <c r="AS113" s="61">
        <f t="shared" ca="1" si="37"/>
        <v>0</v>
      </c>
      <c r="AT113" s="129">
        <v>0</v>
      </c>
      <c r="AU113" s="129">
        <v>0</v>
      </c>
      <c r="AV113" s="131">
        <v>0</v>
      </c>
      <c r="AW113" s="122" t="s">
        <v>1751</v>
      </c>
      <c r="AX113" s="131">
        <f t="shared" ca="1" si="38"/>
        <v>0</v>
      </c>
      <c r="AY113" s="73">
        <v>0</v>
      </c>
      <c r="AZ113" s="73">
        <v>0</v>
      </c>
      <c r="BA113" s="221">
        <v>0.37</v>
      </c>
      <c r="BB113" s="222" t="s">
        <v>1751</v>
      </c>
      <c r="BC113" s="2">
        <f t="shared" ca="1" si="39"/>
        <v>1.8499999999999999E-2</v>
      </c>
      <c r="BD113" s="35">
        <v>0</v>
      </c>
      <c r="BE113" s="35">
        <v>0</v>
      </c>
      <c r="BF113" s="115">
        <v>0.01</v>
      </c>
      <c r="BG113" s="2" t="s">
        <v>2449</v>
      </c>
      <c r="BH113" s="2">
        <f t="shared" ca="1" si="40"/>
        <v>1.9E-2</v>
      </c>
      <c r="BI113" s="35">
        <v>0</v>
      </c>
      <c r="BJ113" s="35">
        <v>0</v>
      </c>
      <c r="BK113" s="2"/>
      <c r="BL113" s="2"/>
      <c r="BM113" s="2">
        <f t="shared" ca="1" si="41"/>
        <v>1.9E-2</v>
      </c>
      <c r="BN113" s="35">
        <v>0</v>
      </c>
      <c r="BO113" s="35">
        <v>0</v>
      </c>
      <c r="BP113" s="2"/>
      <c r="BQ113" s="2"/>
      <c r="BR113" s="2">
        <f t="shared" ca="1" si="42"/>
        <v>1.9E-2</v>
      </c>
      <c r="BS113" s="24">
        <v>61020040005</v>
      </c>
      <c r="BT113" s="24" t="s">
        <v>575</v>
      </c>
      <c r="BU113" s="4">
        <f ca="1">IFERROR(__xludf.DUMMYFUNCTION("VLOOKUP($BA113,IMPORTRANGE(""https://docs.google.com/spreadsheets/d/1meVV27tYgU9DFZnW53viaG4X2auf2qjEBhLCtTwW5ns/edit?gid=428263930#gid=428263930"",""'CUADRO 1S Mensual'!Q3:S6500""),BC$1,0)"),110)</f>
        <v>110</v>
      </c>
      <c r="BV113" s="24" t="s">
        <v>576</v>
      </c>
      <c r="BW113" s="24">
        <v>1905043</v>
      </c>
      <c r="BX113" s="24" t="s">
        <v>577</v>
      </c>
      <c r="BY113" s="4">
        <f ca="1">IFERROR(__xludf.DUMMYFUNCTION("VLOOKUP($BD113,IMPORTRANGE(""https://docs.google.com/spreadsheets/d/1meVV27tYgU9DFZnW53viaG4X2auf2qjEBhLCtTwW5ns/edit?gid=428263930#gid=428263930"",""'CUADRO 1S Mensual'!T3:Y6500""),BG$1,0)"),110)</f>
        <v>110</v>
      </c>
      <c r="BZ113" s="4">
        <f ca="1">IFERROR(__xludf.DUMMYFUNCTION("VLOOKUP($BD113,IMPORTRANGE(""https://docs.google.com/spreadsheets/d/1meVV27tYgU9DFZnW53viaG4X2auf2qjEBhLCtTwW5ns/edit?gid=428263930#gid=428263930"",""'CUADRO 1S Mensual'!T3:Y6500""),BH$1,0)"),1)</f>
        <v>1</v>
      </c>
      <c r="CA113" s="5" t="s">
        <v>126</v>
      </c>
      <c r="CB113" s="26">
        <f t="shared" si="43"/>
        <v>83</v>
      </c>
      <c r="CC113" s="73">
        <v>0</v>
      </c>
      <c r="CD113" s="64"/>
      <c r="CE113" s="61">
        <f t="shared" ca="1" si="44"/>
        <v>6.8799999999999998E-3</v>
      </c>
      <c r="CF113" s="73">
        <v>0</v>
      </c>
      <c r="CG113" s="76"/>
      <c r="CH113" s="61">
        <f t="shared" ca="1" si="45"/>
        <v>2.359E-2</v>
      </c>
      <c r="CI113" s="73">
        <v>1</v>
      </c>
      <c r="CJ113" s="76"/>
      <c r="CK113" s="61">
        <f t="shared" ca="1" si="46"/>
        <v>6.7290000000000003E-2</v>
      </c>
      <c r="CL113" s="64">
        <v>3</v>
      </c>
      <c r="CM113" s="64" t="s">
        <v>590</v>
      </c>
      <c r="CN113" s="61">
        <f t="shared" ca="1" si="47"/>
        <v>0.16199000000000002</v>
      </c>
      <c r="CO113" s="64" t="s">
        <v>578</v>
      </c>
      <c r="CP113" s="64" t="s">
        <v>579</v>
      </c>
      <c r="CQ113" s="61">
        <f t="shared" ca="1" si="48"/>
        <v>0.27218999999999999</v>
      </c>
      <c r="CR113" s="73">
        <v>9</v>
      </c>
      <c r="CS113" s="73" t="s">
        <v>1369</v>
      </c>
      <c r="CT113" s="131">
        <f t="shared" ca="1" si="49"/>
        <v>0.32959000000000011</v>
      </c>
      <c r="CU113" s="64">
        <v>23</v>
      </c>
      <c r="CV113" s="61" t="s">
        <v>1760</v>
      </c>
      <c r="CW113" s="61">
        <f t="shared" ca="1" si="50"/>
        <v>0.41919000000000001</v>
      </c>
      <c r="CX113" s="129">
        <v>15</v>
      </c>
      <c r="CY113" s="129" t="s">
        <v>2018</v>
      </c>
      <c r="CZ113" s="131">
        <f t="shared" ca="1" si="51"/>
        <v>0.54998999999999998</v>
      </c>
      <c r="DA113" s="73">
        <v>8</v>
      </c>
      <c r="DB113" s="61" t="s">
        <v>2278</v>
      </c>
      <c r="DC113" s="2">
        <f t="shared" ca="1" si="52"/>
        <v>0.67778999999999989</v>
      </c>
      <c r="DD113" s="35">
        <v>18</v>
      </c>
      <c r="DE113" s="2" t="s">
        <v>2448</v>
      </c>
      <c r="DF113" s="2">
        <f t="shared" ca="1" si="53"/>
        <v>0.86049000000000009</v>
      </c>
      <c r="DG113" s="2"/>
      <c r="DH113" s="2"/>
      <c r="DI113" s="2">
        <f t="shared" ca="1" si="54"/>
        <v>0.86049000000000009</v>
      </c>
      <c r="DJ113" s="2"/>
      <c r="DK113" s="2"/>
      <c r="DL113" s="2">
        <f t="shared" ca="1" si="55"/>
        <v>0.86049000000000009</v>
      </c>
      <c r="DM113" s="2">
        <f t="shared" ca="1" si="56"/>
        <v>3.1870000000000002E-2</v>
      </c>
      <c r="DN113" s="2">
        <f t="shared" ca="1" si="57"/>
        <v>0.86048999999999953</v>
      </c>
      <c r="DO113" s="1">
        <f ca="1">IFERROR(__xludf.DUMMYFUNCTION("VLOOKUP($L113,IMPORTRANGE(""https://docs.google.com/spreadsheets/d/1meVV27tYgU9DFZnW53viaG4X2auf2qjEBhLCtTwW5ns/edit?gid=428263930#gid=428263930"",""'CUADRO 1S Mensual'!L3:AH6500""),CW$1,0)"),99)</f>
        <v>99</v>
      </c>
      <c r="DP113" s="27">
        <f>VLOOKUP(L113,[1]DEFINITIVO!$P$2:$AQ$390,12,0)</f>
        <v>466600000</v>
      </c>
      <c r="DQ113" s="27">
        <f>VLOOKUP(L113,[1]DEFINITIVO!$P$2:$AQ$390,13,0)</f>
        <v>466600000</v>
      </c>
      <c r="DR113" s="27">
        <f>VLOOKUP(L113,[1]DEFINITIVO!$P$2:$AQ$390,14,0)</f>
        <v>135542263</v>
      </c>
      <c r="DS113" s="27">
        <f>VLOOKUP(L113,[1]DEFINITIVO!$P$2:$AQ$390,15,0)</f>
        <v>71483730</v>
      </c>
      <c r="DT113" s="27">
        <f>VLOOKUP(L113,[1]DEFINITIVO!$P$2:$AQ$390,16,0)</f>
        <v>71483730</v>
      </c>
      <c r="DU113" s="36">
        <v>45833</v>
      </c>
      <c r="DV113" s="36">
        <v>46022</v>
      </c>
      <c r="DW113" s="24" t="s">
        <v>132</v>
      </c>
      <c r="DX113" s="24" t="s">
        <v>466</v>
      </c>
      <c r="DY113" s="2">
        <f t="shared" si="58"/>
        <v>0.89858083401371824</v>
      </c>
      <c r="DZ113" s="2" t="e">
        <f t="shared" si="59"/>
        <v>#DIV/0!</v>
      </c>
      <c r="EA113" s="29" t="s">
        <v>1289</v>
      </c>
    </row>
    <row r="114" spans="1:131" ht="48" hidden="1" customHeight="1">
      <c r="A114" s="24">
        <v>4145</v>
      </c>
      <c r="B114" s="24">
        <v>61</v>
      </c>
      <c r="C114" s="24" t="s">
        <v>111</v>
      </c>
      <c r="D114" s="24">
        <v>6102</v>
      </c>
      <c r="E114" s="24" t="s">
        <v>112</v>
      </c>
      <c r="F114" s="24">
        <v>6102004</v>
      </c>
      <c r="G114" s="24" t="s">
        <v>113</v>
      </c>
      <c r="H114" s="25">
        <v>2024760010066</v>
      </c>
      <c r="I114" s="24" t="s">
        <v>571</v>
      </c>
      <c r="J114" s="24" t="s">
        <v>572</v>
      </c>
      <c r="K114" s="24" t="s">
        <v>116</v>
      </c>
      <c r="L114" s="24" t="s">
        <v>610</v>
      </c>
      <c r="M114" s="24" t="s">
        <v>574</v>
      </c>
      <c r="N114" s="24">
        <v>0</v>
      </c>
      <c r="O114" s="101">
        <f ca="1">IFERROR(__xludf.DUMMYFUNCTION("VLOOKUP($M109,IMPORTRANGE(""https://docs.google.com/spreadsheets/d/1meVV27tYgU9DFZnW53viaG4X2auf2qjEBhLCtTwW5ns/edit?gid=428263930#gid=428263930"",""'CUADRO 1S Mensual'!L3:O6500""),P$1,0)"),0.02)</f>
        <v>0.02</v>
      </c>
      <c r="P114" s="38" t="s">
        <v>1623</v>
      </c>
      <c r="Q114" s="44">
        <v>0</v>
      </c>
      <c r="R114" s="39">
        <v>0</v>
      </c>
      <c r="S114" s="39">
        <v>0</v>
      </c>
      <c r="T114" s="39">
        <v>0</v>
      </c>
      <c r="U114" s="39">
        <v>0</v>
      </c>
      <c r="V114" s="2">
        <f t="shared" si="30"/>
        <v>0.38</v>
      </c>
      <c r="W114" s="59">
        <v>0</v>
      </c>
      <c r="X114" s="60"/>
      <c r="Y114" s="61">
        <f t="shared" ca="1" si="31"/>
        <v>0</v>
      </c>
      <c r="Z114" s="62">
        <v>0</v>
      </c>
      <c r="AA114" s="59"/>
      <c r="AB114" s="61">
        <f t="shared" ca="1" si="32"/>
        <v>0</v>
      </c>
      <c r="AC114" s="63"/>
      <c r="AD114" s="59"/>
      <c r="AE114" s="61">
        <f t="shared" ca="1" si="33"/>
        <v>0</v>
      </c>
      <c r="AF114" s="61">
        <v>0</v>
      </c>
      <c r="AG114" s="61"/>
      <c r="AH114" s="61">
        <f t="shared" ca="1" si="34"/>
        <v>0</v>
      </c>
      <c r="AI114" s="61">
        <v>0</v>
      </c>
      <c r="AJ114" s="61"/>
      <c r="AK114" s="61">
        <f t="shared" ca="1" si="35"/>
        <v>0</v>
      </c>
      <c r="AL114" s="61">
        <v>0</v>
      </c>
      <c r="AM114" s="61" t="s">
        <v>1419</v>
      </c>
      <c r="AN114" s="61">
        <f t="shared" ca="1" si="36"/>
        <v>0</v>
      </c>
      <c r="AO114" s="73">
        <v>0</v>
      </c>
      <c r="AP114" s="73">
        <v>0</v>
      </c>
      <c r="AQ114" s="61">
        <v>0</v>
      </c>
      <c r="AR114" s="61" t="s">
        <v>1751</v>
      </c>
      <c r="AS114" s="61">
        <f t="shared" ca="1" si="37"/>
        <v>0</v>
      </c>
      <c r="AT114" s="129">
        <v>0</v>
      </c>
      <c r="AU114" s="129">
        <v>0</v>
      </c>
      <c r="AV114" s="131">
        <v>0</v>
      </c>
      <c r="AW114" s="122" t="s">
        <v>1751</v>
      </c>
      <c r="AX114" s="131">
        <f t="shared" ca="1" si="38"/>
        <v>0</v>
      </c>
      <c r="AY114" s="73">
        <v>0</v>
      </c>
      <c r="AZ114" s="73">
        <v>0</v>
      </c>
      <c r="BA114" s="221">
        <v>0.37</v>
      </c>
      <c r="BB114" s="222" t="s">
        <v>1751</v>
      </c>
      <c r="BC114" s="2">
        <f t="shared" ca="1" si="39"/>
        <v>7.4000000000000003E-3</v>
      </c>
      <c r="BD114" s="35">
        <v>0</v>
      </c>
      <c r="BE114" s="35">
        <v>0</v>
      </c>
      <c r="BF114" s="115">
        <v>0.01</v>
      </c>
      <c r="BG114" s="2" t="s">
        <v>2449</v>
      </c>
      <c r="BH114" s="2">
        <f t="shared" ca="1" si="40"/>
        <v>7.6E-3</v>
      </c>
      <c r="BI114" s="35">
        <v>0</v>
      </c>
      <c r="BJ114" s="35">
        <v>0</v>
      </c>
      <c r="BK114" s="2"/>
      <c r="BL114" s="2"/>
      <c r="BM114" s="2">
        <f t="shared" ca="1" si="41"/>
        <v>7.6E-3</v>
      </c>
      <c r="BN114" s="35">
        <v>0</v>
      </c>
      <c r="BO114" s="35">
        <v>0</v>
      </c>
      <c r="BP114" s="2"/>
      <c r="BQ114" s="2"/>
      <c r="BR114" s="2">
        <f t="shared" ca="1" si="42"/>
        <v>7.6E-3</v>
      </c>
      <c r="BS114" s="24">
        <v>61020040005</v>
      </c>
      <c r="BT114" s="24" t="s">
        <v>575</v>
      </c>
      <c r="BU114" s="4">
        <f ca="1">IFERROR(__xludf.DUMMYFUNCTION("VLOOKUP($BA114,IMPORTRANGE(""https://docs.google.com/spreadsheets/d/1meVV27tYgU9DFZnW53viaG4X2auf2qjEBhLCtTwW5ns/edit?gid=428263930#gid=428263930"",""'CUADRO 1S Mensual'!Q3:S6500""),BC$1,0)"),110)</f>
        <v>110</v>
      </c>
      <c r="BV114" s="24" t="s">
        <v>576</v>
      </c>
      <c r="BW114" s="24">
        <v>1905043</v>
      </c>
      <c r="BX114" s="24" t="s">
        <v>577</v>
      </c>
      <c r="BY114" s="4">
        <f ca="1">IFERROR(__xludf.DUMMYFUNCTION("VLOOKUP($BD114,IMPORTRANGE(""https://docs.google.com/spreadsheets/d/1meVV27tYgU9DFZnW53viaG4X2auf2qjEBhLCtTwW5ns/edit?gid=428263930#gid=428263930"",""'CUADRO 1S Mensual'!T3:Y6500""),BG$1,0)"),110)</f>
        <v>110</v>
      </c>
      <c r="BZ114" s="4">
        <f ca="1">IFERROR(__xludf.DUMMYFUNCTION("VLOOKUP($BD114,IMPORTRANGE(""https://docs.google.com/spreadsheets/d/1meVV27tYgU9DFZnW53viaG4X2auf2qjEBhLCtTwW5ns/edit?gid=428263930#gid=428263930"",""'CUADRO 1S Mensual'!T3:Y6500""),BH$1,0)"),1)</f>
        <v>1</v>
      </c>
      <c r="CA114" s="5" t="s">
        <v>126</v>
      </c>
      <c r="CB114" s="26">
        <f t="shared" si="43"/>
        <v>83</v>
      </c>
      <c r="CC114" s="73">
        <v>0</v>
      </c>
      <c r="CD114" s="64"/>
      <c r="CE114" s="61">
        <f t="shared" ca="1" si="44"/>
        <v>6.8799999999999998E-3</v>
      </c>
      <c r="CF114" s="73">
        <v>0</v>
      </c>
      <c r="CG114" s="76"/>
      <c r="CH114" s="61">
        <f t="shared" ca="1" si="45"/>
        <v>2.359E-2</v>
      </c>
      <c r="CI114" s="73">
        <v>1</v>
      </c>
      <c r="CJ114" s="76"/>
      <c r="CK114" s="61">
        <f t="shared" ca="1" si="46"/>
        <v>6.7290000000000003E-2</v>
      </c>
      <c r="CL114" s="64">
        <v>3</v>
      </c>
      <c r="CM114" s="64" t="s">
        <v>590</v>
      </c>
      <c r="CN114" s="61">
        <f t="shared" ca="1" si="47"/>
        <v>0.16199000000000002</v>
      </c>
      <c r="CO114" s="64" t="s">
        <v>578</v>
      </c>
      <c r="CP114" s="64" t="s">
        <v>579</v>
      </c>
      <c r="CQ114" s="61">
        <f t="shared" ca="1" si="48"/>
        <v>0.27218999999999999</v>
      </c>
      <c r="CR114" s="73">
        <v>9</v>
      </c>
      <c r="CS114" s="73" t="s">
        <v>1369</v>
      </c>
      <c r="CT114" s="131">
        <f t="shared" ca="1" si="49"/>
        <v>0.32959000000000011</v>
      </c>
      <c r="CU114" s="64">
        <v>23</v>
      </c>
      <c r="CV114" s="61" t="s">
        <v>1760</v>
      </c>
      <c r="CW114" s="61">
        <f t="shared" ca="1" si="50"/>
        <v>0.41919000000000001</v>
      </c>
      <c r="CX114" s="129">
        <v>15</v>
      </c>
      <c r="CY114" s="129" t="s">
        <v>2018</v>
      </c>
      <c r="CZ114" s="131">
        <f t="shared" ca="1" si="51"/>
        <v>0.54998999999999998</v>
      </c>
      <c r="DA114" s="73">
        <v>8</v>
      </c>
      <c r="DB114" s="61" t="s">
        <v>2278</v>
      </c>
      <c r="DC114" s="2">
        <f t="shared" ca="1" si="52"/>
        <v>0.67778999999999989</v>
      </c>
      <c r="DD114" s="35">
        <v>18</v>
      </c>
      <c r="DE114" s="2" t="s">
        <v>2448</v>
      </c>
      <c r="DF114" s="2">
        <f t="shared" ca="1" si="53"/>
        <v>0.86049000000000009</v>
      </c>
      <c r="DG114" s="2"/>
      <c r="DH114" s="2"/>
      <c r="DI114" s="2">
        <f t="shared" ca="1" si="54"/>
        <v>0.86049000000000009</v>
      </c>
      <c r="DJ114" s="2"/>
      <c r="DK114" s="2"/>
      <c r="DL114" s="2">
        <f t="shared" ca="1" si="55"/>
        <v>0.86049000000000009</v>
      </c>
      <c r="DM114" s="2">
        <f t="shared" ca="1" si="56"/>
        <v>3.1870000000000002E-2</v>
      </c>
      <c r="DN114" s="2">
        <f t="shared" ca="1" si="57"/>
        <v>0.86048999999999953</v>
      </c>
      <c r="DO114" s="1">
        <f ca="1">IFERROR(__xludf.DUMMYFUNCTION("VLOOKUP($L114,IMPORTRANGE(""https://docs.google.com/spreadsheets/d/1meVV27tYgU9DFZnW53viaG4X2auf2qjEBhLCtTwW5ns/edit?gid=428263930#gid=428263930"",""'CUADRO 1S Mensual'!L3:AH6500""),CW$1,0)"),99)</f>
        <v>99</v>
      </c>
      <c r="DP114" s="27">
        <f>VLOOKUP(L114,[1]DEFINITIVO!$P$2:$AQ$390,12,0)</f>
        <v>129651634</v>
      </c>
      <c r="DQ114" s="27">
        <f>VLOOKUP(L114,[1]DEFINITIVO!$P$2:$AQ$390,13,0)</f>
        <v>129651634</v>
      </c>
      <c r="DR114" s="27">
        <f>VLOOKUP(L114,[1]DEFINITIVO!$P$2:$AQ$390,14,0)</f>
        <v>129651634</v>
      </c>
      <c r="DS114" s="27">
        <f>VLOOKUP(L114,[1]DEFINITIVO!$P$2:$AQ$390,15,0)</f>
        <v>0</v>
      </c>
      <c r="DT114" s="27">
        <f>VLOOKUP(L114,[1]DEFINITIVO!$P$2:$AQ$390,16,0)</f>
        <v>0</v>
      </c>
      <c r="DU114" s="36">
        <v>45833</v>
      </c>
      <c r="DV114" s="36">
        <v>46022</v>
      </c>
      <c r="DW114" s="24" t="s">
        <v>132</v>
      </c>
      <c r="DX114" s="24" t="s">
        <v>466</v>
      </c>
      <c r="DY114" s="2">
        <f t="shared" si="58"/>
        <v>0.89858083401371824</v>
      </c>
      <c r="DZ114" s="2" t="e">
        <f t="shared" si="59"/>
        <v>#DIV/0!</v>
      </c>
      <c r="EA114" s="29" t="s">
        <v>1289</v>
      </c>
    </row>
    <row r="115" spans="1:131" ht="48" hidden="1" customHeight="1">
      <c r="A115" s="24">
        <v>4145</v>
      </c>
      <c r="B115" s="24">
        <v>61</v>
      </c>
      <c r="C115" s="24" t="s">
        <v>111</v>
      </c>
      <c r="D115" s="24">
        <v>6102</v>
      </c>
      <c r="E115" s="24" t="s">
        <v>112</v>
      </c>
      <c r="F115" s="24">
        <v>6102004</v>
      </c>
      <c r="G115" s="24" t="s">
        <v>113</v>
      </c>
      <c r="H115" s="25">
        <v>2024760010066</v>
      </c>
      <c r="I115" s="24" t="s">
        <v>571</v>
      </c>
      <c r="J115" s="24" t="s">
        <v>572</v>
      </c>
      <c r="K115" s="24" t="s">
        <v>116</v>
      </c>
      <c r="L115" s="24" t="s">
        <v>611</v>
      </c>
      <c r="M115" s="24" t="s">
        <v>1266</v>
      </c>
      <c r="N115" s="24" t="s">
        <v>2020</v>
      </c>
      <c r="O115" s="101">
        <f ca="1">IFERROR(__xludf.DUMMYFUNCTION("VLOOKUP($M298,IMPORTRANGE(""https://docs.google.com/spreadsheets/d/1meVV27tYgU9DFZnW53viaG4X2auf2qjEBhLCtTwW5ns/edit?gid=428263930#gid=428263930"",""'CUADRO 1S Mensual'!L3:O6500""),P$1,0)"),0.04)</f>
        <v>0.04</v>
      </c>
      <c r="P115" s="38" t="s">
        <v>1628</v>
      </c>
      <c r="Q115" s="44">
        <v>390</v>
      </c>
      <c r="R115" s="39">
        <v>0</v>
      </c>
      <c r="S115" s="39">
        <v>120</v>
      </c>
      <c r="T115" s="39">
        <v>140</v>
      </c>
      <c r="U115" s="39">
        <v>130</v>
      </c>
      <c r="V115" s="2">
        <f t="shared" si="30"/>
        <v>0.79100000000000004</v>
      </c>
      <c r="W115" s="59">
        <v>0</v>
      </c>
      <c r="X115" s="60"/>
      <c r="Y115" s="61">
        <f t="shared" ca="1" si="31"/>
        <v>0</v>
      </c>
      <c r="Z115" s="62">
        <v>1.0999999999999999E-2</v>
      </c>
      <c r="AA115" s="60" t="s">
        <v>612</v>
      </c>
      <c r="AB115" s="61">
        <f t="shared" ca="1" si="32"/>
        <v>4.3999999999999996E-4</v>
      </c>
      <c r="AC115" s="63">
        <v>0.03</v>
      </c>
      <c r="AD115" s="60" t="s">
        <v>613</v>
      </c>
      <c r="AE115" s="61">
        <f t="shared" ca="1" si="33"/>
        <v>1.64E-3</v>
      </c>
      <c r="AF115" s="61">
        <v>0.3</v>
      </c>
      <c r="AG115" s="64" t="s">
        <v>1514</v>
      </c>
      <c r="AH115" s="61">
        <f t="shared" ca="1" si="34"/>
        <v>1.3639999999999999E-2</v>
      </c>
      <c r="AI115" s="61">
        <v>0.06</v>
      </c>
      <c r="AJ115" s="64" t="s">
        <v>614</v>
      </c>
      <c r="AK115" s="61">
        <f t="shared" ca="1" si="35"/>
        <v>1.6039999999999999E-2</v>
      </c>
      <c r="AL115" s="61">
        <v>0.01</v>
      </c>
      <c r="AM115" s="61" t="s">
        <v>1425</v>
      </c>
      <c r="AN115" s="61">
        <f t="shared" ca="1" si="36"/>
        <v>1.644E-2</v>
      </c>
      <c r="AO115" s="73">
        <v>49</v>
      </c>
      <c r="AP115" s="73">
        <v>49</v>
      </c>
      <c r="AQ115" s="61">
        <v>0.09</v>
      </c>
      <c r="AR115" s="61" t="s">
        <v>1807</v>
      </c>
      <c r="AS115" s="61">
        <f t="shared" ca="1" si="37"/>
        <v>2.0039999999999999E-2</v>
      </c>
      <c r="AT115" s="129">
        <v>46</v>
      </c>
      <c r="AU115" s="129">
        <v>46</v>
      </c>
      <c r="AV115" s="131">
        <v>0.15</v>
      </c>
      <c r="AW115" s="131" t="s">
        <v>2022</v>
      </c>
      <c r="AX115" s="131">
        <f t="shared" ca="1" si="38"/>
        <v>2.6040000000000001E-2</v>
      </c>
      <c r="AY115" s="73">
        <v>45</v>
      </c>
      <c r="AZ115" s="73">
        <v>37</v>
      </c>
      <c r="BA115" s="61">
        <v>0.05</v>
      </c>
      <c r="BB115" s="224" t="s">
        <v>2272</v>
      </c>
      <c r="BC115" s="2">
        <f t="shared" ca="1" si="39"/>
        <v>2.8040000000000002E-2</v>
      </c>
      <c r="BD115" s="35">
        <v>55</v>
      </c>
      <c r="BE115" s="35">
        <v>59</v>
      </c>
      <c r="BF115" s="2">
        <v>0.09</v>
      </c>
      <c r="BG115" s="2" t="s">
        <v>2453</v>
      </c>
      <c r="BH115" s="2">
        <f t="shared" ca="1" si="40"/>
        <v>3.1640000000000001E-2</v>
      </c>
      <c r="BI115" s="35">
        <v>50</v>
      </c>
      <c r="BJ115" s="2"/>
      <c r="BK115" s="2"/>
      <c r="BL115" s="2"/>
      <c r="BM115" s="2">
        <f t="shared" ca="1" si="41"/>
        <v>3.1640000000000001E-2</v>
      </c>
      <c r="BN115" s="35">
        <v>25</v>
      </c>
      <c r="BO115" s="2"/>
      <c r="BP115" s="2"/>
      <c r="BQ115" s="2"/>
      <c r="BR115" s="2">
        <f t="shared" ca="1" si="42"/>
        <v>3.1640000000000001E-2</v>
      </c>
      <c r="BS115" s="24">
        <v>61020040005</v>
      </c>
      <c r="BT115" s="24" t="s">
        <v>575</v>
      </c>
      <c r="BU115" s="4">
        <f ca="1">IFERROR(__xludf.DUMMYFUNCTION("VLOOKUP($BA115,IMPORTRANGE(""https://docs.google.com/spreadsheets/d/1meVV27tYgU9DFZnW53viaG4X2auf2qjEBhLCtTwW5ns/edit?gid=428263930#gid=428263930"",""'CUADRO 1S Mensual'!Q3:S6500""),BC$1,0)"),110)</f>
        <v>110</v>
      </c>
      <c r="BV115" s="24" t="s">
        <v>576</v>
      </c>
      <c r="BW115" s="24">
        <v>1905043</v>
      </c>
      <c r="BX115" s="24" t="s">
        <v>577</v>
      </c>
      <c r="BY115" s="4">
        <f ca="1">IFERROR(__xludf.DUMMYFUNCTION("VLOOKUP($BD115,IMPORTRANGE(""https://docs.google.com/spreadsheets/d/1meVV27tYgU9DFZnW53viaG4X2auf2qjEBhLCtTwW5ns/edit?gid=428263930#gid=428263930"",""'CUADRO 1S Mensual'!T3:Y6500""),BG$1,0)"),110)</f>
        <v>110</v>
      </c>
      <c r="BZ115" s="4">
        <f ca="1">IFERROR(__xludf.DUMMYFUNCTION("VLOOKUP($BD115,IMPORTRANGE(""https://docs.google.com/spreadsheets/d/1meVV27tYgU9DFZnW53viaG4X2auf2qjEBhLCtTwW5ns/edit?gid=428263930#gid=428263930"",""'CUADRO 1S Mensual'!T3:Y6500""),BH$1,0)"),1)</f>
        <v>1</v>
      </c>
      <c r="CA115" s="5" t="s">
        <v>126</v>
      </c>
      <c r="CB115" s="26">
        <f t="shared" si="43"/>
        <v>83</v>
      </c>
      <c r="CC115" s="73">
        <v>0</v>
      </c>
      <c r="CD115" s="64" t="s">
        <v>608</v>
      </c>
      <c r="CE115" s="61">
        <f t="shared" ca="1" si="44"/>
        <v>6.8799999999999998E-3</v>
      </c>
      <c r="CF115" s="64">
        <v>0</v>
      </c>
      <c r="CG115" s="64" t="s">
        <v>615</v>
      </c>
      <c r="CH115" s="61">
        <f t="shared" ca="1" si="45"/>
        <v>2.359E-2</v>
      </c>
      <c r="CI115" s="64">
        <v>1</v>
      </c>
      <c r="CJ115" s="64" t="s">
        <v>589</v>
      </c>
      <c r="CK115" s="61">
        <f t="shared" ca="1" si="46"/>
        <v>6.7290000000000003E-2</v>
      </c>
      <c r="CL115" s="64">
        <v>3</v>
      </c>
      <c r="CM115" s="64" t="s">
        <v>590</v>
      </c>
      <c r="CN115" s="61">
        <f t="shared" ca="1" si="47"/>
        <v>0.16199000000000002</v>
      </c>
      <c r="CO115" s="64" t="s">
        <v>578</v>
      </c>
      <c r="CP115" s="64" t="s">
        <v>579</v>
      </c>
      <c r="CQ115" s="61">
        <f t="shared" ca="1" si="48"/>
        <v>0.27218999999999999</v>
      </c>
      <c r="CR115" s="73">
        <v>9</v>
      </c>
      <c r="CS115" s="73" t="s">
        <v>1369</v>
      </c>
      <c r="CT115" s="131">
        <f t="shared" ca="1" si="49"/>
        <v>0.32959000000000011</v>
      </c>
      <c r="CU115" s="64">
        <v>23</v>
      </c>
      <c r="CV115" s="61" t="s">
        <v>1760</v>
      </c>
      <c r="CW115" s="61">
        <f t="shared" ca="1" si="50"/>
        <v>0.41919000000000001</v>
      </c>
      <c r="CX115" s="129">
        <v>15</v>
      </c>
      <c r="CY115" s="129" t="s">
        <v>2018</v>
      </c>
      <c r="CZ115" s="131">
        <f t="shared" ca="1" si="51"/>
        <v>0.54998999999999998</v>
      </c>
      <c r="DA115" s="73">
        <v>8</v>
      </c>
      <c r="DB115" s="61" t="s">
        <v>2278</v>
      </c>
      <c r="DC115" s="2">
        <f t="shared" ca="1" si="52"/>
        <v>0.67778999999999989</v>
      </c>
      <c r="DD115" s="35">
        <v>18</v>
      </c>
      <c r="DE115" s="2" t="s">
        <v>2448</v>
      </c>
      <c r="DF115" s="2">
        <f t="shared" ca="1" si="53"/>
        <v>0.86049000000000009</v>
      </c>
      <c r="DG115" s="2"/>
      <c r="DH115" s="2"/>
      <c r="DI115" s="2">
        <f t="shared" ca="1" si="54"/>
        <v>0.86049000000000009</v>
      </c>
      <c r="DJ115" s="2"/>
      <c r="DK115" s="2"/>
      <c r="DL115" s="2">
        <f t="shared" ca="1" si="55"/>
        <v>0.86049000000000009</v>
      </c>
      <c r="DM115" s="2">
        <f t="shared" ca="1" si="56"/>
        <v>3.1870000000000002E-2</v>
      </c>
      <c r="DN115" s="2">
        <f t="shared" ca="1" si="57"/>
        <v>0.86048999999999953</v>
      </c>
      <c r="DO115" s="1">
        <f ca="1">IFERROR(__xludf.DUMMYFUNCTION("VLOOKUP($L115,IMPORTRANGE(""https://docs.google.com/spreadsheets/d/1meVV27tYgU9DFZnW53viaG4X2auf2qjEBhLCtTwW5ns/edit?gid=428263930#gid=428263930"",""'CUADRO 1S Mensual'!L3:AH6500""),CW$1,0)"),99)</f>
        <v>99</v>
      </c>
      <c r="DP115" s="27">
        <f>VLOOKUP(L115,[1]DEFINITIVO!$P$2:$AQ$390,12,0)</f>
        <v>286911450</v>
      </c>
      <c r="DQ115" s="27">
        <f>VLOOKUP(L115,[1]DEFINITIVO!$P$2:$AQ$390,13,0)</f>
        <v>286911450</v>
      </c>
      <c r="DR115" s="27">
        <f>VLOOKUP(L115,[1]DEFINITIVO!$P$2:$AQ$390,14,0)</f>
        <v>223956000</v>
      </c>
      <c r="DS115" s="27">
        <f>VLOOKUP(L115,[1]DEFINITIVO!$P$2:$AQ$390,15,0)</f>
        <v>165675000</v>
      </c>
      <c r="DT115" s="27">
        <f>VLOOKUP(L115,[1]DEFINITIVO!$P$2:$AQ$390,16,0)</f>
        <v>165675000</v>
      </c>
      <c r="DU115" s="28">
        <v>45676</v>
      </c>
      <c r="DV115" s="28">
        <v>46022</v>
      </c>
      <c r="DW115" s="24" t="s">
        <v>132</v>
      </c>
      <c r="DX115" s="24" t="s">
        <v>466</v>
      </c>
      <c r="DY115" s="2">
        <f t="shared" si="58"/>
        <v>0.89858083401371824</v>
      </c>
      <c r="DZ115" s="2" t="e">
        <f t="shared" si="59"/>
        <v>#DIV/0!</v>
      </c>
      <c r="EA115" s="29" t="s">
        <v>1289</v>
      </c>
    </row>
    <row r="116" spans="1:131" ht="48" hidden="1" customHeight="1">
      <c r="A116" s="24">
        <v>4145</v>
      </c>
      <c r="B116" s="24">
        <v>61</v>
      </c>
      <c r="C116" s="24" t="s">
        <v>111</v>
      </c>
      <c r="D116" s="24">
        <v>6102</v>
      </c>
      <c r="E116" s="24" t="s">
        <v>112</v>
      </c>
      <c r="F116" s="24">
        <v>6102004</v>
      </c>
      <c r="G116" s="24" t="s">
        <v>113</v>
      </c>
      <c r="H116" s="25">
        <v>2024760010066</v>
      </c>
      <c r="I116" s="24" t="s">
        <v>571</v>
      </c>
      <c r="J116" s="24" t="s">
        <v>572</v>
      </c>
      <c r="K116" s="24" t="s">
        <v>116</v>
      </c>
      <c r="L116" s="24" t="s">
        <v>616</v>
      </c>
      <c r="M116" s="24" t="s">
        <v>617</v>
      </c>
      <c r="N116" s="24">
        <v>0</v>
      </c>
      <c r="O116" s="2">
        <f ca="1">IFERROR(__xludf.DUMMYFUNCTION("VLOOKUP($L116,IMPORTRANGE(""https://docs.google.com/spreadsheets/d/1meVV27tYgU9DFZnW53viaG4X2auf2qjEBhLCtTwW5ns/edit?gid=428263930#gid=428263930"",""'CUADRO 1S Mensual'!L3:O6500""),O$1,0)"),0.01)</f>
        <v>0.01</v>
      </c>
      <c r="P116" s="44" t="s">
        <v>1730</v>
      </c>
      <c r="Q116" s="44">
        <v>48</v>
      </c>
      <c r="R116" s="39">
        <v>12</v>
      </c>
      <c r="S116" s="39">
        <v>12</v>
      </c>
      <c r="T116" s="39">
        <v>12</v>
      </c>
      <c r="U116" s="39">
        <v>12</v>
      </c>
      <c r="V116" s="2">
        <f t="shared" si="30"/>
        <v>0.82999999999999985</v>
      </c>
      <c r="W116" s="59">
        <v>0</v>
      </c>
      <c r="X116" s="60"/>
      <c r="Y116" s="61">
        <f t="shared" ca="1" si="31"/>
        <v>0</v>
      </c>
      <c r="Z116" s="62">
        <v>0</v>
      </c>
      <c r="AA116" s="59"/>
      <c r="AB116" s="61">
        <f t="shared" ca="1" si="32"/>
        <v>0</v>
      </c>
      <c r="AC116" s="63">
        <v>0</v>
      </c>
      <c r="AD116" s="60" t="s">
        <v>618</v>
      </c>
      <c r="AE116" s="61">
        <f t="shared" ca="1" si="33"/>
        <v>0</v>
      </c>
      <c r="AF116" s="61">
        <v>0</v>
      </c>
      <c r="AG116" s="64" t="s">
        <v>1515</v>
      </c>
      <c r="AH116" s="61">
        <f t="shared" ca="1" si="34"/>
        <v>0</v>
      </c>
      <c r="AI116" s="61">
        <v>0.42</v>
      </c>
      <c r="AJ116" s="64" t="s">
        <v>619</v>
      </c>
      <c r="AK116" s="61">
        <f t="shared" ca="1" si="35"/>
        <v>4.1999999999999997E-3</v>
      </c>
      <c r="AL116" s="61">
        <v>0.08</v>
      </c>
      <c r="AM116" s="61" t="s">
        <v>1368</v>
      </c>
      <c r="AN116" s="61">
        <f t="shared" ca="1" si="36"/>
        <v>5.0000000000000001E-3</v>
      </c>
      <c r="AO116" s="73">
        <v>4</v>
      </c>
      <c r="AP116" s="73">
        <v>4</v>
      </c>
      <c r="AQ116" s="61">
        <v>0.08</v>
      </c>
      <c r="AR116" s="61" t="s">
        <v>1805</v>
      </c>
      <c r="AS116" s="61">
        <f t="shared" ca="1" si="37"/>
        <v>5.8000000000000005E-3</v>
      </c>
      <c r="AT116" s="129">
        <v>4</v>
      </c>
      <c r="AU116" s="129">
        <v>4</v>
      </c>
      <c r="AV116" s="131">
        <v>0.08</v>
      </c>
      <c r="AW116" s="131" t="s">
        <v>2015</v>
      </c>
      <c r="AX116" s="131">
        <f t="shared" ca="1" si="38"/>
        <v>6.6000000000000008E-3</v>
      </c>
      <c r="AY116" s="73">
        <v>4</v>
      </c>
      <c r="AZ116" s="73">
        <v>4</v>
      </c>
      <c r="BA116" s="61">
        <v>0.09</v>
      </c>
      <c r="BB116" s="224" t="s">
        <v>2273</v>
      </c>
      <c r="BC116" s="2">
        <f t="shared" ca="1" si="39"/>
        <v>7.5000000000000006E-3</v>
      </c>
      <c r="BD116" s="35">
        <v>4</v>
      </c>
      <c r="BE116" s="35">
        <v>4</v>
      </c>
      <c r="BF116" s="2">
        <v>0.08</v>
      </c>
      <c r="BG116" s="2" t="s">
        <v>2454</v>
      </c>
      <c r="BH116" s="2">
        <f t="shared" ca="1" si="40"/>
        <v>8.3000000000000001E-3</v>
      </c>
      <c r="BI116" s="35">
        <v>4</v>
      </c>
      <c r="BJ116" s="2"/>
      <c r="BK116" s="2"/>
      <c r="BL116" s="2"/>
      <c r="BM116" s="2">
        <f t="shared" ca="1" si="41"/>
        <v>8.3000000000000001E-3</v>
      </c>
      <c r="BN116" s="35">
        <v>4</v>
      </c>
      <c r="BO116" s="2"/>
      <c r="BP116" s="2"/>
      <c r="BQ116" s="2"/>
      <c r="BR116" s="2">
        <f t="shared" ca="1" si="42"/>
        <v>8.3000000000000001E-3</v>
      </c>
      <c r="BS116" s="24">
        <v>61020040005</v>
      </c>
      <c r="BT116" s="24" t="s">
        <v>575</v>
      </c>
      <c r="BU116" s="4">
        <f ca="1">IFERROR(__xludf.DUMMYFUNCTION("VLOOKUP($BA116,IMPORTRANGE(""https://docs.google.com/spreadsheets/d/1meVV27tYgU9DFZnW53viaG4X2auf2qjEBhLCtTwW5ns/edit?gid=428263930#gid=428263930"",""'CUADRO 1S Mensual'!Q3:S6500""),BC$1,0)"),110)</f>
        <v>110</v>
      </c>
      <c r="BV116" s="24" t="s">
        <v>576</v>
      </c>
      <c r="BW116" s="24">
        <v>1905043</v>
      </c>
      <c r="BX116" s="24" t="s">
        <v>577</v>
      </c>
      <c r="BY116" s="4">
        <f ca="1">IFERROR(__xludf.DUMMYFUNCTION("VLOOKUP($BD116,IMPORTRANGE(""https://docs.google.com/spreadsheets/d/1meVV27tYgU9DFZnW53viaG4X2auf2qjEBhLCtTwW5ns/edit?gid=428263930#gid=428263930"",""'CUADRO 1S Mensual'!T3:Y6500""),BG$1,0)"),110)</f>
        <v>110</v>
      </c>
      <c r="BZ116" s="4">
        <f ca="1">IFERROR(__xludf.DUMMYFUNCTION("VLOOKUP($BD116,IMPORTRANGE(""https://docs.google.com/spreadsheets/d/1meVV27tYgU9DFZnW53viaG4X2auf2qjEBhLCtTwW5ns/edit?gid=428263930#gid=428263930"",""'CUADRO 1S Mensual'!T3:Y6500""),BH$1,0)"),1)</f>
        <v>1</v>
      </c>
      <c r="CA116" s="5" t="s">
        <v>126</v>
      </c>
      <c r="CB116" s="26">
        <f t="shared" si="43"/>
        <v>83</v>
      </c>
      <c r="CC116" s="73">
        <v>0</v>
      </c>
      <c r="CD116" s="64"/>
      <c r="CE116" s="61">
        <f t="shared" ca="1" si="44"/>
        <v>6.8799999999999998E-3</v>
      </c>
      <c r="CF116" s="73">
        <v>0</v>
      </c>
      <c r="CG116" s="64" t="s">
        <v>588</v>
      </c>
      <c r="CH116" s="61">
        <f t="shared" ca="1" si="45"/>
        <v>2.359E-2</v>
      </c>
      <c r="CI116" s="64">
        <v>1</v>
      </c>
      <c r="CJ116" s="64" t="s">
        <v>589</v>
      </c>
      <c r="CK116" s="61">
        <f t="shared" ca="1" si="46"/>
        <v>6.7290000000000003E-2</v>
      </c>
      <c r="CL116" s="64">
        <v>3</v>
      </c>
      <c r="CM116" s="64" t="s">
        <v>590</v>
      </c>
      <c r="CN116" s="61">
        <f t="shared" ca="1" si="47"/>
        <v>0.16199000000000002</v>
      </c>
      <c r="CO116" s="64" t="s">
        <v>578</v>
      </c>
      <c r="CP116" s="64" t="s">
        <v>579</v>
      </c>
      <c r="CQ116" s="61">
        <f t="shared" ca="1" si="48"/>
        <v>0.27218999999999999</v>
      </c>
      <c r="CR116" s="73">
        <v>9</v>
      </c>
      <c r="CS116" s="73" t="s">
        <v>1369</v>
      </c>
      <c r="CT116" s="131">
        <f t="shared" ca="1" si="49"/>
        <v>0.32959000000000011</v>
      </c>
      <c r="CU116" s="64">
        <v>23</v>
      </c>
      <c r="CV116" s="61" t="s">
        <v>1760</v>
      </c>
      <c r="CW116" s="61">
        <f t="shared" ca="1" si="50"/>
        <v>0.41919000000000001</v>
      </c>
      <c r="CX116" s="129">
        <v>15</v>
      </c>
      <c r="CY116" s="129" t="s">
        <v>2018</v>
      </c>
      <c r="CZ116" s="131">
        <f t="shared" ca="1" si="51"/>
        <v>0.54998999999999998</v>
      </c>
      <c r="DA116" s="73">
        <v>8</v>
      </c>
      <c r="DB116" s="61" t="s">
        <v>2278</v>
      </c>
      <c r="DC116" s="2">
        <f t="shared" ca="1" si="52"/>
        <v>0.67778999999999989</v>
      </c>
      <c r="DD116" s="35">
        <v>18</v>
      </c>
      <c r="DE116" s="2" t="s">
        <v>2448</v>
      </c>
      <c r="DF116" s="2">
        <f t="shared" ca="1" si="53"/>
        <v>0.86049000000000009</v>
      </c>
      <c r="DG116" s="2"/>
      <c r="DH116" s="2"/>
      <c r="DI116" s="2">
        <f t="shared" ca="1" si="54"/>
        <v>0.86049000000000009</v>
      </c>
      <c r="DJ116" s="2"/>
      <c r="DK116" s="2"/>
      <c r="DL116" s="2">
        <f t="shared" ca="1" si="55"/>
        <v>0.86049000000000009</v>
      </c>
      <c r="DM116" s="2">
        <f t="shared" ca="1" si="56"/>
        <v>3.1870000000000002E-2</v>
      </c>
      <c r="DN116" s="2">
        <f t="shared" ca="1" si="57"/>
        <v>0.86048999999999953</v>
      </c>
      <c r="DO116" s="1">
        <f ca="1">IFERROR(__xludf.DUMMYFUNCTION("VLOOKUP($L116,IMPORTRANGE(""https://docs.google.com/spreadsheets/d/1meVV27tYgU9DFZnW53viaG4X2auf2qjEBhLCtTwW5ns/edit?gid=428263930#gid=428263930"",""'CUADRO 1S Mensual'!L3:AH6500""),CW$1,0)"),99)</f>
        <v>99</v>
      </c>
      <c r="DP116" s="27">
        <f>VLOOKUP(L116,[1]DEFINITIVO!$P$2:$AQ$390,12,0)</f>
        <v>10400000</v>
      </c>
      <c r="DQ116" s="27">
        <f>VLOOKUP(L116,[1]DEFINITIVO!$P$2:$AQ$390,13,0)</f>
        <v>10400000</v>
      </c>
      <c r="DR116" s="27">
        <f>VLOOKUP(L116,[1]DEFINITIVO!$P$2:$AQ$390,14,0)</f>
        <v>10400000</v>
      </c>
      <c r="DS116" s="27">
        <f>VLOOKUP(L116,[1]DEFINITIVO!$P$2:$AQ$390,15,0)</f>
        <v>7800000</v>
      </c>
      <c r="DT116" s="27">
        <f>VLOOKUP(L116,[1]DEFINITIVO!$P$2:$AQ$390,16,0)</f>
        <v>7800000</v>
      </c>
      <c r="DU116" s="30">
        <v>45716</v>
      </c>
      <c r="DV116" s="28">
        <v>46022</v>
      </c>
      <c r="DW116" s="24" t="s">
        <v>132</v>
      </c>
      <c r="DX116" s="24" t="s">
        <v>466</v>
      </c>
      <c r="DY116" s="2">
        <f t="shared" si="58"/>
        <v>0.89858083401371824</v>
      </c>
      <c r="DZ116" s="2" t="e">
        <f t="shared" si="59"/>
        <v>#DIV/0!</v>
      </c>
      <c r="EA116" s="29" t="s">
        <v>1289</v>
      </c>
    </row>
    <row r="117" spans="1:131" ht="48" hidden="1" customHeight="1">
      <c r="A117" s="24">
        <v>4145</v>
      </c>
      <c r="B117" s="24">
        <v>61</v>
      </c>
      <c r="C117" s="24" t="s">
        <v>111</v>
      </c>
      <c r="D117" s="24">
        <v>6102</v>
      </c>
      <c r="E117" s="24" t="s">
        <v>112</v>
      </c>
      <c r="F117" s="24">
        <v>6102004</v>
      </c>
      <c r="G117" s="24" t="s">
        <v>113</v>
      </c>
      <c r="H117" s="25">
        <v>2024760010066</v>
      </c>
      <c r="I117" s="24" t="s">
        <v>571</v>
      </c>
      <c r="J117" s="24" t="s">
        <v>572</v>
      </c>
      <c r="K117" s="24" t="s">
        <v>116</v>
      </c>
      <c r="L117" s="24" t="s">
        <v>620</v>
      </c>
      <c r="M117" s="24" t="s">
        <v>617</v>
      </c>
      <c r="N117" s="24">
        <v>0</v>
      </c>
      <c r="O117" s="101">
        <f ca="1">IFERROR(__xludf.DUMMYFUNCTION("VLOOKUP($M288,IMPORTRANGE(""https://docs.google.com/spreadsheets/d/1meVV27tYgU9DFZnW53viaG4X2auf2qjEBhLCtTwW5ns/edit?gid=428263930#gid=428263930"",""'CUADRO 1S Mensual'!L3:O6500""),P$1,0)"),0.02)</f>
        <v>0.02</v>
      </c>
      <c r="P117" s="44" t="s">
        <v>1730</v>
      </c>
      <c r="Q117" s="44">
        <v>0</v>
      </c>
      <c r="R117" s="39">
        <v>0</v>
      </c>
      <c r="S117" s="39">
        <v>0</v>
      </c>
      <c r="T117" s="39">
        <v>0</v>
      </c>
      <c r="U117" s="39">
        <v>0</v>
      </c>
      <c r="V117" s="2">
        <f t="shared" si="30"/>
        <v>0.82999999999999985</v>
      </c>
      <c r="W117" s="59">
        <v>0</v>
      </c>
      <c r="X117" s="60"/>
      <c r="Y117" s="61">
        <f t="shared" ca="1" si="31"/>
        <v>0</v>
      </c>
      <c r="Z117" s="62">
        <v>0</v>
      </c>
      <c r="AA117" s="59"/>
      <c r="AB117" s="61">
        <f t="shared" ca="1" si="32"/>
        <v>0</v>
      </c>
      <c r="AC117" s="63">
        <v>0</v>
      </c>
      <c r="AD117" s="60" t="s">
        <v>618</v>
      </c>
      <c r="AE117" s="61">
        <f t="shared" ca="1" si="33"/>
        <v>0</v>
      </c>
      <c r="AF117" s="61">
        <v>0</v>
      </c>
      <c r="AG117" s="64" t="s">
        <v>1515</v>
      </c>
      <c r="AH117" s="61">
        <f t="shared" ca="1" si="34"/>
        <v>0</v>
      </c>
      <c r="AI117" s="61">
        <v>0.42</v>
      </c>
      <c r="AJ117" s="64" t="s">
        <v>619</v>
      </c>
      <c r="AK117" s="61">
        <f t="shared" ca="1" si="35"/>
        <v>8.3999999999999995E-3</v>
      </c>
      <c r="AL117" s="61">
        <v>0.08</v>
      </c>
      <c r="AM117" s="61" t="s">
        <v>1368</v>
      </c>
      <c r="AN117" s="61">
        <f t="shared" ca="1" si="36"/>
        <v>0.01</v>
      </c>
      <c r="AO117" s="73">
        <v>0</v>
      </c>
      <c r="AP117" s="73">
        <v>0</v>
      </c>
      <c r="AQ117" s="61">
        <v>0.08</v>
      </c>
      <c r="AR117" s="61" t="s">
        <v>1805</v>
      </c>
      <c r="AS117" s="61">
        <f t="shared" ca="1" si="37"/>
        <v>1.1600000000000001E-2</v>
      </c>
      <c r="AT117" s="129">
        <v>0</v>
      </c>
      <c r="AU117" s="129">
        <v>0</v>
      </c>
      <c r="AV117" s="131">
        <v>0.08</v>
      </c>
      <c r="AW117" s="131" t="s">
        <v>2015</v>
      </c>
      <c r="AX117" s="131">
        <f t="shared" ca="1" si="38"/>
        <v>1.3200000000000002E-2</v>
      </c>
      <c r="AY117" s="73">
        <v>0</v>
      </c>
      <c r="AZ117" s="73">
        <v>0</v>
      </c>
      <c r="BA117" s="61">
        <v>0.09</v>
      </c>
      <c r="BB117" s="224" t="s">
        <v>2273</v>
      </c>
      <c r="BC117" s="2">
        <f t="shared" ca="1" si="39"/>
        <v>1.5000000000000001E-2</v>
      </c>
      <c r="BD117" s="35">
        <v>0</v>
      </c>
      <c r="BE117" s="35">
        <v>0</v>
      </c>
      <c r="BF117" s="2">
        <v>0.08</v>
      </c>
      <c r="BG117" s="2" t="s">
        <v>2454</v>
      </c>
      <c r="BH117" s="2">
        <f t="shared" ca="1" si="40"/>
        <v>1.66E-2</v>
      </c>
      <c r="BI117" s="35">
        <v>0</v>
      </c>
      <c r="BJ117" s="35">
        <v>0</v>
      </c>
      <c r="BK117" s="2"/>
      <c r="BL117" s="2"/>
      <c r="BM117" s="2">
        <f t="shared" ca="1" si="41"/>
        <v>1.66E-2</v>
      </c>
      <c r="BN117" s="35">
        <v>0</v>
      </c>
      <c r="BO117" s="35">
        <v>0</v>
      </c>
      <c r="BP117" s="2"/>
      <c r="BQ117" s="2"/>
      <c r="BR117" s="2">
        <f t="shared" ca="1" si="42"/>
        <v>1.66E-2</v>
      </c>
      <c r="BS117" s="24">
        <v>61020040005</v>
      </c>
      <c r="BT117" s="24" t="s">
        <v>575</v>
      </c>
      <c r="BU117" s="4">
        <f ca="1">IFERROR(__xludf.DUMMYFUNCTION("VLOOKUP($BA117,IMPORTRANGE(""https://docs.google.com/spreadsheets/d/1meVV27tYgU9DFZnW53viaG4X2auf2qjEBhLCtTwW5ns/edit?gid=428263930#gid=428263930"",""'CUADRO 1S Mensual'!Q3:S6500""),BC$1,0)"),110)</f>
        <v>110</v>
      </c>
      <c r="BV117" s="24" t="s">
        <v>576</v>
      </c>
      <c r="BW117" s="24">
        <v>1905043</v>
      </c>
      <c r="BX117" s="24" t="s">
        <v>577</v>
      </c>
      <c r="BY117" s="4">
        <f ca="1">IFERROR(__xludf.DUMMYFUNCTION("VLOOKUP($BD117,IMPORTRANGE(""https://docs.google.com/spreadsheets/d/1meVV27tYgU9DFZnW53viaG4X2auf2qjEBhLCtTwW5ns/edit?gid=428263930#gid=428263930"",""'CUADRO 1S Mensual'!T3:Y6500""),BG$1,0)"),110)</f>
        <v>110</v>
      </c>
      <c r="BZ117" s="4">
        <f ca="1">IFERROR(__xludf.DUMMYFUNCTION("VLOOKUP($BD117,IMPORTRANGE(""https://docs.google.com/spreadsheets/d/1meVV27tYgU9DFZnW53viaG4X2auf2qjEBhLCtTwW5ns/edit?gid=428263930#gid=428263930"",""'CUADRO 1S Mensual'!T3:Y6500""),BH$1,0)"),1)</f>
        <v>1</v>
      </c>
      <c r="CA117" s="5" t="s">
        <v>126</v>
      </c>
      <c r="CB117" s="26">
        <f t="shared" si="43"/>
        <v>83</v>
      </c>
      <c r="CC117" s="73">
        <v>0</v>
      </c>
      <c r="CD117" s="64"/>
      <c r="CE117" s="61">
        <f t="shared" ca="1" si="44"/>
        <v>6.8799999999999998E-3</v>
      </c>
      <c r="CF117" s="73">
        <v>0</v>
      </c>
      <c r="CG117" s="64" t="s">
        <v>588</v>
      </c>
      <c r="CH117" s="61">
        <f t="shared" ca="1" si="45"/>
        <v>2.359E-2</v>
      </c>
      <c r="CI117" s="64">
        <v>1</v>
      </c>
      <c r="CJ117" s="64" t="s">
        <v>589</v>
      </c>
      <c r="CK117" s="61">
        <f t="shared" ca="1" si="46"/>
        <v>6.7290000000000003E-2</v>
      </c>
      <c r="CL117" s="64">
        <v>3</v>
      </c>
      <c r="CM117" s="64" t="s">
        <v>590</v>
      </c>
      <c r="CN117" s="61">
        <f t="shared" ca="1" si="47"/>
        <v>0.16199000000000002</v>
      </c>
      <c r="CO117" s="64" t="s">
        <v>578</v>
      </c>
      <c r="CP117" s="64" t="s">
        <v>579</v>
      </c>
      <c r="CQ117" s="61">
        <f t="shared" ca="1" si="48"/>
        <v>0.27218999999999999</v>
      </c>
      <c r="CR117" s="73">
        <v>9</v>
      </c>
      <c r="CS117" s="73" t="s">
        <v>1369</v>
      </c>
      <c r="CT117" s="131">
        <f t="shared" ca="1" si="49"/>
        <v>0.32959000000000011</v>
      </c>
      <c r="CU117" s="64">
        <v>23</v>
      </c>
      <c r="CV117" s="61" t="s">
        <v>1760</v>
      </c>
      <c r="CW117" s="61">
        <f t="shared" ca="1" si="50"/>
        <v>0.41919000000000001</v>
      </c>
      <c r="CX117" s="129">
        <v>15</v>
      </c>
      <c r="CY117" s="129" t="s">
        <v>2018</v>
      </c>
      <c r="CZ117" s="131">
        <f t="shared" ca="1" si="51"/>
        <v>0.54998999999999998</v>
      </c>
      <c r="DA117" s="73">
        <v>8</v>
      </c>
      <c r="DB117" s="61" t="s">
        <v>2278</v>
      </c>
      <c r="DC117" s="2">
        <f t="shared" ca="1" si="52"/>
        <v>0.67778999999999989</v>
      </c>
      <c r="DD117" s="35">
        <v>18</v>
      </c>
      <c r="DE117" s="2" t="s">
        <v>2448</v>
      </c>
      <c r="DF117" s="2">
        <f t="shared" ca="1" si="53"/>
        <v>0.86049000000000009</v>
      </c>
      <c r="DG117" s="2"/>
      <c r="DH117" s="2"/>
      <c r="DI117" s="2">
        <f t="shared" ca="1" si="54"/>
        <v>0.86049000000000009</v>
      </c>
      <c r="DJ117" s="2"/>
      <c r="DK117" s="2"/>
      <c r="DL117" s="2">
        <f t="shared" ca="1" si="55"/>
        <v>0.86049000000000009</v>
      </c>
      <c r="DM117" s="2">
        <f t="shared" ca="1" si="56"/>
        <v>3.1870000000000002E-2</v>
      </c>
      <c r="DN117" s="2">
        <f t="shared" ca="1" si="57"/>
        <v>0.86048999999999953</v>
      </c>
      <c r="DO117" s="1">
        <f ca="1">IFERROR(__xludf.DUMMYFUNCTION("VLOOKUP($L117,IMPORTRANGE(""https://docs.google.com/spreadsheets/d/1meVV27tYgU9DFZnW53viaG4X2auf2qjEBhLCtTwW5ns/edit?gid=428263930#gid=428263930"",""'CUADRO 1S Mensual'!L3:AH6500""),CW$1,0)"),99)</f>
        <v>99</v>
      </c>
      <c r="DP117" s="27">
        <f>VLOOKUP(L117,[1]DEFINITIVO!$P$2:$AQ$390,12,0)</f>
        <v>133400000</v>
      </c>
      <c r="DQ117" s="27">
        <f>VLOOKUP(L117,[1]DEFINITIVO!$P$2:$AQ$390,13,0)</f>
        <v>133400000</v>
      </c>
      <c r="DR117" s="27">
        <f>VLOOKUP(L117,[1]DEFINITIVO!$P$2:$AQ$390,14,0)</f>
        <v>88173600</v>
      </c>
      <c r="DS117" s="27">
        <f>VLOOKUP(L117,[1]DEFINITIVO!$P$2:$AQ$390,15,0)</f>
        <v>69670402</v>
      </c>
      <c r="DT117" s="27">
        <f>VLOOKUP(L117,[1]DEFINITIVO!$P$2:$AQ$390,16,0)</f>
        <v>69670402</v>
      </c>
      <c r="DU117" s="30">
        <v>45716</v>
      </c>
      <c r="DV117" s="28">
        <v>46022</v>
      </c>
      <c r="DW117" s="24" t="s">
        <v>132</v>
      </c>
      <c r="DX117" s="24" t="s">
        <v>466</v>
      </c>
      <c r="DY117" s="2">
        <f t="shared" si="58"/>
        <v>0.89858083401371824</v>
      </c>
      <c r="DZ117" s="2" t="e">
        <f t="shared" si="59"/>
        <v>#DIV/0!</v>
      </c>
      <c r="EA117" s="29" t="s">
        <v>1289</v>
      </c>
    </row>
    <row r="118" spans="1:131" ht="48" hidden="1" customHeight="1">
      <c r="A118" s="24">
        <v>4145</v>
      </c>
      <c r="B118" s="24">
        <v>61</v>
      </c>
      <c r="C118" s="24" t="s">
        <v>111</v>
      </c>
      <c r="D118" s="24">
        <v>6102</v>
      </c>
      <c r="E118" s="24" t="s">
        <v>112</v>
      </c>
      <c r="F118" s="24">
        <v>6102004</v>
      </c>
      <c r="G118" s="24" t="s">
        <v>113</v>
      </c>
      <c r="H118" s="25">
        <v>2024760010066</v>
      </c>
      <c r="I118" s="24" t="s">
        <v>571</v>
      </c>
      <c r="J118" s="24" t="s">
        <v>572</v>
      </c>
      <c r="K118" s="24" t="s">
        <v>116</v>
      </c>
      <c r="L118" s="24" t="s">
        <v>621</v>
      </c>
      <c r="M118" s="24" t="s">
        <v>1266</v>
      </c>
      <c r="N118" s="24" t="s">
        <v>2020</v>
      </c>
      <c r="O118" s="101">
        <f ca="1">IFERROR(__xludf.DUMMYFUNCTION("VLOOKUP($M321,IMPORTRANGE(""https://docs.google.com/spreadsheets/d/1meVV27tYgU9DFZnW53viaG4X2auf2qjEBhLCtTwW5ns/edit?gid=428263930#gid=428263930"",""'CUADRO 1S Mensual'!L3:O6500""),P$1,0)"),0.17)</f>
        <v>0.17</v>
      </c>
      <c r="P118" s="38" t="s">
        <v>1629</v>
      </c>
      <c r="Q118" s="44">
        <v>0</v>
      </c>
      <c r="R118" s="39">
        <v>0</v>
      </c>
      <c r="S118" s="39">
        <v>0</v>
      </c>
      <c r="T118" s="39">
        <v>0</v>
      </c>
      <c r="U118" s="39">
        <v>0</v>
      </c>
      <c r="V118" s="2">
        <f t="shared" si="30"/>
        <v>0.79500000000000004</v>
      </c>
      <c r="W118" s="59">
        <v>4.0000000000000001E-3</v>
      </c>
      <c r="X118" s="60" t="s">
        <v>622</v>
      </c>
      <c r="Y118" s="61">
        <f t="shared" ca="1" si="31"/>
        <v>6.8000000000000005E-4</v>
      </c>
      <c r="Z118" s="62">
        <v>1.0999999999999999E-2</v>
      </c>
      <c r="AA118" s="60" t="s">
        <v>612</v>
      </c>
      <c r="AB118" s="61">
        <f t="shared" ca="1" si="32"/>
        <v>2.5500000000000002E-3</v>
      </c>
      <c r="AC118" s="63">
        <v>0.03</v>
      </c>
      <c r="AD118" s="60" t="s">
        <v>613</v>
      </c>
      <c r="AE118" s="61">
        <f t="shared" ca="1" si="33"/>
        <v>7.6500000000000005E-3</v>
      </c>
      <c r="AF118" s="61">
        <v>0.3</v>
      </c>
      <c r="AG118" s="64" t="s">
        <v>1516</v>
      </c>
      <c r="AH118" s="61">
        <f t="shared" ca="1" si="34"/>
        <v>5.8650000000000008E-2</v>
      </c>
      <c r="AI118" s="61">
        <v>0.06</v>
      </c>
      <c r="AJ118" s="64" t="s">
        <v>623</v>
      </c>
      <c r="AK118" s="61">
        <f t="shared" ca="1" si="35"/>
        <v>6.8850000000000008E-2</v>
      </c>
      <c r="AL118" s="61">
        <v>0.01</v>
      </c>
      <c r="AM118" s="61" t="s">
        <v>1426</v>
      </c>
      <c r="AN118" s="61">
        <f t="shared" ca="1" si="36"/>
        <v>7.0550000000000002E-2</v>
      </c>
      <c r="AO118" s="73">
        <v>0</v>
      </c>
      <c r="AP118" s="73">
        <v>0</v>
      </c>
      <c r="AQ118" s="61">
        <v>0.09</v>
      </c>
      <c r="AR118" s="61" t="s">
        <v>1808</v>
      </c>
      <c r="AS118" s="61">
        <f t="shared" ca="1" si="37"/>
        <v>8.585000000000001E-2</v>
      </c>
      <c r="AT118" s="129">
        <v>0</v>
      </c>
      <c r="AU118" s="129">
        <v>0</v>
      </c>
      <c r="AV118" s="131">
        <v>0.15</v>
      </c>
      <c r="AW118" s="131" t="s">
        <v>2021</v>
      </c>
      <c r="AX118" s="131">
        <f t="shared" ca="1" si="38"/>
        <v>0.11135</v>
      </c>
      <c r="AY118" s="73">
        <v>0</v>
      </c>
      <c r="AZ118" s="73">
        <v>0</v>
      </c>
      <c r="BA118" s="61">
        <v>0.05</v>
      </c>
      <c r="BB118" s="224" t="s">
        <v>2274</v>
      </c>
      <c r="BC118" s="2">
        <f t="shared" ca="1" si="39"/>
        <v>0.11985000000000001</v>
      </c>
      <c r="BD118" s="35">
        <v>0</v>
      </c>
      <c r="BE118" s="35">
        <v>0</v>
      </c>
      <c r="BF118" s="2">
        <v>0.09</v>
      </c>
      <c r="BG118" s="2" t="s">
        <v>2455</v>
      </c>
      <c r="BH118" s="2">
        <f t="shared" ca="1" si="40"/>
        <v>0.13515000000000002</v>
      </c>
      <c r="BI118" s="35">
        <v>0</v>
      </c>
      <c r="BJ118" s="35">
        <v>0</v>
      </c>
      <c r="BK118" s="2"/>
      <c r="BL118" s="2"/>
      <c r="BM118" s="2">
        <f t="shared" ca="1" si="41"/>
        <v>0.13515000000000002</v>
      </c>
      <c r="BN118" s="35">
        <v>0</v>
      </c>
      <c r="BO118" s="35">
        <v>0</v>
      </c>
      <c r="BP118" s="2"/>
      <c r="BQ118" s="2"/>
      <c r="BR118" s="2">
        <f t="shared" ca="1" si="42"/>
        <v>0.13515000000000002</v>
      </c>
      <c r="BS118" s="24">
        <v>61020040005</v>
      </c>
      <c r="BT118" s="24" t="s">
        <v>575</v>
      </c>
      <c r="BU118" s="4">
        <f ca="1">IFERROR(__xludf.DUMMYFUNCTION("VLOOKUP($BA118,IMPORTRANGE(""https://docs.google.com/spreadsheets/d/1meVV27tYgU9DFZnW53viaG4X2auf2qjEBhLCtTwW5ns/edit?gid=428263930#gid=428263930"",""'CUADRO 1S Mensual'!Q3:S6500""),BC$1,0)"),110)</f>
        <v>110</v>
      </c>
      <c r="BV118" s="24" t="s">
        <v>576</v>
      </c>
      <c r="BW118" s="24">
        <v>1905043</v>
      </c>
      <c r="BX118" s="24" t="s">
        <v>577</v>
      </c>
      <c r="BY118" s="4">
        <f ca="1">IFERROR(__xludf.DUMMYFUNCTION("VLOOKUP($BD118,IMPORTRANGE(""https://docs.google.com/spreadsheets/d/1meVV27tYgU9DFZnW53viaG4X2auf2qjEBhLCtTwW5ns/edit?gid=428263930#gid=428263930"",""'CUADRO 1S Mensual'!T3:Y6500""),BG$1,0)"),110)</f>
        <v>110</v>
      </c>
      <c r="BZ118" s="4">
        <f ca="1">IFERROR(__xludf.DUMMYFUNCTION("VLOOKUP($BD118,IMPORTRANGE(""https://docs.google.com/spreadsheets/d/1meVV27tYgU9DFZnW53viaG4X2auf2qjEBhLCtTwW5ns/edit?gid=428263930#gid=428263930"",""'CUADRO 1S Mensual'!T3:Y6500""),BH$1,0)"),1)</f>
        <v>1</v>
      </c>
      <c r="CA118" s="5" t="s">
        <v>126</v>
      </c>
      <c r="CB118" s="26">
        <f t="shared" si="43"/>
        <v>83</v>
      </c>
      <c r="CC118" s="73">
        <v>0</v>
      </c>
      <c r="CD118" s="64" t="s">
        <v>624</v>
      </c>
      <c r="CE118" s="61">
        <f t="shared" ca="1" si="44"/>
        <v>6.8799999999999998E-3</v>
      </c>
      <c r="CF118" s="64">
        <v>0</v>
      </c>
      <c r="CG118" s="64" t="s">
        <v>588</v>
      </c>
      <c r="CH118" s="61">
        <f t="shared" ca="1" si="45"/>
        <v>2.359E-2</v>
      </c>
      <c r="CI118" s="64">
        <v>1</v>
      </c>
      <c r="CJ118" s="64" t="s">
        <v>589</v>
      </c>
      <c r="CK118" s="61">
        <f t="shared" ca="1" si="46"/>
        <v>6.7290000000000003E-2</v>
      </c>
      <c r="CL118" s="64">
        <v>3</v>
      </c>
      <c r="CM118" s="64" t="s">
        <v>590</v>
      </c>
      <c r="CN118" s="61">
        <f t="shared" ca="1" si="47"/>
        <v>0.16199000000000002</v>
      </c>
      <c r="CO118" s="64" t="s">
        <v>578</v>
      </c>
      <c r="CP118" s="64" t="s">
        <v>579</v>
      </c>
      <c r="CQ118" s="61">
        <f t="shared" ca="1" si="48"/>
        <v>0.27218999999999999</v>
      </c>
      <c r="CR118" s="73">
        <v>9</v>
      </c>
      <c r="CS118" s="73" t="s">
        <v>1369</v>
      </c>
      <c r="CT118" s="131">
        <f t="shared" ca="1" si="49"/>
        <v>0.32959000000000011</v>
      </c>
      <c r="CU118" s="64">
        <v>23</v>
      </c>
      <c r="CV118" s="61" t="s">
        <v>1760</v>
      </c>
      <c r="CW118" s="61">
        <f t="shared" ca="1" si="50"/>
        <v>0.41919000000000001</v>
      </c>
      <c r="CX118" s="129">
        <v>15</v>
      </c>
      <c r="CY118" s="129" t="s">
        <v>2018</v>
      </c>
      <c r="CZ118" s="131">
        <f t="shared" ca="1" si="51"/>
        <v>0.54998999999999998</v>
      </c>
      <c r="DA118" s="73">
        <v>8</v>
      </c>
      <c r="DB118" s="61" t="s">
        <v>2278</v>
      </c>
      <c r="DC118" s="2">
        <f t="shared" ca="1" si="52"/>
        <v>0.67778999999999989</v>
      </c>
      <c r="DD118" s="35">
        <v>18</v>
      </c>
      <c r="DE118" s="2" t="s">
        <v>2448</v>
      </c>
      <c r="DF118" s="2">
        <f t="shared" ca="1" si="53"/>
        <v>0.86049000000000009</v>
      </c>
      <c r="DG118" s="2"/>
      <c r="DH118" s="2"/>
      <c r="DI118" s="2">
        <f t="shared" ca="1" si="54"/>
        <v>0.86049000000000009</v>
      </c>
      <c r="DJ118" s="2"/>
      <c r="DK118" s="2"/>
      <c r="DL118" s="2">
        <f t="shared" ca="1" si="55"/>
        <v>0.86049000000000009</v>
      </c>
      <c r="DM118" s="2">
        <f t="shared" ca="1" si="56"/>
        <v>3.1870000000000002E-2</v>
      </c>
      <c r="DN118" s="2">
        <f t="shared" ca="1" si="57"/>
        <v>0.86048999999999953</v>
      </c>
      <c r="DO118" s="1">
        <f ca="1">IFERROR(__xludf.DUMMYFUNCTION("VLOOKUP($L118,IMPORTRANGE(""https://docs.google.com/spreadsheets/d/1meVV27tYgU9DFZnW53viaG4X2auf2qjEBhLCtTwW5ns/edit?gid=428263930#gid=428263930"",""'CUADRO 1S Mensual'!L3:AH6500""),CW$1,0)"),99)</f>
        <v>99</v>
      </c>
      <c r="DP118" s="27">
        <f>VLOOKUP(L118,[1]DEFINITIVO!$P$2:$AQ$390,12,0)</f>
        <v>1273197500</v>
      </c>
      <c r="DQ118" s="27">
        <f>VLOOKUP(L118,[1]DEFINITIVO!$P$2:$AQ$390,13,0)</f>
        <v>262797500</v>
      </c>
      <c r="DR118" s="27">
        <f>VLOOKUP(L118,[1]DEFINITIVO!$P$2:$AQ$390,14,0)</f>
        <v>262797500</v>
      </c>
      <c r="DS118" s="27">
        <f>VLOOKUP(L118,[1]DEFINITIVO!$P$2:$AQ$390,15,0)</f>
        <v>32670000</v>
      </c>
      <c r="DT118" s="27">
        <f>VLOOKUP(L118,[1]DEFINITIVO!$P$2:$AQ$390,16,0)</f>
        <v>32670000</v>
      </c>
      <c r="DU118" s="28">
        <v>45676</v>
      </c>
      <c r="DV118" s="28">
        <v>46022</v>
      </c>
      <c r="DW118" s="24" t="s">
        <v>132</v>
      </c>
      <c r="DX118" s="24" t="s">
        <v>466</v>
      </c>
      <c r="DY118" s="2">
        <f t="shared" si="58"/>
        <v>0.89858083401371824</v>
      </c>
      <c r="DZ118" s="2" t="e">
        <f t="shared" si="59"/>
        <v>#DIV/0!</v>
      </c>
      <c r="EA118" s="29" t="s">
        <v>1289</v>
      </c>
    </row>
    <row r="119" spans="1:131" ht="48" hidden="1" customHeight="1">
      <c r="A119" s="24">
        <v>4145</v>
      </c>
      <c r="B119" s="24">
        <v>61</v>
      </c>
      <c r="C119" s="24" t="s">
        <v>111</v>
      </c>
      <c r="D119" s="24">
        <v>6102</v>
      </c>
      <c r="E119" s="24" t="s">
        <v>112</v>
      </c>
      <c r="F119" s="24">
        <v>6102004</v>
      </c>
      <c r="G119" s="24" t="s">
        <v>113</v>
      </c>
      <c r="H119" s="25">
        <v>2024760010066</v>
      </c>
      <c r="I119" s="24" t="s">
        <v>571</v>
      </c>
      <c r="J119" s="24" t="s">
        <v>572</v>
      </c>
      <c r="K119" s="24" t="s">
        <v>116</v>
      </c>
      <c r="L119" s="24" t="s">
        <v>625</v>
      </c>
      <c r="M119" s="24" t="s">
        <v>583</v>
      </c>
      <c r="N119" s="24">
        <v>0</v>
      </c>
      <c r="O119" s="101">
        <f ca="1">IFERROR(__xludf.DUMMYFUNCTION("VLOOKUP($M116,IMPORTRANGE(""https://docs.google.com/spreadsheets/d/1meVV27tYgU9DFZnW53viaG4X2auf2qjEBhLCtTwW5ns/edit?gid=428263930#gid=428263930"",""'CUADRO 1S Mensual'!L3:O6500""),P$1,0)"),0.01)</f>
        <v>0.01</v>
      </c>
      <c r="P119" s="38" t="s">
        <v>1588</v>
      </c>
      <c r="Q119" s="44">
        <v>0</v>
      </c>
      <c r="R119" s="39">
        <v>0</v>
      </c>
      <c r="S119" s="39">
        <v>0</v>
      </c>
      <c r="T119" s="39">
        <v>0</v>
      </c>
      <c r="U119" s="39">
        <v>0</v>
      </c>
      <c r="V119" s="2">
        <f t="shared" si="30"/>
        <v>0.55000000000000004</v>
      </c>
      <c r="W119" s="59">
        <v>0</v>
      </c>
      <c r="X119" s="60"/>
      <c r="Y119" s="61">
        <f t="shared" ca="1" si="31"/>
        <v>0</v>
      </c>
      <c r="Z119" s="62">
        <v>0</v>
      </c>
      <c r="AA119" s="59"/>
      <c r="AB119" s="61">
        <f t="shared" ca="1" si="32"/>
        <v>0</v>
      </c>
      <c r="AC119" s="63"/>
      <c r="AD119" s="59"/>
      <c r="AE119" s="61">
        <f t="shared" ca="1" si="33"/>
        <v>0</v>
      </c>
      <c r="AF119" s="61">
        <v>7.0000000000000007E-2</v>
      </c>
      <c r="AG119" s="65" t="s">
        <v>1694</v>
      </c>
      <c r="AH119" s="61">
        <f t="shared" ca="1" si="34"/>
        <v>7.000000000000001E-4</v>
      </c>
      <c r="AI119" s="61">
        <v>0.08</v>
      </c>
      <c r="AJ119" s="61" t="s">
        <v>1569</v>
      </c>
      <c r="AK119" s="61">
        <f t="shared" ca="1" si="35"/>
        <v>1.5E-3</v>
      </c>
      <c r="AL119" s="61">
        <v>0.08</v>
      </c>
      <c r="AM119" s="65" t="s">
        <v>1695</v>
      </c>
      <c r="AN119" s="61">
        <f t="shared" ca="1" si="36"/>
        <v>2.3E-3</v>
      </c>
      <c r="AO119" s="73">
        <v>0</v>
      </c>
      <c r="AP119" s="73">
        <v>0</v>
      </c>
      <c r="AQ119" s="61">
        <v>7.0000000000000007E-2</v>
      </c>
      <c r="AR119" s="61" t="s">
        <v>1802</v>
      </c>
      <c r="AS119" s="61">
        <f t="shared" ca="1" si="37"/>
        <v>3.0000000000000001E-3</v>
      </c>
      <c r="AT119" s="129">
        <v>0</v>
      </c>
      <c r="AU119" s="129">
        <v>0</v>
      </c>
      <c r="AV119" s="131">
        <v>0.08</v>
      </c>
      <c r="AW119" s="131" t="s">
        <v>2016</v>
      </c>
      <c r="AX119" s="131">
        <f t="shared" ca="1" si="38"/>
        <v>3.8E-3</v>
      </c>
      <c r="AY119" s="73">
        <v>0</v>
      </c>
      <c r="AZ119" s="73">
        <v>0</v>
      </c>
      <c r="BA119" s="61">
        <v>0.06</v>
      </c>
      <c r="BB119" s="224" t="s">
        <v>2277</v>
      </c>
      <c r="BC119" s="2">
        <f t="shared" ca="1" si="39"/>
        <v>4.4000000000000003E-3</v>
      </c>
      <c r="BD119" s="35">
        <v>0</v>
      </c>
      <c r="BE119" s="35">
        <v>0</v>
      </c>
      <c r="BF119" s="2">
        <v>0.11</v>
      </c>
      <c r="BG119" s="2" t="s">
        <v>2461</v>
      </c>
      <c r="BH119" s="2">
        <f t="shared" ca="1" si="40"/>
        <v>5.5000000000000005E-3</v>
      </c>
      <c r="BI119" s="35">
        <v>0</v>
      </c>
      <c r="BJ119" s="35">
        <v>0</v>
      </c>
      <c r="BK119" s="2"/>
      <c r="BL119" s="2"/>
      <c r="BM119" s="2">
        <f t="shared" ca="1" si="41"/>
        <v>5.5000000000000005E-3</v>
      </c>
      <c r="BN119" s="35">
        <v>0</v>
      </c>
      <c r="BO119" s="35">
        <v>0</v>
      </c>
      <c r="BP119" s="2"/>
      <c r="BQ119" s="2"/>
      <c r="BR119" s="2">
        <f t="shared" ca="1" si="42"/>
        <v>5.5000000000000005E-3</v>
      </c>
      <c r="BS119" s="24">
        <v>61020040005</v>
      </c>
      <c r="BT119" s="24" t="s">
        <v>575</v>
      </c>
      <c r="BU119" s="4">
        <f ca="1">IFERROR(__xludf.DUMMYFUNCTION("VLOOKUP($BA119,IMPORTRANGE(""https://docs.google.com/spreadsheets/d/1meVV27tYgU9DFZnW53viaG4X2auf2qjEBhLCtTwW5ns/edit?gid=428263930#gid=428263930"",""'CUADRO 1S Mensual'!Q3:S6500""),BC$1,0)"),110)</f>
        <v>110</v>
      </c>
      <c r="BV119" s="24" t="s">
        <v>576</v>
      </c>
      <c r="BW119" s="24">
        <v>1905043</v>
      </c>
      <c r="BX119" s="24" t="s">
        <v>577</v>
      </c>
      <c r="BY119" s="4">
        <f ca="1">IFERROR(__xludf.DUMMYFUNCTION("VLOOKUP($BD119,IMPORTRANGE(""https://docs.google.com/spreadsheets/d/1meVV27tYgU9DFZnW53viaG4X2auf2qjEBhLCtTwW5ns/edit?gid=428263930#gid=428263930"",""'CUADRO 1S Mensual'!T3:Y6500""),BG$1,0)"),110)</f>
        <v>110</v>
      </c>
      <c r="BZ119" s="4">
        <f ca="1">IFERROR(__xludf.DUMMYFUNCTION("VLOOKUP($BD119,IMPORTRANGE(""https://docs.google.com/spreadsheets/d/1meVV27tYgU9DFZnW53viaG4X2auf2qjEBhLCtTwW5ns/edit?gid=428263930#gid=428263930"",""'CUADRO 1S Mensual'!T3:Y6500""),BH$1,0)"),1)</f>
        <v>1</v>
      </c>
      <c r="CA119" s="5" t="s">
        <v>126</v>
      </c>
      <c r="CB119" s="26">
        <f t="shared" si="43"/>
        <v>83</v>
      </c>
      <c r="CC119" s="73">
        <v>0</v>
      </c>
      <c r="CD119" s="64"/>
      <c r="CE119" s="61">
        <f t="shared" ca="1" si="44"/>
        <v>6.8799999999999998E-3</v>
      </c>
      <c r="CF119" s="73">
        <v>0</v>
      </c>
      <c r="CG119" s="76"/>
      <c r="CH119" s="61">
        <f t="shared" ca="1" si="45"/>
        <v>2.359E-2</v>
      </c>
      <c r="CI119" s="73">
        <v>1</v>
      </c>
      <c r="CJ119" s="76"/>
      <c r="CK119" s="61">
        <f t="shared" ca="1" si="46"/>
        <v>6.7290000000000003E-2</v>
      </c>
      <c r="CL119" s="64">
        <v>3</v>
      </c>
      <c r="CM119" s="64" t="s">
        <v>590</v>
      </c>
      <c r="CN119" s="61">
        <f t="shared" ca="1" si="47"/>
        <v>0.16199000000000002</v>
      </c>
      <c r="CO119" s="64" t="s">
        <v>578</v>
      </c>
      <c r="CP119" s="64" t="s">
        <v>579</v>
      </c>
      <c r="CQ119" s="61">
        <f t="shared" ca="1" si="48"/>
        <v>0.27218999999999999</v>
      </c>
      <c r="CR119" s="73">
        <v>9</v>
      </c>
      <c r="CS119" s="73" t="s">
        <v>1369</v>
      </c>
      <c r="CT119" s="131">
        <f t="shared" ca="1" si="49"/>
        <v>0.32959000000000011</v>
      </c>
      <c r="CU119" s="64">
        <v>23</v>
      </c>
      <c r="CV119" s="61" t="s">
        <v>1760</v>
      </c>
      <c r="CW119" s="61">
        <f t="shared" ca="1" si="50"/>
        <v>0.41919000000000001</v>
      </c>
      <c r="CX119" s="129">
        <v>15</v>
      </c>
      <c r="CY119" s="129" t="s">
        <v>2018</v>
      </c>
      <c r="CZ119" s="131">
        <f t="shared" ca="1" si="51"/>
        <v>0.54998999999999998</v>
      </c>
      <c r="DA119" s="73">
        <v>8</v>
      </c>
      <c r="DB119" s="61" t="s">
        <v>2278</v>
      </c>
      <c r="DC119" s="2">
        <f t="shared" ca="1" si="52"/>
        <v>0.67778999999999989</v>
      </c>
      <c r="DD119" s="35">
        <v>18</v>
      </c>
      <c r="DE119" s="2" t="s">
        <v>2448</v>
      </c>
      <c r="DF119" s="2">
        <f t="shared" ca="1" si="53"/>
        <v>0.86049000000000009</v>
      </c>
      <c r="DG119" s="2"/>
      <c r="DH119" s="2"/>
      <c r="DI119" s="2">
        <f t="shared" ca="1" si="54"/>
        <v>0.86049000000000009</v>
      </c>
      <c r="DJ119" s="2"/>
      <c r="DK119" s="2"/>
      <c r="DL119" s="2">
        <f t="shared" ca="1" si="55"/>
        <v>0.86049000000000009</v>
      </c>
      <c r="DM119" s="2">
        <f t="shared" ca="1" si="56"/>
        <v>3.1870000000000002E-2</v>
      </c>
      <c r="DN119" s="2">
        <f t="shared" ca="1" si="57"/>
        <v>0.86048999999999953</v>
      </c>
      <c r="DO119" s="1">
        <f ca="1">IFERROR(__xludf.DUMMYFUNCTION("VLOOKUP($L119,IMPORTRANGE(""https://docs.google.com/spreadsheets/d/1meVV27tYgU9DFZnW53viaG4X2auf2qjEBhLCtTwW5ns/edit?gid=428263930#gid=428263930"",""'CUADRO 1S Mensual'!L3:AH6500""),CW$1,0)"),99)</f>
        <v>99</v>
      </c>
      <c r="DP119" s="27">
        <f>VLOOKUP(L119,[1]DEFINITIVO!$P$2:$AQ$390,12,0)</f>
        <v>66643500</v>
      </c>
      <c r="DQ119" s="27">
        <f>VLOOKUP(L119,[1]DEFINITIVO!$P$2:$AQ$390,13,0)</f>
        <v>0</v>
      </c>
      <c r="DR119" s="27">
        <f>VLOOKUP(L119,[1]DEFINITIVO!$P$2:$AQ$390,14,0)</f>
        <v>0</v>
      </c>
      <c r="DS119" s="27">
        <f>VLOOKUP(L119,[1]DEFINITIVO!$P$2:$AQ$390,15,0)</f>
        <v>0</v>
      </c>
      <c r="DT119" s="27">
        <f>VLOOKUP(L119,[1]DEFINITIVO!$P$2:$AQ$390,16,0)</f>
        <v>0</v>
      </c>
      <c r="DU119" s="36">
        <v>45676</v>
      </c>
      <c r="DV119" s="36">
        <v>46022</v>
      </c>
      <c r="DW119" s="24" t="s">
        <v>132</v>
      </c>
      <c r="DX119" s="24" t="s">
        <v>466</v>
      </c>
      <c r="DY119" s="2">
        <f t="shared" si="58"/>
        <v>0.89858083401371824</v>
      </c>
      <c r="DZ119" s="2" t="e">
        <f t="shared" si="59"/>
        <v>#DIV/0!</v>
      </c>
      <c r="EA119" s="29" t="s">
        <v>1289</v>
      </c>
    </row>
    <row r="120" spans="1:131" ht="48" hidden="1" customHeight="1">
      <c r="A120" s="24">
        <v>4145</v>
      </c>
      <c r="B120" s="24">
        <v>61</v>
      </c>
      <c r="C120" s="24" t="s">
        <v>111</v>
      </c>
      <c r="D120" s="24">
        <v>6102</v>
      </c>
      <c r="E120" s="24" t="s">
        <v>112</v>
      </c>
      <c r="F120" s="24">
        <v>6102004</v>
      </c>
      <c r="G120" s="24" t="s">
        <v>113</v>
      </c>
      <c r="H120" s="25">
        <v>2024760010066</v>
      </c>
      <c r="I120" s="24" t="s">
        <v>571</v>
      </c>
      <c r="J120" s="24" t="s">
        <v>572</v>
      </c>
      <c r="K120" s="24" t="s">
        <v>116</v>
      </c>
      <c r="L120" s="24" t="s">
        <v>626</v>
      </c>
      <c r="M120" s="24" t="s">
        <v>592</v>
      </c>
      <c r="N120" s="24" t="s">
        <v>593</v>
      </c>
      <c r="O120" s="2">
        <f ca="1">IFERROR(__xludf.DUMMYFUNCTION("VLOOKUP($L120,IMPORTRANGE(""https://docs.google.com/spreadsheets/d/1meVV27tYgU9DFZnW53viaG4X2auf2qjEBhLCtTwW5ns/edit?gid=428263930#gid=428263930"",""'CUADRO 1S Mensual'!L3:O6500""),O$1,0)"),0.03)</f>
        <v>0.03</v>
      </c>
      <c r="P120" s="38" t="s">
        <v>1625</v>
      </c>
      <c r="Q120" s="44">
        <v>0</v>
      </c>
      <c r="R120" s="39">
        <v>0</v>
      </c>
      <c r="S120" s="39">
        <v>0</v>
      </c>
      <c r="T120" s="39">
        <v>0</v>
      </c>
      <c r="U120" s="39">
        <v>0</v>
      </c>
      <c r="V120" s="2">
        <f t="shared" si="30"/>
        <v>0.82499999999999996</v>
      </c>
      <c r="W120" s="59">
        <v>0</v>
      </c>
      <c r="X120" s="60"/>
      <c r="Y120" s="61">
        <f t="shared" ca="1" si="31"/>
        <v>0</v>
      </c>
      <c r="Z120" s="62">
        <v>6.5000000000000002E-2</v>
      </c>
      <c r="AA120" s="60" t="s">
        <v>627</v>
      </c>
      <c r="AB120" s="61">
        <f t="shared" ca="1" si="32"/>
        <v>1.9499999999999999E-3</v>
      </c>
      <c r="AC120" s="63">
        <v>0.13</v>
      </c>
      <c r="AD120" s="60" t="s">
        <v>628</v>
      </c>
      <c r="AE120" s="61">
        <f t="shared" ca="1" si="33"/>
        <v>5.8499999999999993E-3</v>
      </c>
      <c r="AF120" s="61">
        <v>0.1</v>
      </c>
      <c r="AG120" s="64" t="s">
        <v>1517</v>
      </c>
      <c r="AH120" s="61">
        <f t="shared" ca="1" si="34"/>
        <v>8.8500000000000002E-3</v>
      </c>
      <c r="AI120" s="61">
        <v>0.1</v>
      </c>
      <c r="AJ120" s="64" t="s">
        <v>629</v>
      </c>
      <c r="AK120" s="61">
        <f t="shared" ca="1" si="35"/>
        <v>1.1849999999999999E-2</v>
      </c>
      <c r="AL120" s="61">
        <v>0.05</v>
      </c>
      <c r="AM120" s="61" t="s">
        <v>1427</v>
      </c>
      <c r="AN120" s="61">
        <f t="shared" ca="1" si="36"/>
        <v>1.3349999999999999E-2</v>
      </c>
      <c r="AO120" s="73">
        <v>0</v>
      </c>
      <c r="AP120" s="73">
        <v>0</v>
      </c>
      <c r="AQ120" s="61">
        <v>7.0000000000000007E-2</v>
      </c>
      <c r="AR120" s="107" t="s">
        <v>1800</v>
      </c>
      <c r="AS120" s="61">
        <f t="shared" ca="1" si="37"/>
        <v>1.5449999999999998E-2</v>
      </c>
      <c r="AT120" s="129">
        <v>0</v>
      </c>
      <c r="AU120" s="129">
        <v>0</v>
      </c>
      <c r="AV120" s="131">
        <v>0.11</v>
      </c>
      <c r="AW120" s="131" t="s">
        <v>2017</v>
      </c>
      <c r="AX120" s="131">
        <f t="shared" ca="1" si="38"/>
        <v>1.8749999999999999E-2</v>
      </c>
      <c r="AY120" s="73">
        <v>0</v>
      </c>
      <c r="AZ120" s="73">
        <v>0</v>
      </c>
      <c r="BA120" s="61">
        <v>0.09</v>
      </c>
      <c r="BB120" s="224" t="s">
        <v>2275</v>
      </c>
      <c r="BC120" s="2">
        <f t="shared" ca="1" si="39"/>
        <v>2.145E-2</v>
      </c>
      <c r="BD120" s="35">
        <v>0</v>
      </c>
      <c r="BE120" s="35">
        <v>0</v>
      </c>
      <c r="BF120" s="2">
        <v>0.11</v>
      </c>
      <c r="BG120" s="239" t="s">
        <v>2456</v>
      </c>
      <c r="BH120" s="2">
        <f t="shared" ca="1" si="40"/>
        <v>2.4750000000000001E-2</v>
      </c>
      <c r="BI120" s="35">
        <v>0</v>
      </c>
      <c r="BJ120" s="35">
        <v>0</v>
      </c>
      <c r="BK120" s="2"/>
      <c r="BL120" s="2"/>
      <c r="BM120" s="2">
        <f t="shared" ca="1" si="41"/>
        <v>2.4750000000000001E-2</v>
      </c>
      <c r="BN120" s="35">
        <v>0</v>
      </c>
      <c r="BO120" s="35">
        <v>0</v>
      </c>
      <c r="BP120" s="2"/>
      <c r="BQ120" s="2"/>
      <c r="BR120" s="2">
        <f t="shared" ca="1" si="42"/>
        <v>2.4750000000000001E-2</v>
      </c>
      <c r="BS120" s="24">
        <v>61020040005</v>
      </c>
      <c r="BT120" s="24" t="s">
        <v>575</v>
      </c>
      <c r="BU120" s="4">
        <f ca="1">IFERROR(__xludf.DUMMYFUNCTION("VLOOKUP($BA120,IMPORTRANGE(""https://docs.google.com/spreadsheets/d/1meVV27tYgU9DFZnW53viaG4X2auf2qjEBhLCtTwW5ns/edit?gid=428263930#gid=428263930"",""'CUADRO 1S Mensual'!Q3:S6500""),BC$1,0)"),110)</f>
        <v>110</v>
      </c>
      <c r="BV120" s="24" t="s">
        <v>576</v>
      </c>
      <c r="BW120" s="24">
        <v>1905043</v>
      </c>
      <c r="BX120" s="24" t="s">
        <v>577</v>
      </c>
      <c r="BY120" s="4">
        <f ca="1">IFERROR(__xludf.DUMMYFUNCTION("VLOOKUP($BD120,IMPORTRANGE(""https://docs.google.com/spreadsheets/d/1meVV27tYgU9DFZnW53viaG4X2auf2qjEBhLCtTwW5ns/edit?gid=428263930#gid=428263930"",""'CUADRO 1S Mensual'!T3:Y6500""),BG$1,0)"),110)</f>
        <v>110</v>
      </c>
      <c r="BZ120" s="4">
        <f ca="1">IFERROR(__xludf.DUMMYFUNCTION("VLOOKUP($BD120,IMPORTRANGE(""https://docs.google.com/spreadsheets/d/1meVV27tYgU9DFZnW53viaG4X2auf2qjEBhLCtTwW5ns/edit?gid=428263930#gid=428263930"",""'CUADRO 1S Mensual'!T3:Y6500""),BH$1,0)"),1)</f>
        <v>1</v>
      </c>
      <c r="CA120" s="5" t="s">
        <v>126</v>
      </c>
      <c r="CB120" s="26">
        <f t="shared" si="43"/>
        <v>83</v>
      </c>
      <c r="CC120" s="73">
        <v>0</v>
      </c>
      <c r="CD120" s="64" t="s">
        <v>630</v>
      </c>
      <c r="CE120" s="61">
        <f t="shared" ca="1" si="44"/>
        <v>6.8799999999999998E-3</v>
      </c>
      <c r="CF120" s="73">
        <v>0</v>
      </c>
      <c r="CG120" s="64" t="s">
        <v>615</v>
      </c>
      <c r="CH120" s="61">
        <f t="shared" ca="1" si="45"/>
        <v>2.359E-2</v>
      </c>
      <c r="CI120" s="64">
        <v>1</v>
      </c>
      <c r="CJ120" s="64" t="s">
        <v>589</v>
      </c>
      <c r="CK120" s="61">
        <f t="shared" ca="1" si="46"/>
        <v>6.7290000000000003E-2</v>
      </c>
      <c r="CL120" s="64">
        <v>3</v>
      </c>
      <c r="CM120" s="64" t="s">
        <v>590</v>
      </c>
      <c r="CN120" s="61">
        <f t="shared" ca="1" si="47"/>
        <v>0.16199000000000002</v>
      </c>
      <c r="CO120" s="64" t="s">
        <v>578</v>
      </c>
      <c r="CP120" s="64" t="s">
        <v>579</v>
      </c>
      <c r="CQ120" s="61">
        <f t="shared" ca="1" si="48"/>
        <v>0.27218999999999999</v>
      </c>
      <c r="CR120" s="73">
        <v>9</v>
      </c>
      <c r="CS120" s="73" t="s">
        <v>1369</v>
      </c>
      <c r="CT120" s="131">
        <f t="shared" ca="1" si="49"/>
        <v>0.32959000000000011</v>
      </c>
      <c r="CU120" s="64">
        <v>23</v>
      </c>
      <c r="CV120" s="61" t="s">
        <v>1760</v>
      </c>
      <c r="CW120" s="61">
        <f t="shared" ca="1" si="50"/>
        <v>0.41919000000000001</v>
      </c>
      <c r="CX120" s="129">
        <v>15</v>
      </c>
      <c r="CY120" s="129" t="s">
        <v>2018</v>
      </c>
      <c r="CZ120" s="131">
        <f t="shared" ca="1" si="51"/>
        <v>0.54998999999999998</v>
      </c>
      <c r="DA120" s="73">
        <v>8</v>
      </c>
      <c r="DB120" s="61" t="s">
        <v>2278</v>
      </c>
      <c r="DC120" s="2">
        <f t="shared" ca="1" si="52"/>
        <v>0.67778999999999989</v>
      </c>
      <c r="DD120" s="35">
        <v>18</v>
      </c>
      <c r="DE120" s="2" t="s">
        <v>2448</v>
      </c>
      <c r="DF120" s="2">
        <f t="shared" ca="1" si="53"/>
        <v>0.86049000000000009</v>
      </c>
      <c r="DG120" s="2"/>
      <c r="DH120" s="2"/>
      <c r="DI120" s="2">
        <f t="shared" ca="1" si="54"/>
        <v>0.86049000000000009</v>
      </c>
      <c r="DJ120" s="2"/>
      <c r="DK120" s="2"/>
      <c r="DL120" s="2">
        <f t="shared" ca="1" si="55"/>
        <v>0.86049000000000009</v>
      </c>
      <c r="DM120" s="2">
        <f t="shared" ca="1" si="56"/>
        <v>3.1870000000000002E-2</v>
      </c>
      <c r="DN120" s="2">
        <f t="shared" ca="1" si="57"/>
        <v>0.86048999999999953</v>
      </c>
      <c r="DO120" s="1">
        <f ca="1">IFERROR(__xludf.DUMMYFUNCTION("VLOOKUP($L120,IMPORTRANGE(""https://docs.google.com/spreadsheets/d/1meVV27tYgU9DFZnW53viaG4X2auf2qjEBhLCtTwW5ns/edit?gid=428263930#gid=428263930"",""'CUADRO 1S Mensual'!L3:AH6500""),CW$1,0)"),99)</f>
        <v>99</v>
      </c>
      <c r="DP120" s="27">
        <f>VLOOKUP(L120,[1]DEFINITIVO!$P$2:$AQ$390,12,0)</f>
        <v>320599650</v>
      </c>
      <c r="DQ120" s="27">
        <f>VLOOKUP(L120,[1]DEFINITIVO!$P$2:$AQ$390,13,0)</f>
        <v>320599650</v>
      </c>
      <c r="DR120" s="27">
        <f>VLOOKUP(L120,[1]DEFINITIVO!$P$2:$AQ$390,14,0)</f>
        <v>287712000</v>
      </c>
      <c r="DS120" s="27">
        <f>VLOOKUP(L120,[1]DEFINITIVO!$P$2:$AQ$390,15,0)</f>
        <v>135441000</v>
      </c>
      <c r="DT120" s="27">
        <f>VLOOKUP(L120,[1]DEFINITIVO!$P$2:$AQ$390,16,0)</f>
        <v>124056000</v>
      </c>
      <c r="DU120" s="28">
        <v>45674</v>
      </c>
      <c r="DV120" s="28">
        <v>46022</v>
      </c>
      <c r="DW120" s="24" t="s">
        <v>132</v>
      </c>
      <c r="DX120" s="24" t="s">
        <v>466</v>
      </c>
      <c r="DY120" s="2">
        <f t="shared" si="58"/>
        <v>0.89858083401371824</v>
      </c>
      <c r="DZ120" s="2" t="e">
        <f t="shared" si="59"/>
        <v>#DIV/0!</v>
      </c>
      <c r="EA120" s="29" t="s">
        <v>1289</v>
      </c>
    </row>
    <row r="121" spans="1:131" ht="48" hidden="1" customHeight="1">
      <c r="A121" s="24">
        <v>4145</v>
      </c>
      <c r="B121" s="24">
        <v>61</v>
      </c>
      <c r="C121" s="24" t="s">
        <v>111</v>
      </c>
      <c r="D121" s="24">
        <v>6102</v>
      </c>
      <c r="E121" s="24" t="s">
        <v>112</v>
      </c>
      <c r="F121" s="24">
        <v>6102004</v>
      </c>
      <c r="G121" s="24" t="s">
        <v>113</v>
      </c>
      <c r="H121" s="25">
        <v>2024760010066</v>
      </c>
      <c r="I121" s="24" t="s">
        <v>571</v>
      </c>
      <c r="J121" s="24" t="s">
        <v>572</v>
      </c>
      <c r="K121" s="24" t="s">
        <v>116</v>
      </c>
      <c r="L121" s="24" t="s">
        <v>631</v>
      </c>
      <c r="M121" s="24" t="s">
        <v>600</v>
      </c>
      <c r="N121" s="24">
        <v>0</v>
      </c>
      <c r="O121" s="101">
        <f ca="1">IFERROR(__xludf.DUMMYFUNCTION("VLOOKUP($M121,IMPORTRANGE(""https://docs.google.com/spreadsheets/d/1meVV27tYgU9DFZnW53viaG4X2auf2qjEBhLCtTwW5ns/edit?gid=428263930#gid=428263930"",""'CUADRO 1S Mensual'!L3:O6500""),P$1,0)"),0.03)</f>
        <v>0.03</v>
      </c>
      <c r="P121" s="38" t="s">
        <v>1626</v>
      </c>
      <c r="Q121" s="44">
        <v>0</v>
      </c>
      <c r="R121" s="39">
        <v>0</v>
      </c>
      <c r="S121" s="39">
        <v>0</v>
      </c>
      <c r="T121" s="39">
        <v>0</v>
      </c>
      <c r="U121" s="39">
        <v>0</v>
      </c>
      <c r="V121" s="2">
        <f t="shared" si="30"/>
        <v>0.9</v>
      </c>
      <c r="W121" s="59">
        <v>0</v>
      </c>
      <c r="X121" s="60"/>
      <c r="Y121" s="61">
        <f t="shared" ca="1" si="31"/>
        <v>0</v>
      </c>
      <c r="Z121" s="62">
        <v>0</v>
      </c>
      <c r="AA121" s="59"/>
      <c r="AB121" s="61">
        <f t="shared" ca="1" si="32"/>
        <v>0</v>
      </c>
      <c r="AC121" s="63"/>
      <c r="AD121" s="59"/>
      <c r="AE121" s="61">
        <f t="shared" ca="1" si="33"/>
        <v>0</v>
      </c>
      <c r="AF121" s="61">
        <v>0</v>
      </c>
      <c r="AG121" s="61" t="s">
        <v>1512</v>
      </c>
      <c r="AH121" s="61">
        <f t="shared" ca="1" si="34"/>
        <v>0</v>
      </c>
      <c r="AI121" s="61">
        <v>0.25</v>
      </c>
      <c r="AJ121" s="61" t="s">
        <v>602</v>
      </c>
      <c r="AK121" s="61">
        <f t="shared" ca="1" si="35"/>
        <v>7.4999999999999997E-3</v>
      </c>
      <c r="AL121" s="61">
        <v>0.12</v>
      </c>
      <c r="AM121" s="65" t="s">
        <v>1696</v>
      </c>
      <c r="AN121" s="61">
        <f t="shared" ca="1" si="36"/>
        <v>1.1099999999999999E-2</v>
      </c>
      <c r="AO121" s="73">
        <v>0</v>
      </c>
      <c r="AP121" s="73">
        <v>0</v>
      </c>
      <c r="AQ121" s="61">
        <v>0.1</v>
      </c>
      <c r="AR121" s="61" t="s">
        <v>1803</v>
      </c>
      <c r="AS121" s="61">
        <f t="shared" ca="1" si="37"/>
        <v>1.4099999999999998E-2</v>
      </c>
      <c r="AT121" s="129">
        <v>0</v>
      </c>
      <c r="AU121" s="129">
        <v>0</v>
      </c>
      <c r="AV121" s="131">
        <v>0.15</v>
      </c>
      <c r="AW121" s="136" t="s">
        <v>2111</v>
      </c>
      <c r="AX121" s="131">
        <f t="shared" ca="1" si="38"/>
        <v>1.8599999999999998E-2</v>
      </c>
      <c r="AY121" s="73">
        <v>0</v>
      </c>
      <c r="AZ121" s="73">
        <v>0</v>
      </c>
      <c r="BA121" s="61">
        <v>0.13</v>
      </c>
      <c r="BB121" s="224" t="s">
        <v>2276</v>
      </c>
      <c r="BC121" s="2">
        <f t="shared" ca="1" si="39"/>
        <v>2.2499999999999999E-2</v>
      </c>
      <c r="BD121" s="35">
        <v>0</v>
      </c>
      <c r="BE121" s="35">
        <v>0</v>
      </c>
      <c r="BF121" s="2">
        <v>0.15</v>
      </c>
      <c r="BG121" s="2" t="s">
        <v>2457</v>
      </c>
      <c r="BH121" s="2">
        <f t="shared" ca="1" si="40"/>
        <v>2.7E-2</v>
      </c>
      <c r="BI121" s="35">
        <v>0</v>
      </c>
      <c r="BJ121" s="35">
        <v>0</v>
      </c>
      <c r="BK121" s="2"/>
      <c r="BL121" s="2"/>
      <c r="BM121" s="2">
        <f t="shared" ca="1" si="41"/>
        <v>2.7E-2</v>
      </c>
      <c r="BN121" s="35">
        <v>0</v>
      </c>
      <c r="BO121" s="35">
        <v>0</v>
      </c>
      <c r="BP121" s="2"/>
      <c r="BQ121" s="2"/>
      <c r="BR121" s="2">
        <f t="shared" ca="1" si="42"/>
        <v>2.7E-2</v>
      </c>
      <c r="BS121" s="24">
        <v>61020040005</v>
      </c>
      <c r="BT121" s="24" t="s">
        <v>575</v>
      </c>
      <c r="BU121" s="4">
        <f ca="1">IFERROR(__xludf.DUMMYFUNCTION("VLOOKUP($BA121,IMPORTRANGE(""https://docs.google.com/spreadsheets/d/1meVV27tYgU9DFZnW53viaG4X2auf2qjEBhLCtTwW5ns/edit?gid=428263930#gid=428263930"",""'CUADRO 1S Mensual'!Q3:S6500""),BC$1,0)"),110)</f>
        <v>110</v>
      </c>
      <c r="BV121" s="24" t="s">
        <v>576</v>
      </c>
      <c r="BW121" s="24">
        <v>1905043</v>
      </c>
      <c r="BX121" s="24" t="s">
        <v>577</v>
      </c>
      <c r="BY121" s="4">
        <f ca="1">IFERROR(__xludf.DUMMYFUNCTION("VLOOKUP($BD121,IMPORTRANGE(""https://docs.google.com/spreadsheets/d/1meVV27tYgU9DFZnW53viaG4X2auf2qjEBhLCtTwW5ns/edit?gid=428263930#gid=428263930"",""'CUADRO 1S Mensual'!T3:Y6500""),BG$1,0)"),110)</f>
        <v>110</v>
      </c>
      <c r="BZ121" s="4">
        <f ca="1">IFERROR(__xludf.DUMMYFUNCTION("VLOOKUP($BD121,IMPORTRANGE(""https://docs.google.com/spreadsheets/d/1meVV27tYgU9DFZnW53viaG4X2auf2qjEBhLCtTwW5ns/edit?gid=428263930#gid=428263930"",""'CUADRO 1S Mensual'!T3:Y6500""),BH$1,0)"),1)</f>
        <v>1</v>
      </c>
      <c r="CA121" s="5" t="s">
        <v>126</v>
      </c>
      <c r="CB121" s="26">
        <f t="shared" si="43"/>
        <v>83</v>
      </c>
      <c r="CC121" s="73">
        <v>0</v>
      </c>
      <c r="CD121" s="64"/>
      <c r="CE121" s="61">
        <f t="shared" ca="1" si="44"/>
        <v>6.8799999999999998E-3</v>
      </c>
      <c r="CF121" s="73">
        <v>0</v>
      </c>
      <c r="CG121" s="76"/>
      <c r="CH121" s="61">
        <f t="shared" ca="1" si="45"/>
        <v>2.359E-2</v>
      </c>
      <c r="CI121" s="73">
        <v>1</v>
      </c>
      <c r="CJ121" s="76"/>
      <c r="CK121" s="61">
        <f t="shared" ca="1" si="46"/>
        <v>6.7290000000000003E-2</v>
      </c>
      <c r="CL121" s="64">
        <v>3</v>
      </c>
      <c r="CM121" s="64" t="s">
        <v>590</v>
      </c>
      <c r="CN121" s="61">
        <f t="shared" ca="1" si="47"/>
        <v>0.16199000000000002</v>
      </c>
      <c r="CO121" s="64" t="s">
        <v>578</v>
      </c>
      <c r="CP121" s="64" t="s">
        <v>579</v>
      </c>
      <c r="CQ121" s="61">
        <f t="shared" ca="1" si="48"/>
        <v>0.27218999999999999</v>
      </c>
      <c r="CR121" s="73">
        <v>9</v>
      </c>
      <c r="CS121" s="73" t="s">
        <v>1369</v>
      </c>
      <c r="CT121" s="131">
        <f t="shared" ca="1" si="49"/>
        <v>0.32959000000000011</v>
      </c>
      <c r="CU121" s="64">
        <v>23</v>
      </c>
      <c r="CV121" s="61" t="s">
        <v>1760</v>
      </c>
      <c r="CW121" s="61">
        <f t="shared" ca="1" si="50"/>
        <v>0.41919000000000001</v>
      </c>
      <c r="CX121" s="129">
        <v>15</v>
      </c>
      <c r="CY121" s="129" t="s">
        <v>2018</v>
      </c>
      <c r="CZ121" s="131">
        <f t="shared" ca="1" si="51"/>
        <v>0.54998999999999998</v>
      </c>
      <c r="DA121" s="73">
        <v>8</v>
      </c>
      <c r="DB121" s="61" t="s">
        <v>2278</v>
      </c>
      <c r="DC121" s="2">
        <f t="shared" ca="1" si="52"/>
        <v>0.67778999999999989</v>
      </c>
      <c r="DD121" s="35">
        <v>18</v>
      </c>
      <c r="DE121" s="2" t="s">
        <v>2448</v>
      </c>
      <c r="DF121" s="2">
        <f t="shared" ca="1" si="53"/>
        <v>0.86049000000000009</v>
      </c>
      <c r="DG121" s="2"/>
      <c r="DH121" s="2"/>
      <c r="DI121" s="2">
        <f t="shared" ca="1" si="54"/>
        <v>0.86049000000000009</v>
      </c>
      <c r="DJ121" s="2"/>
      <c r="DK121" s="2"/>
      <c r="DL121" s="2">
        <f t="shared" ca="1" si="55"/>
        <v>0.86049000000000009</v>
      </c>
      <c r="DM121" s="2">
        <f t="shared" ca="1" si="56"/>
        <v>3.1870000000000002E-2</v>
      </c>
      <c r="DN121" s="2">
        <f t="shared" ca="1" si="57"/>
        <v>0.86048999999999953</v>
      </c>
      <c r="DO121" s="1">
        <f ca="1">IFERROR(__xludf.DUMMYFUNCTION("VLOOKUP($L121,IMPORTRANGE(""https://docs.google.com/spreadsheets/d/1meVV27tYgU9DFZnW53viaG4X2auf2qjEBhLCtTwW5ns/edit?gid=428263930#gid=428263930"",""'CUADRO 1S Mensual'!L3:AH6500""),CW$1,0)"),99)</f>
        <v>99</v>
      </c>
      <c r="DP121" s="27">
        <f>VLOOKUP(L121,[1]DEFINITIVO!$P$2:$AQ$390,12,0)</f>
        <v>200000000</v>
      </c>
      <c r="DQ121" s="27">
        <f>VLOOKUP(L121,[1]DEFINITIVO!$P$2:$AQ$390,13,0)</f>
        <v>0</v>
      </c>
      <c r="DR121" s="27">
        <f>VLOOKUP(L121,[1]DEFINITIVO!$P$2:$AQ$390,14,0)</f>
        <v>0</v>
      </c>
      <c r="DS121" s="27">
        <f>VLOOKUP(L121,[1]DEFINITIVO!$P$2:$AQ$390,15,0)</f>
        <v>0</v>
      </c>
      <c r="DT121" s="27">
        <f>VLOOKUP(L121,[1]DEFINITIVO!$P$2:$AQ$390,16,0)</f>
        <v>0</v>
      </c>
      <c r="DU121" s="24" t="s">
        <v>196</v>
      </c>
      <c r="DV121" s="24" t="s">
        <v>196</v>
      </c>
      <c r="DW121" s="24" t="s">
        <v>132</v>
      </c>
      <c r="DX121" s="24" t="s">
        <v>466</v>
      </c>
      <c r="DY121" s="2">
        <f t="shared" si="58"/>
        <v>0.89858083401371824</v>
      </c>
      <c r="DZ121" s="2" t="e">
        <f t="shared" si="59"/>
        <v>#DIV/0!</v>
      </c>
      <c r="EA121" s="29" t="s">
        <v>1289</v>
      </c>
    </row>
    <row r="122" spans="1:131" ht="48" hidden="1" customHeight="1">
      <c r="A122" s="24">
        <v>4145</v>
      </c>
      <c r="B122" s="24">
        <v>61</v>
      </c>
      <c r="C122" s="24" t="s">
        <v>111</v>
      </c>
      <c r="D122" s="24">
        <v>6102</v>
      </c>
      <c r="E122" s="24" t="s">
        <v>112</v>
      </c>
      <c r="F122" s="24">
        <v>6102004</v>
      </c>
      <c r="G122" s="24" t="s">
        <v>113</v>
      </c>
      <c r="H122" s="25">
        <v>2024760010066</v>
      </c>
      <c r="I122" s="24" t="s">
        <v>571</v>
      </c>
      <c r="J122" s="24" t="s">
        <v>572</v>
      </c>
      <c r="K122" s="24" t="s">
        <v>116</v>
      </c>
      <c r="L122" s="24" t="s">
        <v>632</v>
      </c>
      <c r="M122" s="24" t="s">
        <v>604</v>
      </c>
      <c r="N122" s="24">
        <v>0</v>
      </c>
      <c r="O122" s="101">
        <f ca="1">IFERROR(__xludf.DUMMYFUNCTION("VLOOKUP($M295,IMPORTRANGE(""https://docs.google.com/spreadsheets/d/1meVV27tYgU9DFZnW53viaG4X2auf2qjEBhLCtTwW5ns/edit?gid=428263930#gid=428263930"",""'CUADRO 1S Mensual'!L3:O6500""),P$1,0)"),0.02)</f>
        <v>0.02</v>
      </c>
      <c r="P122" s="38" t="s">
        <v>1627</v>
      </c>
      <c r="Q122" s="44">
        <v>0</v>
      </c>
      <c r="R122" s="39">
        <v>0</v>
      </c>
      <c r="S122" s="39">
        <v>0</v>
      </c>
      <c r="T122" s="39">
        <v>0</v>
      </c>
      <c r="U122" s="39">
        <v>0</v>
      </c>
      <c r="V122" s="2">
        <f t="shared" si="30"/>
        <v>0.85000000000000009</v>
      </c>
      <c r="W122" s="59">
        <v>0</v>
      </c>
      <c r="X122" s="60"/>
      <c r="Y122" s="61">
        <f t="shared" ca="1" si="31"/>
        <v>0</v>
      </c>
      <c r="Z122" s="62">
        <v>0</v>
      </c>
      <c r="AA122" s="59"/>
      <c r="AB122" s="61">
        <f t="shared" ca="1" si="32"/>
        <v>0</v>
      </c>
      <c r="AC122" s="63">
        <v>0.08</v>
      </c>
      <c r="AD122" s="60" t="s">
        <v>607</v>
      </c>
      <c r="AE122" s="61">
        <f t="shared" ca="1" si="33"/>
        <v>1.6000000000000001E-3</v>
      </c>
      <c r="AF122" s="61">
        <v>0.2</v>
      </c>
      <c r="AG122" s="64" t="s">
        <v>633</v>
      </c>
      <c r="AH122" s="61">
        <f t="shared" ca="1" si="34"/>
        <v>5.5999999999999999E-3</v>
      </c>
      <c r="AI122" s="61">
        <v>7.0000000000000007E-2</v>
      </c>
      <c r="AJ122" s="64" t="s">
        <v>1570</v>
      </c>
      <c r="AK122" s="61">
        <f t="shared" ca="1" si="35"/>
        <v>7.0000000000000001E-3</v>
      </c>
      <c r="AL122" s="61">
        <v>0.05</v>
      </c>
      <c r="AM122" s="61" t="s">
        <v>1424</v>
      </c>
      <c r="AN122" s="61">
        <f t="shared" ca="1" si="36"/>
        <v>8.0000000000000002E-3</v>
      </c>
      <c r="AO122" s="73">
        <v>0</v>
      </c>
      <c r="AP122" s="73">
        <v>0</v>
      </c>
      <c r="AQ122" s="61">
        <v>0.13</v>
      </c>
      <c r="AR122" s="61" t="s">
        <v>1806</v>
      </c>
      <c r="AS122" s="61">
        <f t="shared" ca="1" si="37"/>
        <v>1.06E-2</v>
      </c>
      <c r="AT122" s="129">
        <v>0</v>
      </c>
      <c r="AU122" s="129">
        <v>0</v>
      </c>
      <c r="AV122" s="131">
        <v>0.12</v>
      </c>
      <c r="AW122" s="131" t="s">
        <v>2014</v>
      </c>
      <c r="AX122" s="131">
        <f t="shared" ca="1" si="38"/>
        <v>1.2999999999999999E-2</v>
      </c>
      <c r="AY122" s="73">
        <v>0</v>
      </c>
      <c r="AZ122" s="73">
        <v>0</v>
      </c>
      <c r="BA122" s="61">
        <v>0.13</v>
      </c>
      <c r="BB122" s="224" t="s">
        <v>2271</v>
      </c>
      <c r="BC122" s="2">
        <f t="shared" ca="1" si="39"/>
        <v>1.5599999999999999E-2</v>
      </c>
      <c r="BD122" s="35">
        <v>0</v>
      </c>
      <c r="BE122" s="35">
        <v>0</v>
      </c>
      <c r="BF122" s="2">
        <v>7.0000000000000007E-2</v>
      </c>
      <c r="BG122" s="2" t="s">
        <v>2452</v>
      </c>
      <c r="BH122" s="2">
        <f t="shared" ca="1" si="40"/>
        <v>1.7000000000000001E-2</v>
      </c>
      <c r="BI122" s="35">
        <v>0</v>
      </c>
      <c r="BJ122" s="35">
        <v>0</v>
      </c>
      <c r="BK122" s="2"/>
      <c r="BL122" s="2"/>
      <c r="BM122" s="2">
        <f t="shared" ca="1" si="41"/>
        <v>1.7000000000000001E-2</v>
      </c>
      <c r="BN122" s="35">
        <v>0</v>
      </c>
      <c r="BO122" s="35">
        <v>0</v>
      </c>
      <c r="BP122" s="2"/>
      <c r="BQ122" s="2"/>
      <c r="BR122" s="2">
        <f t="shared" ca="1" si="42"/>
        <v>1.7000000000000001E-2</v>
      </c>
      <c r="BS122" s="24">
        <v>61020040005</v>
      </c>
      <c r="BT122" s="24" t="s">
        <v>575</v>
      </c>
      <c r="BU122" s="4">
        <f ca="1">IFERROR(__xludf.DUMMYFUNCTION("VLOOKUP($BA122,IMPORTRANGE(""https://docs.google.com/spreadsheets/d/1meVV27tYgU9DFZnW53viaG4X2auf2qjEBhLCtTwW5ns/edit?gid=428263930#gid=428263930"",""'CUADRO 1S Mensual'!Q3:S6500""),BC$1,0)"),110)</f>
        <v>110</v>
      </c>
      <c r="BV122" s="24" t="s">
        <v>576</v>
      </c>
      <c r="BW122" s="24">
        <v>1905043</v>
      </c>
      <c r="BX122" s="24" t="s">
        <v>577</v>
      </c>
      <c r="BY122" s="4">
        <f ca="1">IFERROR(__xludf.DUMMYFUNCTION("VLOOKUP($BD122,IMPORTRANGE(""https://docs.google.com/spreadsheets/d/1meVV27tYgU9DFZnW53viaG4X2auf2qjEBhLCtTwW5ns/edit?gid=428263930#gid=428263930"",""'CUADRO 1S Mensual'!T3:Y6500""),BG$1,0)"),110)</f>
        <v>110</v>
      </c>
      <c r="BZ122" s="4">
        <f ca="1">IFERROR(__xludf.DUMMYFUNCTION("VLOOKUP($BD122,IMPORTRANGE(""https://docs.google.com/spreadsheets/d/1meVV27tYgU9DFZnW53viaG4X2auf2qjEBhLCtTwW5ns/edit?gid=428263930#gid=428263930"",""'CUADRO 1S Mensual'!T3:Y6500""),BH$1,0)"),1)</f>
        <v>1</v>
      </c>
      <c r="CA122" s="5" t="s">
        <v>126</v>
      </c>
      <c r="CB122" s="26">
        <f t="shared" si="43"/>
        <v>83</v>
      </c>
      <c r="CC122" s="73">
        <v>0</v>
      </c>
      <c r="CD122" s="64"/>
      <c r="CE122" s="61">
        <f t="shared" ca="1" si="44"/>
        <v>6.8799999999999998E-3</v>
      </c>
      <c r="CF122" s="73">
        <v>0</v>
      </c>
      <c r="CG122" s="76"/>
      <c r="CH122" s="61">
        <f t="shared" ca="1" si="45"/>
        <v>2.359E-2</v>
      </c>
      <c r="CI122" s="64">
        <v>1</v>
      </c>
      <c r="CJ122" s="64" t="s">
        <v>589</v>
      </c>
      <c r="CK122" s="61">
        <f t="shared" ca="1" si="46"/>
        <v>6.7290000000000003E-2</v>
      </c>
      <c r="CL122" s="64">
        <v>3</v>
      </c>
      <c r="CM122" s="64" t="s">
        <v>590</v>
      </c>
      <c r="CN122" s="61">
        <f t="shared" ca="1" si="47"/>
        <v>0.16199000000000002</v>
      </c>
      <c r="CO122" s="64" t="s">
        <v>578</v>
      </c>
      <c r="CP122" s="64" t="s">
        <v>579</v>
      </c>
      <c r="CQ122" s="61">
        <f t="shared" ca="1" si="48"/>
        <v>0.27218999999999999</v>
      </c>
      <c r="CR122" s="73">
        <v>9</v>
      </c>
      <c r="CS122" s="73" t="s">
        <v>1369</v>
      </c>
      <c r="CT122" s="131">
        <f t="shared" ca="1" si="49"/>
        <v>0.32959000000000011</v>
      </c>
      <c r="CU122" s="64">
        <v>23</v>
      </c>
      <c r="CV122" s="61" t="s">
        <v>1760</v>
      </c>
      <c r="CW122" s="61">
        <f t="shared" ca="1" si="50"/>
        <v>0.41919000000000001</v>
      </c>
      <c r="CX122" s="129">
        <v>15</v>
      </c>
      <c r="CY122" s="129" t="s">
        <v>2018</v>
      </c>
      <c r="CZ122" s="131">
        <f t="shared" ca="1" si="51"/>
        <v>0.54998999999999998</v>
      </c>
      <c r="DA122" s="73">
        <v>8</v>
      </c>
      <c r="DB122" s="61" t="s">
        <v>2278</v>
      </c>
      <c r="DC122" s="2">
        <f t="shared" ca="1" si="52"/>
        <v>0.67778999999999989</v>
      </c>
      <c r="DD122" s="35">
        <v>18</v>
      </c>
      <c r="DE122" s="2" t="s">
        <v>2448</v>
      </c>
      <c r="DF122" s="2">
        <f t="shared" ca="1" si="53"/>
        <v>0.86049000000000009</v>
      </c>
      <c r="DG122" s="2"/>
      <c r="DH122" s="2"/>
      <c r="DI122" s="2">
        <f t="shared" ca="1" si="54"/>
        <v>0.86049000000000009</v>
      </c>
      <c r="DJ122" s="2"/>
      <c r="DK122" s="2"/>
      <c r="DL122" s="2">
        <f t="shared" ca="1" si="55"/>
        <v>0.86049000000000009</v>
      </c>
      <c r="DM122" s="2">
        <f t="shared" ca="1" si="56"/>
        <v>3.1870000000000002E-2</v>
      </c>
      <c r="DN122" s="2">
        <f t="shared" ca="1" si="57"/>
        <v>0.86048999999999953</v>
      </c>
      <c r="DO122" s="1">
        <f ca="1">IFERROR(__xludf.DUMMYFUNCTION("VLOOKUP($L122,IMPORTRANGE(""https://docs.google.com/spreadsheets/d/1meVV27tYgU9DFZnW53viaG4X2auf2qjEBhLCtTwW5ns/edit?gid=428263930#gid=428263930"",""'CUADRO 1S Mensual'!L3:AH6500""),CW$1,0)"),99)</f>
        <v>99</v>
      </c>
      <c r="DP122" s="27">
        <f>VLOOKUP(L122,[1]DEFINITIVO!$P$2:$AQ$390,12,0)</f>
        <v>120836100</v>
      </c>
      <c r="DQ122" s="27">
        <f>VLOOKUP(L122,[1]DEFINITIVO!$P$2:$AQ$390,13,0)</f>
        <v>20295000</v>
      </c>
      <c r="DR122" s="27">
        <f>VLOOKUP(L122,[1]DEFINITIVO!$P$2:$AQ$390,14,0)</f>
        <v>20295000</v>
      </c>
      <c r="DS122" s="27">
        <f>VLOOKUP(L122,[1]DEFINITIVO!$P$2:$AQ$390,15,0)</f>
        <v>20295000</v>
      </c>
      <c r="DT122" s="27">
        <f>VLOOKUP(L122,[1]DEFINITIVO!$P$2:$AQ$390,16,0)</f>
        <v>20295000</v>
      </c>
      <c r="DU122" s="30">
        <v>45678</v>
      </c>
      <c r="DV122" s="28">
        <v>46021</v>
      </c>
      <c r="DW122" s="24" t="s">
        <v>132</v>
      </c>
      <c r="DX122" s="24" t="s">
        <v>466</v>
      </c>
      <c r="DY122" s="2">
        <f t="shared" si="58"/>
        <v>0.89858083401371824</v>
      </c>
      <c r="DZ122" s="2" t="e">
        <f t="shared" si="59"/>
        <v>#DIV/0!</v>
      </c>
      <c r="EA122" s="29" t="s">
        <v>1289</v>
      </c>
    </row>
    <row r="123" spans="1:131" ht="48" hidden="1" customHeight="1">
      <c r="A123" s="24">
        <v>4145</v>
      </c>
      <c r="B123" s="24">
        <v>61</v>
      </c>
      <c r="C123" s="24" t="s">
        <v>111</v>
      </c>
      <c r="D123" s="24">
        <v>6102</v>
      </c>
      <c r="E123" s="24" t="s">
        <v>112</v>
      </c>
      <c r="F123" s="24">
        <v>6102004</v>
      </c>
      <c r="G123" s="24" t="s">
        <v>113</v>
      </c>
      <c r="H123" s="25">
        <v>2024760010072</v>
      </c>
      <c r="I123" s="24" t="s">
        <v>634</v>
      </c>
      <c r="J123" s="24" t="s">
        <v>635</v>
      </c>
      <c r="K123" s="24" t="s">
        <v>116</v>
      </c>
      <c r="L123" s="24" t="s">
        <v>636</v>
      </c>
      <c r="M123" s="24" t="s">
        <v>637</v>
      </c>
      <c r="N123" s="24">
        <v>0</v>
      </c>
      <c r="O123" s="2">
        <f ca="1">IFERROR(__xludf.DUMMYFUNCTION("VLOOKUP($L123,IMPORTRANGE(""https://docs.google.com/spreadsheets/d/1meVV27tYgU9DFZnW53viaG4X2auf2qjEBhLCtTwW5ns/edit?gid=428263930#gid=428263930"",""'CUADRO 1S Mensual'!L3:O6500""),O$1,0)"),0.01)</f>
        <v>0.01</v>
      </c>
      <c r="P123" s="38" t="s">
        <v>1630</v>
      </c>
      <c r="Q123" s="44">
        <v>1</v>
      </c>
      <c r="R123" s="39">
        <v>0</v>
      </c>
      <c r="S123" s="39">
        <v>0</v>
      </c>
      <c r="T123" s="39">
        <v>0</v>
      </c>
      <c r="U123" s="39">
        <v>1</v>
      </c>
      <c r="V123" s="2">
        <f t="shared" si="30"/>
        <v>0</v>
      </c>
      <c r="W123" s="59">
        <v>0</v>
      </c>
      <c r="X123" s="60"/>
      <c r="Y123" s="61">
        <f t="shared" ca="1" si="31"/>
        <v>0</v>
      </c>
      <c r="Z123" s="62">
        <v>0</v>
      </c>
      <c r="AA123" s="59"/>
      <c r="AB123" s="61">
        <f t="shared" ca="1" si="32"/>
        <v>0</v>
      </c>
      <c r="AC123" s="67"/>
      <c r="AD123" s="59"/>
      <c r="AE123" s="61">
        <f t="shared" ca="1" si="33"/>
        <v>0</v>
      </c>
      <c r="AF123" s="61">
        <v>0</v>
      </c>
      <c r="AG123" s="61"/>
      <c r="AH123" s="61">
        <f t="shared" ca="1" si="34"/>
        <v>0</v>
      </c>
      <c r="AI123" s="61">
        <v>0</v>
      </c>
      <c r="AJ123" s="61"/>
      <c r="AK123" s="61">
        <f t="shared" ca="1" si="35"/>
        <v>0</v>
      </c>
      <c r="AL123" s="61">
        <v>0</v>
      </c>
      <c r="AM123" s="61"/>
      <c r="AN123" s="61">
        <f t="shared" ca="1" si="36"/>
        <v>0</v>
      </c>
      <c r="AO123" s="73">
        <v>0</v>
      </c>
      <c r="AP123" s="73">
        <v>0</v>
      </c>
      <c r="AQ123" s="61">
        <v>0</v>
      </c>
      <c r="AR123" s="61" t="s">
        <v>1896</v>
      </c>
      <c r="AS123" s="61">
        <f t="shared" ca="1" si="37"/>
        <v>0</v>
      </c>
      <c r="AT123" s="129">
        <v>0</v>
      </c>
      <c r="AU123" s="129">
        <v>0</v>
      </c>
      <c r="AV123" s="131">
        <v>0</v>
      </c>
      <c r="AW123" s="131" t="s">
        <v>2148</v>
      </c>
      <c r="AX123" s="131">
        <f t="shared" ca="1" si="38"/>
        <v>0</v>
      </c>
      <c r="AY123" s="73">
        <v>0</v>
      </c>
      <c r="AZ123" s="64">
        <v>0</v>
      </c>
      <c r="BA123" s="61">
        <v>0</v>
      </c>
      <c r="BB123" s="61" t="s">
        <v>2260</v>
      </c>
      <c r="BC123" s="2">
        <f t="shared" ca="1" si="39"/>
        <v>0</v>
      </c>
      <c r="BD123" s="35">
        <v>0</v>
      </c>
      <c r="BE123" s="2"/>
      <c r="BF123" s="2"/>
      <c r="BG123" s="2"/>
      <c r="BH123" s="2">
        <f t="shared" ca="1" si="40"/>
        <v>0</v>
      </c>
      <c r="BI123" s="35">
        <v>0</v>
      </c>
      <c r="BJ123" s="2"/>
      <c r="BK123" s="2"/>
      <c r="BL123" s="2"/>
      <c r="BM123" s="2">
        <f t="shared" ca="1" si="41"/>
        <v>0</v>
      </c>
      <c r="BN123" s="35">
        <v>1</v>
      </c>
      <c r="BO123" s="2"/>
      <c r="BP123" s="2"/>
      <c r="BQ123" s="2"/>
      <c r="BR123" s="2">
        <f t="shared" ca="1" si="42"/>
        <v>0</v>
      </c>
      <c r="BS123" s="24">
        <v>61020040015</v>
      </c>
      <c r="BT123" s="24" t="s">
        <v>638</v>
      </c>
      <c r="BU123" s="4">
        <f ca="1">IFERROR(__xludf.DUMMYFUNCTION("VLOOKUP($BA123,IMPORTRANGE(""https://docs.google.com/spreadsheets/d/1meVV27tYgU9DFZnW53viaG4X2auf2qjEBhLCtTwW5ns/edit?gid=428263930#gid=428263930"",""'CUADRO 1S Mensual'!Q3:S6500""),BC$1,0)"),15000)</f>
        <v>15000</v>
      </c>
      <c r="BV123" s="24" t="s">
        <v>639</v>
      </c>
      <c r="BW123" s="24">
        <v>1903028</v>
      </c>
      <c r="BX123" s="24" t="s">
        <v>640</v>
      </c>
      <c r="BY123" s="4">
        <f ca="1">IFERROR(__xludf.DUMMYFUNCTION("VLOOKUP($BD123,IMPORTRANGE(""https://docs.google.com/spreadsheets/d/1meVV27tYgU9DFZnW53viaG4X2auf2qjEBhLCtTwW5ns/edit?gid=428263930#gid=428263930"",""'CUADRO 1S Mensual'!T3:Y6500""),BG$1,0)"),15000)</f>
        <v>15000</v>
      </c>
      <c r="BZ123" s="4">
        <f ca="1">IFERROR(__xludf.DUMMYFUNCTION("VLOOKUP($BD123,IMPORTRANGE(""https://docs.google.com/spreadsheets/d/1meVV27tYgU9DFZnW53viaG4X2auf2qjEBhLCtTwW5ns/edit?gid=428263930#gid=428263930"",""'CUADRO 1S Mensual'!T3:Y6500""),BH$1,0)"),1)</f>
        <v>1</v>
      </c>
      <c r="CA123" s="5" t="s">
        <v>126</v>
      </c>
      <c r="CB123" s="26">
        <f t="shared" si="43"/>
        <v>21318</v>
      </c>
      <c r="CC123" s="73">
        <v>1651</v>
      </c>
      <c r="CD123" s="64"/>
      <c r="CE123" s="61">
        <f t="shared" ca="1" si="44"/>
        <v>4.6920000000000003E-2</v>
      </c>
      <c r="CF123" s="64">
        <v>1983</v>
      </c>
      <c r="CG123" s="76"/>
      <c r="CH123" s="61">
        <f t="shared" ca="1" si="45"/>
        <v>0.1023</v>
      </c>
      <c r="CI123" s="64">
        <v>2169</v>
      </c>
      <c r="CJ123" s="76"/>
      <c r="CK123" s="61">
        <f t="shared" ca="1" si="46"/>
        <v>0.15263099999999999</v>
      </c>
      <c r="CL123" s="64">
        <v>2497</v>
      </c>
      <c r="CM123" s="61"/>
      <c r="CN123" s="61">
        <f t="shared" ca="1" si="47"/>
        <v>0.22087799999999999</v>
      </c>
      <c r="CO123" s="64">
        <v>2359</v>
      </c>
      <c r="CP123" s="64" t="s">
        <v>641</v>
      </c>
      <c r="CQ123" s="61">
        <f t="shared" ca="1" si="48"/>
        <v>0.28912500000000002</v>
      </c>
      <c r="CR123" s="73">
        <v>2326</v>
      </c>
      <c r="CS123" s="73" t="s">
        <v>1363</v>
      </c>
      <c r="CT123" s="131">
        <f t="shared" ca="1" si="49"/>
        <v>0.36236399999999996</v>
      </c>
      <c r="CU123" s="73">
        <v>2317</v>
      </c>
      <c r="CV123" s="61" t="s">
        <v>1872</v>
      </c>
      <c r="CW123" s="61">
        <f t="shared" ca="1" si="50"/>
        <v>0.44860299999999992</v>
      </c>
      <c r="CX123" s="129">
        <v>3189</v>
      </c>
      <c r="CY123" s="131" t="s">
        <v>2115</v>
      </c>
      <c r="CZ123" s="131">
        <f t="shared" ca="1" si="51"/>
        <v>0.53109200000000001</v>
      </c>
      <c r="DA123" s="64">
        <v>2827</v>
      </c>
      <c r="DB123" s="61" t="s">
        <v>2222</v>
      </c>
      <c r="DC123" s="2">
        <f t="shared" ca="1" si="52"/>
        <v>0.61390100000000003</v>
      </c>
      <c r="DD123" s="2"/>
      <c r="DE123" s="2"/>
      <c r="DF123" s="2">
        <f t="shared" ca="1" si="53"/>
        <v>0.61390100000000003</v>
      </c>
      <c r="DG123" s="2"/>
      <c r="DH123" s="2"/>
      <c r="DI123" s="2">
        <f t="shared" ca="1" si="54"/>
        <v>0.61390100000000003</v>
      </c>
      <c r="DJ123" s="2"/>
      <c r="DK123" s="2"/>
      <c r="DL123" s="2">
        <f t="shared" ca="1" si="55"/>
        <v>0.61390100000000003</v>
      </c>
      <c r="DM123" s="2">
        <f t="shared" ca="1" si="56"/>
        <v>3.8368812500000002E-2</v>
      </c>
      <c r="DN123" s="2">
        <f t="shared" ca="1" si="57"/>
        <v>0.61390100000000014</v>
      </c>
      <c r="DO123" s="1">
        <f ca="1">IFERROR(__xludf.DUMMYFUNCTION("VLOOKUP($L123,IMPORTRANGE(""https://docs.google.com/spreadsheets/d/1meVV27tYgU9DFZnW53viaG4X2auf2qjEBhLCtTwW5ns/edit?gid=428263930#gid=428263930"",""'CUADRO 1S Mensual'!L3:AH6500""),CW$1,0)"),99)</f>
        <v>99</v>
      </c>
      <c r="DP123" s="27">
        <f>VLOOKUP(L123,[1]DEFINITIVO!$P$2:$AQ$390,12,0)</f>
        <v>2000000</v>
      </c>
      <c r="DQ123" s="27">
        <f>VLOOKUP(L123,[1]DEFINITIVO!$P$2:$AQ$390,13,0)</f>
        <v>2000000</v>
      </c>
      <c r="DR123" s="27">
        <f>VLOOKUP(L123,[1]DEFINITIVO!$P$2:$AQ$390,14,0)</f>
        <v>0</v>
      </c>
      <c r="DS123" s="27">
        <f>VLOOKUP(L123,[1]DEFINITIVO!$P$2:$AQ$390,15,0)</f>
        <v>0</v>
      </c>
      <c r="DT123" s="27">
        <f>VLOOKUP(L123,[1]DEFINITIVO!$P$2:$AQ$390,16,0)</f>
        <v>0</v>
      </c>
      <c r="DU123" s="24" t="s">
        <v>196</v>
      </c>
      <c r="DV123" s="24" t="s">
        <v>196</v>
      </c>
      <c r="DW123" s="24" t="s">
        <v>132</v>
      </c>
      <c r="DX123" s="24" t="s">
        <v>133</v>
      </c>
      <c r="DY123" s="2">
        <f t="shared" si="58"/>
        <v>0.90438518066303908</v>
      </c>
      <c r="DZ123" s="2" t="e">
        <f t="shared" si="59"/>
        <v>#DIV/0!</v>
      </c>
      <c r="EA123" s="29" t="s">
        <v>1290</v>
      </c>
    </row>
    <row r="124" spans="1:131" ht="48" hidden="1" customHeight="1">
      <c r="A124" s="24">
        <v>4145</v>
      </c>
      <c r="B124" s="24">
        <v>61</v>
      </c>
      <c r="C124" s="24" t="s">
        <v>111</v>
      </c>
      <c r="D124" s="24">
        <v>6102</v>
      </c>
      <c r="E124" s="24" t="s">
        <v>112</v>
      </c>
      <c r="F124" s="24">
        <v>6102004</v>
      </c>
      <c r="G124" s="24" t="s">
        <v>113</v>
      </c>
      <c r="H124" s="25">
        <v>2024760010072</v>
      </c>
      <c r="I124" s="24" t="s">
        <v>634</v>
      </c>
      <c r="J124" s="24" t="s">
        <v>635</v>
      </c>
      <c r="K124" s="24" t="s">
        <v>116</v>
      </c>
      <c r="L124" s="24" t="s">
        <v>642</v>
      </c>
      <c r="M124" s="24" t="s">
        <v>637</v>
      </c>
      <c r="N124" s="24">
        <v>0</v>
      </c>
      <c r="O124" s="2">
        <f ca="1">IFERROR(__xludf.DUMMYFUNCTION("VLOOKUP($L124,IMPORTRANGE(""https://docs.google.com/spreadsheets/d/1meVV27tYgU9DFZnW53viaG4X2auf2qjEBhLCtTwW5ns/edit?gid=428263930#gid=428263930"",""'CUADRO 1S Mensual'!L3:O6500""),O$1,0)"),0.01)</f>
        <v>0.01</v>
      </c>
      <c r="P124" s="38" t="s">
        <v>1630</v>
      </c>
      <c r="Q124" s="44">
        <v>0</v>
      </c>
      <c r="R124" s="39">
        <v>0</v>
      </c>
      <c r="S124" s="39">
        <v>0</v>
      </c>
      <c r="T124" s="39">
        <v>0</v>
      </c>
      <c r="U124" s="39">
        <v>0</v>
      </c>
      <c r="V124" s="2">
        <f t="shared" si="30"/>
        <v>0</v>
      </c>
      <c r="W124" s="59">
        <v>0</v>
      </c>
      <c r="X124" s="60"/>
      <c r="Y124" s="61">
        <f t="shared" ca="1" si="31"/>
        <v>0</v>
      </c>
      <c r="Z124" s="62">
        <v>0</v>
      </c>
      <c r="AA124" s="59"/>
      <c r="AB124" s="61">
        <f t="shared" ca="1" si="32"/>
        <v>0</v>
      </c>
      <c r="AC124" s="67"/>
      <c r="AD124" s="59"/>
      <c r="AE124" s="61">
        <f t="shared" ca="1" si="33"/>
        <v>0</v>
      </c>
      <c r="AF124" s="61">
        <v>0</v>
      </c>
      <c r="AG124" s="61"/>
      <c r="AH124" s="61">
        <f t="shared" ca="1" si="34"/>
        <v>0</v>
      </c>
      <c r="AI124" s="61">
        <v>0</v>
      </c>
      <c r="AJ124" s="61"/>
      <c r="AK124" s="61">
        <f t="shared" ca="1" si="35"/>
        <v>0</v>
      </c>
      <c r="AL124" s="61">
        <v>0</v>
      </c>
      <c r="AM124" s="61"/>
      <c r="AN124" s="61">
        <f t="shared" ca="1" si="36"/>
        <v>0</v>
      </c>
      <c r="AO124" s="73">
        <v>0</v>
      </c>
      <c r="AP124" s="73">
        <v>0</v>
      </c>
      <c r="AQ124" s="61">
        <v>0</v>
      </c>
      <c r="AR124" s="61" t="s">
        <v>1896</v>
      </c>
      <c r="AS124" s="61">
        <f t="shared" ca="1" si="37"/>
        <v>0</v>
      </c>
      <c r="AT124" s="129">
        <v>0</v>
      </c>
      <c r="AU124" s="129">
        <v>0</v>
      </c>
      <c r="AV124" s="131">
        <v>0</v>
      </c>
      <c r="AW124" s="131" t="s">
        <v>2148</v>
      </c>
      <c r="AX124" s="131">
        <f t="shared" ca="1" si="38"/>
        <v>0</v>
      </c>
      <c r="AY124" s="73">
        <v>0</v>
      </c>
      <c r="AZ124" s="73">
        <v>0</v>
      </c>
      <c r="BA124" s="61">
        <v>0</v>
      </c>
      <c r="BB124" s="61" t="s">
        <v>2260</v>
      </c>
      <c r="BC124" s="2">
        <f t="shared" ca="1" si="39"/>
        <v>0</v>
      </c>
      <c r="BD124" s="35">
        <v>0</v>
      </c>
      <c r="BE124" s="35">
        <v>0</v>
      </c>
      <c r="BF124" s="2"/>
      <c r="BG124" s="2"/>
      <c r="BH124" s="2">
        <f t="shared" ca="1" si="40"/>
        <v>0</v>
      </c>
      <c r="BI124" s="35">
        <v>0</v>
      </c>
      <c r="BJ124" s="35">
        <v>0</v>
      </c>
      <c r="BK124" s="2"/>
      <c r="BL124" s="2"/>
      <c r="BM124" s="2">
        <f t="shared" ca="1" si="41"/>
        <v>0</v>
      </c>
      <c r="BN124" s="35">
        <v>0</v>
      </c>
      <c r="BO124" s="35">
        <v>0</v>
      </c>
      <c r="BP124" s="2"/>
      <c r="BQ124" s="2"/>
      <c r="BR124" s="2">
        <f t="shared" ca="1" si="42"/>
        <v>0</v>
      </c>
      <c r="BS124" s="24">
        <v>61020040015</v>
      </c>
      <c r="BT124" s="24" t="s">
        <v>638</v>
      </c>
      <c r="BU124" s="4">
        <f ca="1">IFERROR(__xludf.DUMMYFUNCTION("VLOOKUP($BA124,IMPORTRANGE(""https://docs.google.com/spreadsheets/d/1meVV27tYgU9DFZnW53viaG4X2auf2qjEBhLCtTwW5ns/edit?gid=428263930#gid=428263930"",""'CUADRO 1S Mensual'!Q3:S6500""),BC$1,0)"),15000)</f>
        <v>15000</v>
      </c>
      <c r="BV124" s="24" t="s">
        <v>639</v>
      </c>
      <c r="BW124" s="24">
        <v>1903028</v>
      </c>
      <c r="BX124" s="24" t="s">
        <v>640</v>
      </c>
      <c r="BY124" s="4">
        <f ca="1">IFERROR(__xludf.DUMMYFUNCTION("VLOOKUP($BD124,IMPORTRANGE(""https://docs.google.com/spreadsheets/d/1meVV27tYgU9DFZnW53viaG4X2auf2qjEBhLCtTwW5ns/edit?gid=428263930#gid=428263930"",""'CUADRO 1S Mensual'!T3:Y6500""),BG$1,0)"),15000)</f>
        <v>15000</v>
      </c>
      <c r="BZ124" s="4">
        <f ca="1">IFERROR(__xludf.DUMMYFUNCTION("VLOOKUP($BD124,IMPORTRANGE(""https://docs.google.com/spreadsheets/d/1meVV27tYgU9DFZnW53viaG4X2auf2qjEBhLCtTwW5ns/edit?gid=428263930#gid=428263930"",""'CUADRO 1S Mensual'!T3:Y6500""),BH$1,0)"),1)</f>
        <v>1</v>
      </c>
      <c r="CA124" s="5" t="s">
        <v>126</v>
      </c>
      <c r="CB124" s="26">
        <f t="shared" si="43"/>
        <v>21318</v>
      </c>
      <c r="CC124" s="73">
        <v>1651</v>
      </c>
      <c r="CD124" s="64"/>
      <c r="CE124" s="61">
        <f t="shared" ca="1" si="44"/>
        <v>4.6920000000000003E-2</v>
      </c>
      <c r="CF124" s="64">
        <v>1983</v>
      </c>
      <c r="CG124" s="76"/>
      <c r="CH124" s="61">
        <f t="shared" ca="1" si="45"/>
        <v>0.1023</v>
      </c>
      <c r="CI124" s="64">
        <v>2169</v>
      </c>
      <c r="CJ124" s="76"/>
      <c r="CK124" s="61">
        <f t="shared" ca="1" si="46"/>
        <v>0.15263099999999999</v>
      </c>
      <c r="CL124" s="64">
        <v>2497</v>
      </c>
      <c r="CM124" s="61"/>
      <c r="CN124" s="61">
        <f t="shared" ca="1" si="47"/>
        <v>0.22087799999999999</v>
      </c>
      <c r="CO124" s="64">
        <v>2359</v>
      </c>
      <c r="CP124" s="64" t="s">
        <v>641</v>
      </c>
      <c r="CQ124" s="61">
        <f t="shared" ca="1" si="48"/>
        <v>0.28912500000000002</v>
      </c>
      <c r="CR124" s="73">
        <v>2326</v>
      </c>
      <c r="CS124" s="73" t="s">
        <v>1363</v>
      </c>
      <c r="CT124" s="131">
        <f t="shared" ca="1" si="49"/>
        <v>0.36236399999999996</v>
      </c>
      <c r="CU124" s="73">
        <v>2317</v>
      </c>
      <c r="CV124" s="61" t="s">
        <v>1872</v>
      </c>
      <c r="CW124" s="61">
        <f t="shared" ca="1" si="50"/>
        <v>0.44860299999999992</v>
      </c>
      <c r="CX124" s="129">
        <v>3189</v>
      </c>
      <c r="CY124" s="131" t="s">
        <v>2115</v>
      </c>
      <c r="CZ124" s="131">
        <f t="shared" ca="1" si="51"/>
        <v>0.53109200000000001</v>
      </c>
      <c r="DA124" s="64">
        <v>2827</v>
      </c>
      <c r="DB124" s="61" t="s">
        <v>2222</v>
      </c>
      <c r="DC124" s="2">
        <f t="shared" ca="1" si="52"/>
        <v>0.61390100000000003</v>
      </c>
      <c r="DD124" s="2"/>
      <c r="DE124" s="2"/>
      <c r="DF124" s="2">
        <f t="shared" ca="1" si="53"/>
        <v>0.61390100000000003</v>
      </c>
      <c r="DG124" s="2"/>
      <c r="DH124" s="2"/>
      <c r="DI124" s="2">
        <f t="shared" ca="1" si="54"/>
        <v>0.61390100000000003</v>
      </c>
      <c r="DJ124" s="2"/>
      <c r="DK124" s="2"/>
      <c r="DL124" s="2">
        <f t="shared" ca="1" si="55"/>
        <v>0.61390100000000003</v>
      </c>
      <c r="DM124" s="2">
        <f t="shared" ca="1" si="56"/>
        <v>3.8368812500000002E-2</v>
      </c>
      <c r="DN124" s="2">
        <f t="shared" ca="1" si="57"/>
        <v>0.61390100000000014</v>
      </c>
      <c r="DO124" s="1">
        <f ca="1">IFERROR(__xludf.DUMMYFUNCTION("VLOOKUP($L124,IMPORTRANGE(""https://docs.google.com/spreadsheets/d/1meVV27tYgU9DFZnW53viaG4X2auf2qjEBhLCtTwW5ns/edit?gid=428263930#gid=428263930"",""'CUADRO 1S Mensual'!L3:AH6500""),CW$1,0)"),99)</f>
        <v>99</v>
      </c>
      <c r="DP124" s="27">
        <f>VLOOKUP(L124,[1]DEFINITIVO!$P$2:$AQ$390,12,0)</f>
        <v>50000000</v>
      </c>
      <c r="DQ124" s="27">
        <f>VLOOKUP(L124,[1]DEFINITIVO!$P$2:$AQ$390,13,0)</f>
        <v>50000000</v>
      </c>
      <c r="DR124" s="27">
        <f>VLOOKUP(L124,[1]DEFINITIVO!$P$2:$AQ$390,14,0)</f>
        <v>15770286</v>
      </c>
      <c r="DS124" s="27">
        <f>VLOOKUP(L124,[1]DEFINITIVO!$P$2:$AQ$390,15,0)</f>
        <v>8308560</v>
      </c>
      <c r="DT124" s="27">
        <f>VLOOKUP(L124,[1]DEFINITIVO!$P$2:$AQ$390,16,0)</f>
        <v>0</v>
      </c>
      <c r="DU124" s="203">
        <v>45869</v>
      </c>
      <c r="DV124" s="203">
        <v>46022</v>
      </c>
      <c r="DW124" s="24" t="s">
        <v>132</v>
      </c>
      <c r="DX124" s="24" t="s">
        <v>133</v>
      </c>
      <c r="DY124" s="2">
        <f t="shared" si="58"/>
        <v>0.90438518066303908</v>
      </c>
      <c r="DZ124" s="2" t="e">
        <f t="shared" si="59"/>
        <v>#DIV/0!</v>
      </c>
      <c r="EA124" s="29" t="s">
        <v>1290</v>
      </c>
    </row>
    <row r="125" spans="1:131" ht="48" hidden="1" customHeight="1">
      <c r="A125" s="24">
        <v>4145</v>
      </c>
      <c r="B125" s="24">
        <v>61</v>
      </c>
      <c r="C125" s="24" t="s">
        <v>111</v>
      </c>
      <c r="D125" s="24">
        <v>6102</v>
      </c>
      <c r="E125" s="24" t="s">
        <v>112</v>
      </c>
      <c r="F125" s="24">
        <v>6102004</v>
      </c>
      <c r="G125" s="24" t="s">
        <v>113</v>
      </c>
      <c r="H125" s="25">
        <v>2024760010072</v>
      </c>
      <c r="I125" s="24" t="s">
        <v>634</v>
      </c>
      <c r="J125" s="24" t="s">
        <v>635</v>
      </c>
      <c r="K125" s="24" t="s">
        <v>116</v>
      </c>
      <c r="L125" s="24" t="s">
        <v>643</v>
      </c>
      <c r="M125" s="24" t="s">
        <v>637</v>
      </c>
      <c r="N125" s="24">
        <v>0</v>
      </c>
      <c r="O125" s="2">
        <f ca="1">IFERROR(__xludf.DUMMYFUNCTION("VLOOKUP($L125,IMPORTRANGE(""https://docs.google.com/spreadsheets/d/1meVV27tYgU9DFZnW53viaG4X2auf2qjEBhLCtTwW5ns/edit?gid=428263930#gid=428263930"",""'CUADRO 1S Mensual'!L3:O6500""),O$1,0)"),0.02)</f>
        <v>0.02</v>
      </c>
      <c r="P125" s="38" t="s">
        <v>1630</v>
      </c>
      <c r="Q125" s="44">
        <v>0</v>
      </c>
      <c r="R125" s="39">
        <v>0</v>
      </c>
      <c r="S125" s="39">
        <v>0</v>
      </c>
      <c r="T125" s="39">
        <v>0</v>
      </c>
      <c r="U125" s="39">
        <v>0</v>
      </c>
      <c r="V125" s="2">
        <f t="shared" si="30"/>
        <v>0</v>
      </c>
      <c r="W125" s="59">
        <v>0</v>
      </c>
      <c r="X125" s="60"/>
      <c r="Y125" s="61">
        <f t="shared" ca="1" si="31"/>
        <v>0</v>
      </c>
      <c r="Z125" s="62">
        <v>0</v>
      </c>
      <c r="AA125" s="59"/>
      <c r="AB125" s="61">
        <f t="shared" ca="1" si="32"/>
        <v>0</v>
      </c>
      <c r="AC125" s="67"/>
      <c r="AD125" s="59"/>
      <c r="AE125" s="61">
        <f t="shared" ca="1" si="33"/>
        <v>0</v>
      </c>
      <c r="AF125" s="61">
        <v>0</v>
      </c>
      <c r="AG125" s="61"/>
      <c r="AH125" s="61">
        <f t="shared" ca="1" si="34"/>
        <v>0</v>
      </c>
      <c r="AI125" s="61">
        <v>0</v>
      </c>
      <c r="AJ125" s="61"/>
      <c r="AK125" s="61">
        <f t="shared" ca="1" si="35"/>
        <v>0</v>
      </c>
      <c r="AL125" s="61">
        <v>0</v>
      </c>
      <c r="AM125" s="61"/>
      <c r="AN125" s="61">
        <f t="shared" ca="1" si="36"/>
        <v>0</v>
      </c>
      <c r="AO125" s="73">
        <v>0</v>
      </c>
      <c r="AP125" s="73">
        <v>0</v>
      </c>
      <c r="AQ125" s="61">
        <v>0</v>
      </c>
      <c r="AR125" s="61" t="s">
        <v>1896</v>
      </c>
      <c r="AS125" s="61">
        <f t="shared" ca="1" si="37"/>
        <v>0</v>
      </c>
      <c r="AT125" s="129">
        <v>0</v>
      </c>
      <c r="AU125" s="129">
        <v>0</v>
      </c>
      <c r="AV125" s="131">
        <v>0</v>
      </c>
      <c r="AW125" s="131" t="s">
        <v>2148</v>
      </c>
      <c r="AX125" s="131">
        <f t="shared" ca="1" si="38"/>
        <v>0</v>
      </c>
      <c r="AY125" s="73">
        <v>0</v>
      </c>
      <c r="AZ125" s="73">
        <v>0</v>
      </c>
      <c r="BA125" s="61">
        <v>0</v>
      </c>
      <c r="BB125" s="61" t="s">
        <v>2260</v>
      </c>
      <c r="BC125" s="2">
        <f t="shared" ca="1" si="39"/>
        <v>0</v>
      </c>
      <c r="BD125" s="35">
        <v>0</v>
      </c>
      <c r="BE125" s="35">
        <v>0</v>
      </c>
      <c r="BF125" s="2"/>
      <c r="BG125" s="2"/>
      <c r="BH125" s="2">
        <f t="shared" ca="1" si="40"/>
        <v>0</v>
      </c>
      <c r="BI125" s="35">
        <v>0</v>
      </c>
      <c r="BJ125" s="35">
        <v>0</v>
      </c>
      <c r="BK125" s="2"/>
      <c r="BL125" s="2"/>
      <c r="BM125" s="2">
        <f t="shared" ca="1" si="41"/>
        <v>0</v>
      </c>
      <c r="BN125" s="35">
        <v>0</v>
      </c>
      <c r="BO125" s="35">
        <v>0</v>
      </c>
      <c r="BP125" s="2"/>
      <c r="BQ125" s="2"/>
      <c r="BR125" s="2">
        <f t="shared" ca="1" si="42"/>
        <v>0</v>
      </c>
      <c r="BS125" s="24">
        <v>61020040015</v>
      </c>
      <c r="BT125" s="24" t="s">
        <v>638</v>
      </c>
      <c r="BU125" s="4">
        <f ca="1">IFERROR(__xludf.DUMMYFUNCTION("VLOOKUP($BA125,IMPORTRANGE(""https://docs.google.com/spreadsheets/d/1meVV27tYgU9DFZnW53viaG4X2auf2qjEBhLCtTwW5ns/edit?gid=428263930#gid=428263930"",""'CUADRO 1S Mensual'!Q3:S6500""),BC$1,0)"),15000)</f>
        <v>15000</v>
      </c>
      <c r="BV125" s="24" t="s">
        <v>639</v>
      </c>
      <c r="BW125" s="24">
        <v>1903028</v>
      </c>
      <c r="BX125" s="24" t="s">
        <v>640</v>
      </c>
      <c r="BY125" s="4">
        <f ca="1">IFERROR(__xludf.DUMMYFUNCTION("VLOOKUP($BD125,IMPORTRANGE(""https://docs.google.com/spreadsheets/d/1meVV27tYgU9DFZnW53viaG4X2auf2qjEBhLCtTwW5ns/edit?gid=428263930#gid=428263930"",""'CUADRO 1S Mensual'!T3:Y6500""),BG$1,0)"),15000)</f>
        <v>15000</v>
      </c>
      <c r="BZ125" s="4">
        <f ca="1">IFERROR(__xludf.DUMMYFUNCTION("VLOOKUP($BD125,IMPORTRANGE(""https://docs.google.com/spreadsheets/d/1meVV27tYgU9DFZnW53viaG4X2auf2qjEBhLCtTwW5ns/edit?gid=428263930#gid=428263930"",""'CUADRO 1S Mensual'!T3:Y6500""),BH$1,0)"),1)</f>
        <v>1</v>
      </c>
      <c r="CA125" s="5" t="s">
        <v>126</v>
      </c>
      <c r="CB125" s="26">
        <f t="shared" si="43"/>
        <v>21318</v>
      </c>
      <c r="CC125" s="73">
        <v>1651</v>
      </c>
      <c r="CD125" s="64"/>
      <c r="CE125" s="61">
        <f t="shared" ca="1" si="44"/>
        <v>4.6920000000000003E-2</v>
      </c>
      <c r="CF125" s="64">
        <v>1983</v>
      </c>
      <c r="CG125" s="76"/>
      <c r="CH125" s="61">
        <f t="shared" ca="1" si="45"/>
        <v>0.1023</v>
      </c>
      <c r="CI125" s="64">
        <v>2169</v>
      </c>
      <c r="CJ125" s="76"/>
      <c r="CK125" s="61">
        <f t="shared" ca="1" si="46"/>
        <v>0.15263099999999999</v>
      </c>
      <c r="CL125" s="64">
        <v>2497</v>
      </c>
      <c r="CM125" s="61"/>
      <c r="CN125" s="61">
        <f t="shared" ca="1" si="47"/>
        <v>0.22087799999999999</v>
      </c>
      <c r="CO125" s="64">
        <v>2359</v>
      </c>
      <c r="CP125" s="64" t="s">
        <v>641</v>
      </c>
      <c r="CQ125" s="61">
        <f t="shared" ca="1" si="48"/>
        <v>0.28912500000000002</v>
      </c>
      <c r="CR125" s="73">
        <v>2326</v>
      </c>
      <c r="CS125" s="73" t="s">
        <v>1363</v>
      </c>
      <c r="CT125" s="131">
        <f t="shared" ca="1" si="49"/>
        <v>0.36236399999999996</v>
      </c>
      <c r="CU125" s="73">
        <v>2317</v>
      </c>
      <c r="CV125" s="61" t="s">
        <v>1872</v>
      </c>
      <c r="CW125" s="61">
        <f t="shared" ca="1" si="50"/>
        <v>0.44860299999999992</v>
      </c>
      <c r="CX125" s="129">
        <v>3189</v>
      </c>
      <c r="CY125" s="131" t="s">
        <v>2115</v>
      </c>
      <c r="CZ125" s="131">
        <f t="shared" ca="1" si="51"/>
        <v>0.53109200000000001</v>
      </c>
      <c r="DA125" s="64">
        <v>2827</v>
      </c>
      <c r="DB125" s="61" t="s">
        <v>2222</v>
      </c>
      <c r="DC125" s="2">
        <f t="shared" ca="1" si="52"/>
        <v>0.61390100000000003</v>
      </c>
      <c r="DD125" s="2"/>
      <c r="DE125" s="2"/>
      <c r="DF125" s="2">
        <f t="shared" ca="1" si="53"/>
        <v>0.61390100000000003</v>
      </c>
      <c r="DG125" s="2"/>
      <c r="DH125" s="2"/>
      <c r="DI125" s="2">
        <f t="shared" ca="1" si="54"/>
        <v>0.61390100000000003</v>
      </c>
      <c r="DJ125" s="2"/>
      <c r="DK125" s="2"/>
      <c r="DL125" s="2">
        <f t="shared" ca="1" si="55"/>
        <v>0.61390100000000003</v>
      </c>
      <c r="DM125" s="2">
        <f t="shared" ca="1" si="56"/>
        <v>3.8368812500000002E-2</v>
      </c>
      <c r="DN125" s="2">
        <f t="shared" ca="1" si="57"/>
        <v>0.61390100000000014</v>
      </c>
      <c r="DO125" s="1">
        <f ca="1">IFERROR(__xludf.DUMMYFUNCTION("VLOOKUP($L125,IMPORTRANGE(""https://docs.google.com/spreadsheets/d/1meVV27tYgU9DFZnW53viaG4X2auf2qjEBhLCtTwW5ns/edit?gid=428263930#gid=428263930"",""'CUADRO 1S Mensual'!L3:AH6500""),CW$1,0)"),99)</f>
        <v>99</v>
      </c>
      <c r="DP125" s="27">
        <f>VLOOKUP(L125,[1]DEFINITIVO!$P$2:$AQ$390,12,0)</f>
        <v>200000000</v>
      </c>
      <c r="DQ125" s="27">
        <f>VLOOKUP(L125,[1]DEFINITIVO!$P$2:$AQ$390,13,0)</f>
        <v>200000000</v>
      </c>
      <c r="DR125" s="27">
        <f>VLOOKUP(L125,[1]DEFINITIVO!$P$2:$AQ$390,14,0)</f>
        <v>182236285</v>
      </c>
      <c r="DS125" s="27">
        <f>VLOOKUP(L125,[1]DEFINITIVO!$P$2:$AQ$390,15,0)</f>
        <v>69050419</v>
      </c>
      <c r="DT125" s="27">
        <f>VLOOKUP(L125,[1]DEFINITIVO!$P$2:$AQ$390,16,0)</f>
        <v>0</v>
      </c>
      <c r="DU125" s="203">
        <v>45869</v>
      </c>
      <c r="DV125" s="203">
        <v>46022</v>
      </c>
      <c r="DW125" s="24" t="s">
        <v>132</v>
      </c>
      <c r="DX125" s="24" t="s">
        <v>133</v>
      </c>
      <c r="DY125" s="2">
        <f t="shared" si="58"/>
        <v>0.90438518066303908</v>
      </c>
      <c r="DZ125" s="2" t="e">
        <f t="shared" si="59"/>
        <v>#DIV/0!</v>
      </c>
      <c r="EA125" s="29" t="s">
        <v>1290</v>
      </c>
    </row>
    <row r="126" spans="1:131" ht="48" hidden="1" customHeight="1">
      <c r="A126" s="24">
        <v>4145</v>
      </c>
      <c r="B126" s="24">
        <v>61</v>
      </c>
      <c r="C126" s="24" t="s">
        <v>111</v>
      </c>
      <c r="D126" s="24">
        <v>6102</v>
      </c>
      <c r="E126" s="24" t="s">
        <v>112</v>
      </c>
      <c r="F126" s="24">
        <v>6102004</v>
      </c>
      <c r="G126" s="24" t="s">
        <v>113</v>
      </c>
      <c r="H126" s="25">
        <v>2024760010072</v>
      </c>
      <c r="I126" s="24" t="s">
        <v>634</v>
      </c>
      <c r="J126" s="24" t="s">
        <v>635</v>
      </c>
      <c r="K126" s="24" t="s">
        <v>116</v>
      </c>
      <c r="L126" s="24" t="s">
        <v>644</v>
      </c>
      <c r="M126" s="24" t="s">
        <v>645</v>
      </c>
      <c r="N126" s="24">
        <v>0</v>
      </c>
      <c r="O126" s="2">
        <f ca="1">IFERROR(__xludf.DUMMYFUNCTION("VLOOKUP($L126,IMPORTRANGE(""https://docs.google.com/spreadsheets/d/1meVV27tYgU9DFZnW53viaG4X2auf2qjEBhLCtTwW5ns/edit?gid=428263930#gid=428263930"",""'CUADRO 1S Mensual'!L3:O6500""),O$1,0)"),0.02)</f>
        <v>0.02</v>
      </c>
      <c r="P126" s="38" t="s">
        <v>1631</v>
      </c>
      <c r="Q126" s="44">
        <v>2</v>
      </c>
      <c r="R126" s="39">
        <v>2</v>
      </c>
      <c r="S126" s="39">
        <v>0</v>
      </c>
      <c r="T126" s="39">
        <v>0</v>
      </c>
      <c r="U126" s="39">
        <v>0</v>
      </c>
      <c r="V126" s="2">
        <f t="shared" si="30"/>
        <v>0.63639999999999997</v>
      </c>
      <c r="W126" s="59">
        <v>0</v>
      </c>
      <c r="X126" s="60"/>
      <c r="Y126" s="61">
        <f t="shared" ca="1" si="31"/>
        <v>0</v>
      </c>
      <c r="Z126" s="62">
        <v>0</v>
      </c>
      <c r="AA126" s="59"/>
      <c r="AB126" s="61">
        <f t="shared" ca="1" si="32"/>
        <v>0</v>
      </c>
      <c r="AC126" s="67"/>
      <c r="AD126" s="59"/>
      <c r="AE126" s="61">
        <f t="shared" ca="1" si="33"/>
        <v>0</v>
      </c>
      <c r="AF126" s="68">
        <v>0</v>
      </c>
      <c r="AG126" s="61" t="s">
        <v>675</v>
      </c>
      <c r="AH126" s="61">
        <f t="shared" ca="1" si="34"/>
        <v>0</v>
      </c>
      <c r="AI126" s="61">
        <v>0</v>
      </c>
      <c r="AJ126" s="61" t="s">
        <v>676</v>
      </c>
      <c r="AK126" s="61">
        <f t="shared" ca="1" si="35"/>
        <v>0</v>
      </c>
      <c r="AL126" s="61">
        <v>0</v>
      </c>
      <c r="AM126" s="61" t="s">
        <v>1360</v>
      </c>
      <c r="AN126" s="61">
        <f t="shared" ca="1" si="36"/>
        <v>0</v>
      </c>
      <c r="AO126" s="73">
        <v>0</v>
      </c>
      <c r="AP126" s="73">
        <v>0</v>
      </c>
      <c r="AQ126" s="61">
        <v>0.26</v>
      </c>
      <c r="AR126" s="61" t="s">
        <v>1870</v>
      </c>
      <c r="AS126" s="61">
        <f t="shared" ca="1" si="37"/>
        <v>5.2000000000000006E-3</v>
      </c>
      <c r="AT126" s="129">
        <v>0</v>
      </c>
      <c r="AU126" s="129">
        <v>0</v>
      </c>
      <c r="AV126" s="131">
        <v>0.185</v>
      </c>
      <c r="AW126" s="131" t="s">
        <v>2149</v>
      </c>
      <c r="AX126" s="131">
        <f t="shared" ca="1" si="38"/>
        <v>8.9000000000000017E-3</v>
      </c>
      <c r="AY126" s="73">
        <v>0</v>
      </c>
      <c r="AZ126" s="64">
        <v>0</v>
      </c>
      <c r="BA126" s="61">
        <v>0.19139999999999999</v>
      </c>
      <c r="BB126" s="60" t="s">
        <v>2259</v>
      </c>
      <c r="BC126" s="2">
        <f t="shared" ca="1" si="39"/>
        <v>1.2728000000000001E-2</v>
      </c>
      <c r="BD126" s="35">
        <v>0</v>
      </c>
      <c r="BE126" s="2"/>
      <c r="BF126" s="2"/>
      <c r="BG126" s="2"/>
      <c r="BH126" s="2">
        <f t="shared" ca="1" si="40"/>
        <v>1.2728000000000001E-2</v>
      </c>
      <c r="BI126" s="35">
        <v>0</v>
      </c>
      <c r="BJ126" s="2"/>
      <c r="BK126" s="2"/>
      <c r="BL126" s="2"/>
      <c r="BM126" s="2">
        <f t="shared" ca="1" si="41"/>
        <v>1.2728000000000001E-2</v>
      </c>
      <c r="BN126" s="35">
        <v>0</v>
      </c>
      <c r="BO126" s="2"/>
      <c r="BP126" s="2"/>
      <c r="BQ126" s="2"/>
      <c r="BR126" s="2">
        <f t="shared" ca="1" si="42"/>
        <v>1.2728000000000001E-2</v>
      </c>
      <c r="BS126" s="24">
        <v>61020040015</v>
      </c>
      <c r="BT126" s="24" t="s">
        <v>638</v>
      </c>
      <c r="BU126" s="4">
        <f ca="1">IFERROR(__xludf.DUMMYFUNCTION("VLOOKUP($BA126,IMPORTRANGE(""https://docs.google.com/spreadsheets/d/1meVV27tYgU9DFZnW53viaG4X2auf2qjEBhLCtTwW5ns/edit?gid=428263930#gid=428263930"",""'CUADRO 1S Mensual'!Q3:S6500""),BC$1,0)"),15000)</f>
        <v>15000</v>
      </c>
      <c r="BV126" s="24" t="s">
        <v>639</v>
      </c>
      <c r="BW126" s="24">
        <v>1903028</v>
      </c>
      <c r="BX126" s="24" t="s">
        <v>640</v>
      </c>
      <c r="BY126" s="4">
        <f ca="1">IFERROR(__xludf.DUMMYFUNCTION("VLOOKUP($BD126,IMPORTRANGE(""https://docs.google.com/spreadsheets/d/1meVV27tYgU9DFZnW53viaG4X2auf2qjEBhLCtTwW5ns/edit?gid=428263930#gid=428263930"",""'CUADRO 1S Mensual'!T3:Y6500""),BG$1,0)"),15000)</f>
        <v>15000</v>
      </c>
      <c r="BZ126" s="4">
        <f ca="1">IFERROR(__xludf.DUMMYFUNCTION("VLOOKUP($BD126,IMPORTRANGE(""https://docs.google.com/spreadsheets/d/1meVV27tYgU9DFZnW53viaG4X2auf2qjEBhLCtTwW5ns/edit?gid=428263930#gid=428263930"",""'CUADRO 1S Mensual'!T3:Y6500""),BH$1,0)"),1)</f>
        <v>1</v>
      </c>
      <c r="CA126" s="5" t="s">
        <v>126</v>
      </c>
      <c r="CB126" s="26">
        <f t="shared" si="43"/>
        <v>21318</v>
      </c>
      <c r="CC126" s="73">
        <v>1651</v>
      </c>
      <c r="CD126" s="64"/>
      <c r="CE126" s="61">
        <f t="shared" ca="1" si="44"/>
        <v>4.6920000000000003E-2</v>
      </c>
      <c r="CF126" s="64">
        <v>1983</v>
      </c>
      <c r="CG126" s="76"/>
      <c r="CH126" s="61">
        <f t="shared" ca="1" si="45"/>
        <v>0.1023</v>
      </c>
      <c r="CI126" s="64">
        <v>2169</v>
      </c>
      <c r="CJ126" s="76"/>
      <c r="CK126" s="61">
        <f t="shared" ca="1" si="46"/>
        <v>0.15263099999999999</v>
      </c>
      <c r="CL126" s="64">
        <v>2497</v>
      </c>
      <c r="CM126" s="61"/>
      <c r="CN126" s="61">
        <f t="shared" ca="1" si="47"/>
        <v>0.22087799999999999</v>
      </c>
      <c r="CO126" s="64">
        <v>2359</v>
      </c>
      <c r="CP126" s="64" t="s">
        <v>641</v>
      </c>
      <c r="CQ126" s="61">
        <f t="shared" ca="1" si="48"/>
        <v>0.28912500000000002</v>
      </c>
      <c r="CR126" s="73">
        <v>2326</v>
      </c>
      <c r="CS126" s="73" t="s">
        <v>1363</v>
      </c>
      <c r="CT126" s="131">
        <f t="shared" ca="1" si="49"/>
        <v>0.36236399999999996</v>
      </c>
      <c r="CU126" s="73">
        <v>2317</v>
      </c>
      <c r="CV126" s="61" t="s">
        <v>1872</v>
      </c>
      <c r="CW126" s="61">
        <f t="shared" ca="1" si="50"/>
        <v>0.44860299999999992</v>
      </c>
      <c r="CX126" s="129">
        <v>3189</v>
      </c>
      <c r="CY126" s="131" t="s">
        <v>2115</v>
      </c>
      <c r="CZ126" s="131">
        <f t="shared" ca="1" si="51"/>
        <v>0.53109200000000001</v>
      </c>
      <c r="DA126" s="64">
        <v>2827</v>
      </c>
      <c r="DB126" s="61" t="s">
        <v>2222</v>
      </c>
      <c r="DC126" s="2">
        <f t="shared" ca="1" si="52"/>
        <v>0.61390100000000003</v>
      </c>
      <c r="DD126" s="2"/>
      <c r="DE126" s="2"/>
      <c r="DF126" s="2">
        <f t="shared" ca="1" si="53"/>
        <v>0.61390100000000003</v>
      </c>
      <c r="DG126" s="2"/>
      <c r="DH126" s="2"/>
      <c r="DI126" s="2">
        <f t="shared" ca="1" si="54"/>
        <v>0.61390100000000003</v>
      </c>
      <c r="DJ126" s="2"/>
      <c r="DK126" s="2"/>
      <c r="DL126" s="2">
        <f t="shared" ca="1" si="55"/>
        <v>0.61390100000000003</v>
      </c>
      <c r="DM126" s="2">
        <f t="shared" ca="1" si="56"/>
        <v>3.8368812500000002E-2</v>
      </c>
      <c r="DN126" s="2">
        <f t="shared" ca="1" si="57"/>
        <v>0.61390100000000014</v>
      </c>
      <c r="DO126" s="1">
        <f ca="1">IFERROR(__xludf.DUMMYFUNCTION("VLOOKUP($L126,IMPORTRANGE(""https://docs.google.com/spreadsheets/d/1meVV27tYgU9DFZnW53viaG4X2auf2qjEBhLCtTwW5ns/edit?gid=428263930#gid=428263930"",""'CUADRO 1S Mensual'!L3:AH6500""),CW$1,0)"),99)</f>
        <v>99</v>
      </c>
      <c r="DP126" s="27">
        <f>VLOOKUP(L126,[1]DEFINITIVO!$P$2:$AQ$390,12,0)</f>
        <v>210800000</v>
      </c>
      <c r="DQ126" s="27">
        <f>VLOOKUP(L126,[1]DEFINITIVO!$P$2:$AQ$390,13,0)</f>
        <v>210800000</v>
      </c>
      <c r="DR126" s="27">
        <f>VLOOKUP(L126,[1]DEFINITIVO!$P$2:$AQ$390,14,0)</f>
        <v>0</v>
      </c>
      <c r="DS126" s="27">
        <f>VLOOKUP(L126,[1]DEFINITIVO!$P$2:$AQ$390,15,0)</f>
        <v>0</v>
      </c>
      <c r="DT126" s="27">
        <f>VLOOKUP(L126,[1]DEFINITIVO!$P$2:$AQ$390,16,0)</f>
        <v>0</v>
      </c>
      <c r="DU126" s="24" t="s">
        <v>196</v>
      </c>
      <c r="DV126" s="24" t="s">
        <v>196</v>
      </c>
      <c r="DW126" s="24" t="s">
        <v>132</v>
      </c>
      <c r="DX126" s="24" t="s">
        <v>133</v>
      </c>
      <c r="DY126" s="2">
        <f t="shared" si="58"/>
        <v>0.90438518066303908</v>
      </c>
      <c r="DZ126" s="2" t="e">
        <f t="shared" si="59"/>
        <v>#DIV/0!</v>
      </c>
      <c r="EA126" s="29" t="s">
        <v>1290</v>
      </c>
    </row>
    <row r="127" spans="1:131" ht="48" hidden="1" customHeight="1">
      <c r="A127" s="24">
        <v>4145</v>
      </c>
      <c r="B127" s="24">
        <v>61</v>
      </c>
      <c r="C127" s="24" t="s">
        <v>111</v>
      </c>
      <c r="D127" s="24">
        <v>6102</v>
      </c>
      <c r="E127" s="24" t="s">
        <v>112</v>
      </c>
      <c r="F127" s="24">
        <v>6102004</v>
      </c>
      <c r="G127" s="24" t="s">
        <v>113</v>
      </c>
      <c r="H127" s="25">
        <v>2024760010072</v>
      </c>
      <c r="I127" s="24" t="s">
        <v>634</v>
      </c>
      <c r="J127" s="24" t="s">
        <v>635</v>
      </c>
      <c r="K127" s="24" t="s">
        <v>116</v>
      </c>
      <c r="L127" s="24" t="s">
        <v>646</v>
      </c>
      <c r="M127" s="24" t="s">
        <v>647</v>
      </c>
      <c r="N127" s="24" t="s">
        <v>648</v>
      </c>
      <c r="O127" s="2">
        <f ca="1">IFERROR(__xludf.DUMMYFUNCTION("VLOOKUP($L127,IMPORTRANGE(""https://docs.google.com/spreadsheets/d/1meVV27tYgU9DFZnW53viaG4X2auf2qjEBhLCtTwW5ns/edit?gid=428263930#gid=428263930"",""'CUADRO 1S Mensual'!L3:O6500""),O$1,0)"),0.12)</f>
        <v>0.12</v>
      </c>
      <c r="P127" s="38" t="s">
        <v>1632</v>
      </c>
      <c r="Q127" s="44">
        <v>13000</v>
      </c>
      <c r="R127" s="39">
        <v>2500</v>
      </c>
      <c r="S127" s="39">
        <v>3500</v>
      </c>
      <c r="T127" s="39">
        <v>3500</v>
      </c>
      <c r="U127" s="39">
        <v>3500</v>
      </c>
      <c r="V127" s="2">
        <f t="shared" si="30"/>
        <v>0.74879999999999991</v>
      </c>
      <c r="W127" s="59">
        <v>0.02</v>
      </c>
      <c r="X127" s="60" t="s">
        <v>649</v>
      </c>
      <c r="Y127" s="61">
        <f t="shared" ca="1" si="31"/>
        <v>2.3999999999999998E-3</v>
      </c>
      <c r="Z127" s="62">
        <v>0.15</v>
      </c>
      <c r="AA127" s="60" t="s">
        <v>650</v>
      </c>
      <c r="AB127" s="61">
        <f t="shared" ca="1" si="32"/>
        <v>2.0399999999999998E-2</v>
      </c>
      <c r="AC127" s="63">
        <v>7.9600000000000004E-2</v>
      </c>
      <c r="AD127" s="60" t="s">
        <v>651</v>
      </c>
      <c r="AE127" s="61">
        <f t="shared" ca="1" si="33"/>
        <v>2.9951999999999999E-2</v>
      </c>
      <c r="AF127" s="61">
        <v>8.3199999999999996E-2</v>
      </c>
      <c r="AG127" s="64" t="s">
        <v>1518</v>
      </c>
      <c r="AH127" s="61">
        <f t="shared" ca="1" si="34"/>
        <v>3.9935999999999999E-2</v>
      </c>
      <c r="AI127" s="61">
        <v>8.3199999999999996E-2</v>
      </c>
      <c r="AJ127" s="64" t="s">
        <v>652</v>
      </c>
      <c r="AK127" s="61">
        <f t="shared" ca="1" si="35"/>
        <v>4.9919999999999999E-2</v>
      </c>
      <c r="AL127" s="61">
        <v>8.3199999999999996E-2</v>
      </c>
      <c r="AM127" s="61" t="s">
        <v>1362</v>
      </c>
      <c r="AN127" s="61">
        <f t="shared" ca="1" si="36"/>
        <v>5.9903999999999999E-2</v>
      </c>
      <c r="AO127" s="73">
        <v>1166</v>
      </c>
      <c r="AP127" s="73">
        <v>1883</v>
      </c>
      <c r="AQ127" s="61">
        <v>8.3199999999999996E-2</v>
      </c>
      <c r="AR127" s="61" t="s">
        <v>1871</v>
      </c>
      <c r="AS127" s="61">
        <f t="shared" ca="1" si="37"/>
        <v>6.9888000000000006E-2</v>
      </c>
      <c r="AT127" s="129">
        <v>1166</v>
      </c>
      <c r="AU127" s="129">
        <v>2822</v>
      </c>
      <c r="AV127" s="131">
        <v>8.3199999999999996E-2</v>
      </c>
      <c r="AW127" s="131" t="s">
        <v>2114</v>
      </c>
      <c r="AX127" s="131">
        <f t="shared" ca="1" si="38"/>
        <v>7.9871999999999999E-2</v>
      </c>
      <c r="AY127" s="73">
        <v>1168</v>
      </c>
      <c r="AZ127" s="64">
        <v>2387</v>
      </c>
      <c r="BA127" s="61">
        <v>8.3199999999999996E-2</v>
      </c>
      <c r="BB127" s="60" t="s">
        <v>2261</v>
      </c>
      <c r="BC127" s="2">
        <f t="shared" ca="1" si="39"/>
        <v>8.9855999999999991E-2</v>
      </c>
      <c r="BD127" s="35">
        <v>1166</v>
      </c>
      <c r="BE127" s="2"/>
      <c r="BF127" s="2"/>
      <c r="BG127" s="2"/>
      <c r="BH127" s="2">
        <f t="shared" ca="1" si="40"/>
        <v>8.9855999999999991E-2</v>
      </c>
      <c r="BI127" s="35">
        <v>1166</v>
      </c>
      <c r="BJ127" s="2"/>
      <c r="BK127" s="2"/>
      <c r="BL127" s="2"/>
      <c r="BM127" s="2">
        <f t="shared" ca="1" si="41"/>
        <v>8.9855999999999991E-2</v>
      </c>
      <c r="BN127" s="35">
        <v>1168</v>
      </c>
      <c r="BO127" s="2"/>
      <c r="BP127" s="2"/>
      <c r="BQ127" s="2"/>
      <c r="BR127" s="2">
        <f t="shared" ca="1" si="42"/>
        <v>8.9855999999999991E-2</v>
      </c>
      <c r="BS127" s="24">
        <v>61020040015</v>
      </c>
      <c r="BT127" s="24" t="s">
        <v>638</v>
      </c>
      <c r="BU127" s="4">
        <f ca="1">IFERROR(__xludf.DUMMYFUNCTION("VLOOKUP($BA127,IMPORTRANGE(""https://docs.google.com/spreadsheets/d/1meVV27tYgU9DFZnW53viaG4X2auf2qjEBhLCtTwW5ns/edit?gid=428263930#gid=428263930"",""'CUADRO 1S Mensual'!Q3:S6500""),BC$1,0)"),15000)</f>
        <v>15000</v>
      </c>
      <c r="BV127" s="24" t="s">
        <v>639</v>
      </c>
      <c r="BW127" s="24">
        <v>1903028</v>
      </c>
      <c r="BX127" s="24" t="s">
        <v>640</v>
      </c>
      <c r="BY127" s="4">
        <f ca="1">IFERROR(__xludf.DUMMYFUNCTION("VLOOKUP($BD127,IMPORTRANGE(""https://docs.google.com/spreadsheets/d/1meVV27tYgU9DFZnW53viaG4X2auf2qjEBhLCtTwW5ns/edit?gid=428263930#gid=428263930"",""'CUADRO 1S Mensual'!T3:Y6500""),BG$1,0)"),15000)</f>
        <v>15000</v>
      </c>
      <c r="BZ127" s="4">
        <f ca="1">IFERROR(__xludf.DUMMYFUNCTION("VLOOKUP($BD127,IMPORTRANGE(""https://docs.google.com/spreadsheets/d/1meVV27tYgU9DFZnW53viaG4X2auf2qjEBhLCtTwW5ns/edit?gid=428263930#gid=428263930"",""'CUADRO 1S Mensual'!T3:Y6500""),BH$1,0)"),1)</f>
        <v>1</v>
      </c>
      <c r="CA127" s="5" t="s">
        <v>126</v>
      </c>
      <c r="CB127" s="26">
        <f t="shared" si="43"/>
        <v>21318</v>
      </c>
      <c r="CC127" s="73">
        <v>1651</v>
      </c>
      <c r="CD127" s="64" t="s">
        <v>653</v>
      </c>
      <c r="CE127" s="61">
        <f t="shared" ca="1" si="44"/>
        <v>4.6920000000000003E-2</v>
      </c>
      <c r="CF127" s="64">
        <v>1983</v>
      </c>
      <c r="CG127" s="64" t="s">
        <v>654</v>
      </c>
      <c r="CH127" s="61">
        <f t="shared" ca="1" si="45"/>
        <v>0.1023</v>
      </c>
      <c r="CI127" s="64">
        <v>2169</v>
      </c>
      <c r="CJ127" s="64" t="s">
        <v>655</v>
      </c>
      <c r="CK127" s="61">
        <f t="shared" ca="1" si="46"/>
        <v>0.15263099999999999</v>
      </c>
      <c r="CL127" s="64">
        <v>2497</v>
      </c>
      <c r="CM127" s="64" t="s">
        <v>656</v>
      </c>
      <c r="CN127" s="61">
        <f t="shared" ca="1" si="47"/>
        <v>0.22087799999999999</v>
      </c>
      <c r="CO127" s="64">
        <v>2359</v>
      </c>
      <c r="CP127" s="64" t="s">
        <v>641</v>
      </c>
      <c r="CQ127" s="61">
        <f t="shared" ca="1" si="48"/>
        <v>0.28912500000000002</v>
      </c>
      <c r="CR127" s="73">
        <v>2326</v>
      </c>
      <c r="CS127" s="73" t="s">
        <v>1363</v>
      </c>
      <c r="CT127" s="131">
        <f t="shared" ca="1" si="49"/>
        <v>0.36236399999999996</v>
      </c>
      <c r="CU127" s="73">
        <v>2317</v>
      </c>
      <c r="CV127" s="61" t="s">
        <v>1872</v>
      </c>
      <c r="CW127" s="61">
        <f t="shared" ca="1" si="50"/>
        <v>0.44860299999999992</v>
      </c>
      <c r="CX127" s="129">
        <v>3189</v>
      </c>
      <c r="CY127" s="131" t="s">
        <v>2115</v>
      </c>
      <c r="CZ127" s="131">
        <f t="shared" ca="1" si="51"/>
        <v>0.53109200000000001</v>
      </c>
      <c r="DA127" s="64">
        <v>2827</v>
      </c>
      <c r="DB127" s="61" t="s">
        <v>2222</v>
      </c>
      <c r="DC127" s="2">
        <f t="shared" ca="1" si="52"/>
        <v>0.61390100000000003</v>
      </c>
      <c r="DD127" s="2"/>
      <c r="DE127" s="2"/>
      <c r="DF127" s="2">
        <f t="shared" ca="1" si="53"/>
        <v>0.61390100000000003</v>
      </c>
      <c r="DG127" s="2"/>
      <c r="DH127" s="2"/>
      <c r="DI127" s="2">
        <f t="shared" ca="1" si="54"/>
        <v>0.61390100000000003</v>
      </c>
      <c r="DJ127" s="2"/>
      <c r="DK127" s="2"/>
      <c r="DL127" s="2">
        <f t="shared" ca="1" si="55"/>
        <v>0.61390100000000003</v>
      </c>
      <c r="DM127" s="2">
        <f t="shared" ca="1" si="56"/>
        <v>3.8368812500000002E-2</v>
      </c>
      <c r="DN127" s="2">
        <f t="shared" ca="1" si="57"/>
        <v>0.61390100000000014</v>
      </c>
      <c r="DO127" s="1">
        <f ca="1">IFERROR(__xludf.DUMMYFUNCTION("VLOOKUP($L127,IMPORTRANGE(""https://docs.google.com/spreadsheets/d/1meVV27tYgU9DFZnW53viaG4X2auf2qjEBhLCtTwW5ns/edit?gid=428263930#gid=428263930"",""'CUADRO 1S Mensual'!L3:AH6500""),CW$1,0)"),99)</f>
        <v>99</v>
      </c>
      <c r="DP127" s="27">
        <f>VLOOKUP(L127,[1]DEFINITIVO!$P$2:$AQ$390,12,0)</f>
        <v>1174250000</v>
      </c>
      <c r="DQ127" s="27">
        <f>VLOOKUP(L127,[1]DEFINITIVO!$P$2:$AQ$390,13,0)</f>
        <v>1174250000</v>
      </c>
      <c r="DR127" s="27">
        <f>VLOOKUP(L127,[1]DEFINITIVO!$P$2:$AQ$390,14,0)</f>
        <v>1173507000</v>
      </c>
      <c r="DS127" s="27">
        <f>VLOOKUP(L127,[1]DEFINITIVO!$P$2:$AQ$390,15,0)</f>
        <v>915377500</v>
      </c>
      <c r="DT127" s="27">
        <f>VLOOKUP(L127,[1]DEFINITIVO!$P$2:$AQ$390,16,0)</f>
        <v>913670500</v>
      </c>
      <c r="DU127" s="28">
        <v>45674</v>
      </c>
      <c r="DV127" s="28">
        <v>46022</v>
      </c>
      <c r="DW127" s="24" t="s">
        <v>132</v>
      </c>
      <c r="DX127" s="24" t="s">
        <v>133</v>
      </c>
      <c r="DY127" s="2">
        <f t="shared" si="58"/>
        <v>0.90438518066303908</v>
      </c>
      <c r="DZ127" s="2" t="e">
        <f t="shared" si="59"/>
        <v>#DIV/0!</v>
      </c>
      <c r="EA127" s="29" t="s">
        <v>1290</v>
      </c>
    </row>
    <row r="128" spans="1:131" ht="48" hidden="1" customHeight="1">
      <c r="A128" s="24">
        <v>4145</v>
      </c>
      <c r="B128" s="24">
        <v>61</v>
      </c>
      <c r="C128" s="24" t="s">
        <v>111</v>
      </c>
      <c r="D128" s="24">
        <v>6102</v>
      </c>
      <c r="E128" s="24" t="s">
        <v>112</v>
      </c>
      <c r="F128" s="24">
        <v>6102004</v>
      </c>
      <c r="G128" s="24" t="s">
        <v>113</v>
      </c>
      <c r="H128" s="25">
        <v>2024760010072</v>
      </c>
      <c r="I128" s="24" t="s">
        <v>634</v>
      </c>
      <c r="J128" s="24" t="s">
        <v>635</v>
      </c>
      <c r="K128" s="24" t="s">
        <v>116</v>
      </c>
      <c r="L128" s="24" t="s">
        <v>657</v>
      </c>
      <c r="M128" s="24" t="s">
        <v>658</v>
      </c>
      <c r="N128" s="24">
        <v>0</v>
      </c>
      <c r="O128" s="2">
        <f ca="1">IFERROR(__xludf.DUMMYFUNCTION("VLOOKUP($L128,IMPORTRANGE(""https://docs.google.com/spreadsheets/d/1meVV27tYgU9DFZnW53viaG4X2auf2qjEBhLCtTwW5ns/edit?gid=428263930#gid=428263930"",""'CUADRO 1S Mensual'!L3:O6500""),O$1,0)"),0.3)</f>
        <v>0.3</v>
      </c>
      <c r="P128" s="38" t="s">
        <v>1633</v>
      </c>
      <c r="Q128" s="44">
        <v>31</v>
      </c>
      <c r="R128" s="39">
        <v>7</v>
      </c>
      <c r="S128" s="39">
        <v>8</v>
      </c>
      <c r="T128" s="39">
        <v>5</v>
      </c>
      <c r="U128" s="39">
        <v>11</v>
      </c>
      <c r="V128" s="2">
        <f t="shared" si="30"/>
        <v>0.74970000000000003</v>
      </c>
      <c r="W128" s="59">
        <v>0.08</v>
      </c>
      <c r="X128" s="60" t="s">
        <v>659</v>
      </c>
      <c r="Y128" s="61">
        <f t="shared" ca="1" si="31"/>
        <v>2.4E-2</v>
      </c>
      <c r="Z128" s="62">
        <v>8.6599999999999996E-2</v>
      </c>
      <c r="AA128" s="69" t="s">
        <v>660</v>
      </c>
      <c r="AB128" s="61">
        <f t="shared" ca="1" si="32"/>
        <v>4.9979999999999997E-2</v>
      </c>
      <c r="AC128" s="67">
        <v>8.3299999999999999E-2</v>
      </c>
      <c r="AD128" s="69" t="s">
        <v>661</v>
      </c>
      <c r="AE128" s="61">
        <f t="shared" ca="1" si="33"/>
        <v>7.4969999999999995E-2</v>
      </c>
      <c r="AF128" s="61">
        <v>8.3299999999999999E-2</v>
      </c>
      <c r="AG128" s="64" t="s">
        <v>1474</v>
      </c>
      <c r="AH128" s="61">
        <f t="shared" ca="1" si="34"/>
        <v>9.9959999999999993E-2</v>
      </c>
      <c r="AI128" s="61">
        <v>8.3299999999999999E-2</v>
      </c>
      <c r="AJ128" s="66" t="s">
        <v>1472</v>
      </c>
      <c r="AK128" s="61">
        <f t="shared" ca="1" si="35"/>
        <v>0.12494999999999999</v>
      </c>
      <c r="AL128" s="61">
        <v>8.3299999999999999E-2</v>
      </c>
      <c r="AM128" s="61" t="s">
        <v>1473</v>
      </c>
      <c r="AN128" s="61">
        <f t="shared" ca="1" si="36"/>
        <v>0.14993999999999999</v>
      </c>
      <c r="AO128" s="73">
        <v>0</v>
      </c>
      <c r="AP128" s="73">
        <v>0</v>
      </c>
      <c r="AQ128" s="61">
        <v>8.3299999999999999E-2</v>
      </c>
      <c r="AR128" s="61" t="s">
        <v>2113</v>
      </c>
      <c r="AS128" s="61">
        <f t="shared" ca="1" si="37"/>
        <v>0.17492999999999997</v>
      </c>
      <c r="AT128" s="129">
        <v>0</v>
      </c>
      <c r="AU128" s="129">
        <v>0</v>
      </c>
      <c r="AV128" s="131">
        <v>8.3299999999999999E-2</v>
      </c>
      <c r="AW128" s="131" t="s">
        <v>2143</v>
      </c>
      <c r="AX128" s="131">
        <f t="shared" ca="1" si="38"/>
        <v>0.19991999999999999</v>
      </c>
      <c r="AY128" s="73">
        <v>4</v>
      </c>
      <c r="AZ128" s="73">
        <v>4</v>
      </c>
      <c r="BA128" s="61">
        <v>8.3299999999999999E-2</v>
      </c>
      <c r="BB128" s="60" t="s">
        <v>2258</v>
      </c>
      <c r="BC128" s="2">
        <f t="shared" ca="1" si="39"/>
        <v>0.22491</v>
      </c>
      <c r="BD128" s="35">
        <v>1</v>
      </c>
      <c r="BE128" s="2"/>
      <c r="BF128" s="2"/>
      <c r="BG128" s="2"/>
      <c r="BH128" s="2">
        <f t="shared" ca="1" si="40"/>
        <v>0.22491</v>
      </c>
      <c r="BI128" s="35">
        <v>0</v>
      </c>
      <c r="BJ128" s="2"/>
      <c r="BK128" s="2"/>
      <c r="BL128" s="2"/>
      <c r="BM128" s="2">
        <f t="shared" ca="1" si="41"/>
        <v>0.22491</v>
      </c>
      <c r="BN128" s="35">
        <v>11</v>
      </c>
      <c r="BO128" s="2"/>
      <c r="BP128" s="2"/>
      <c r="BQ128" s="2"/>
      <c r="BR128" s="2">
        <f t="shared" ca="1" si="42"/>
        <v>0.22491</v>
      </c>
      <c r="BS128" s="24">
        <v>61020040015</v>
      </c>
      <c r="BT128" s="24" t="s">
        <v>638</v>
      </c>
      <c r="BU128" s="4">
        <f ca="1">IFERROR(__xludf.DUMMYFUNCTION("VLOOKUP($BA128,IMPORTRANGE(""https://docs.google.com/spreadsheets/d/1meVV27tYgU9DFZnW53viaG4X2auf2qjEBhLCtTwW5ns/edit?gid=428263930#gid=428263930"",""'CUADRO 1S Mensual'!Q3:S6500""),BC$1,0)"),15000)</f>
        <v>15000</v>
      </c>
      <c r="BV128" s="24" t="s">
        <v>639</v>
      </c>
      <c r="BW128" s="24">
        <v>1903028</v>
      </c>
      <c r="BX128" s="24" t="s">
        <v>640</v>
      </c>
      <c r="BY128" s="4">
        <f ca="1">IFERROR(__xludf.DUMMYFUNCTION("VLOOKUP($BD128,IMPORTRANGE(""https://docs.google.com/spreadsheets/d/1meVV27tYgU9DFZnW53viaG4X2auf2qjEBhLCtTwW5ns/edit?gid=428263930#gid=428263930"",""'CUADRO 1S Mensual'!T3:Y6500""),BG$1,0)"),15000)</f>
        <v>15000</v>
      </c>
      <c r="BZ128" s="4">
        <f ca="1">IFERROR(__xludf.DUMMYFUNCTION("VLOOKUP($BD128,IMPORTRANGE(""https://docs.google.com/spreadsheets/d/1meVV27tYgU9DFZnW53viaG4X2auf2qjEBhLCtTwW5ns/edit?gid=428263930#gid=428263930"",""'CUADRO 1S Mensual'!T3:Y6500""),BH$1,0)"),1)</f>
        <v>1</v>
      </c>
      <c r="CA128" s="5" t="s">
        <v>126</v>
      </c>
      <c r="CB128" s="26">
        <f t="shared" si="43"/>
        <v>21318</v>
      </c>
      <c r="CC128" s="73">
        <v>1651</v>
      </c>
      <c r="CD128" s="64" t="s">
        <v>662</v>
      </c>
      <c r="CE128" s="61">
        <f t="shared" ca="1" si="44"/>
        <v>4.6920000000000003E-2</v>
      </c>
      <c r="CF128" s="64">
        <v>1983</v>
      </c>
      <c r="CG128" s="64" t="s">
        <v>654</v>
      </c>
      <c r="CH128" s="61">
        <f t="shared" ca="1" si="45"/>
        <v>0.1023</v>
      </c>
      <c r="CI128" s="64">
        <v>2169</v>
      </c>
      <c r="CJ128" s="64" t="s">
        <v>655</v>
      </c>
      <c r="CK128" s="61">
        <f t="shared" ca="1" si="46"/>
        <v>0.15263099999999999</v>
      </c>
      <c r="CL128" s="64">
        <v>2497</v>
      </c>
      <c r="CM128" s="64" t="s">
        <v>656</v>
      </c>
      <c r="CN128" s="61">
        <f t="shared" ca="1" si="47"/>
        <v>0.22087799999999999</v>
      </c>
      <c r="CO128" s="64">
        <v>2359</v>
      </c>
      <c r="CP128" s="64" t="s">
        <v>641</v>
      </c>
      <c r="CQ128" s="61">
        <f t="shared" ca="1" si="48"/>
        <v>0.28912500000000002</v>
      </c>
      <c r="CR128" s="73">
        <v>2326</v>
      </c>
      <c r="CS128" s="73" t="s">
        <v>1363</v>
      </c>
      <c r="CT128" s="131">
        <f t="shared" ca="1" si="49"/>
        <v>0.36236399999999996</v>
      </c>
      <c r="CU128" s="73">
        <v>2317</v>
      </c>
      <c r="CV128" s="61" t="s">
        <v>1872</v>
      </c>
      <c r="CW128" s="61">
        <f t="shared" ca="1" si="50"/>
        <v>0.44860299999999992</v>
      </c>
      <c r="CX128" s="129">
        <v>3189</v>
      </c>
      <c r="CY128" s="131" t="s">
        <v>2115</v>
      </c>
      <c r="CZ128" s="131">
        <f t="shared" ca="1" si="51"/>
        <v>0.53109200000000001</v>
      </c>
      <c r="DA128" s="64">
        <v>2827</v>
      </c>
      <c r="DB128" s="61" t="s">
        <v>2222</v>
      </c>
      <c r="DC128" s="2">
        <f t="shared" ca="1" si="52"/>
        <v>0.61390100000000003</v>
      </c>
      <c r="DD128" s="2"/>
      <c r="DE128" s="2"/>
      <c r="DF128" s="2">
        <f t="shared" ca="1" si="53"/>
        <v>0.61390100000000003</v>
      </c>
      <c r="DG128" s="2"/>
      <c r="DH128" s="2"/>
      <c r="DI128" s="2">
        <f t="shared" ca="1" si="54"/>
        <v>0.61390100000000003</v>
      </c>
      <c r="DJ128" s="2"/>
      <c r="DK128" s="2"/>
      <c r="DL128" s="2">
        <f t="shared" ca="1" si="55"/>
        <v>0.61390100000000003</v>
      </c>
      <c r="DM128" s="2">
        <f t="shared" ca="1" si="56"/>
        <v>3.8368812500000002E-2</v>
      </c>
      <c r="DN128" s="2">
        <f t="shared" ca="1" si="57"/>
        <v>0.61390100000000014</v>
      </c>
      <c r="DO128" s="1">
        <f ca="1">IFERROR(__xludf.DUMMYFUNCTION("VLOOKUP($L128,IMPORTRANGE(""https://docs.google.com/spreadsheets/d/1meVV27tYgU9DFZnW53viaG4X2auf2qjEBhLCtTwW5ns/edit?gid=428263930#gid=428263930"",""'CUADRO 1S Mensual'!L3:AH6500""),CW$1,0)"),99)</f>
        <v>99</v>
      </c>
      <c r="DP128" s="27">
        <f>VLOOKUP(L128,[1]DEFINITIVO!$P$2:$AQ$390,12,0)</f>
        <v>2999185723</v>
      </c>
      <c r="DQ128" s="27">
        <f>VLOOKUP(L128,[1]DEFINITIVO!$P$2:$AQ$390,13,0)</f>
        <v>2999185723</v>
      </c>
      <c r="DR128" s="27">
        <f>VLOOKUP(L128,[1]DEFINITIVO!$P$2:$AQ$390,14,0)</f>
        <v>2999185723</v>
      </c>
      <c r="DS128" s="27">
        <f>VLOOKUP(L128,[1]DEFINITIVO!$P$2:$AQ$390,15,0)</f>
        <v>2687658000</v>
      </c>
      <c r="DT128" s="27">
        <f>VLOOKUP(L128,[1]DEFINITIVO!$P$2:$AQ$390,16,0)</f>
        <v>2663073000</v>
      </c>
      <c r="DU128" s="28">
        <v>45669</v>
      </c>
      <c r="DV128" s="28">
        <v>46022</v>
      </c>
      <c r="DW128" s="24" t="s">
        <v>132</v>
      </c>
      <c r="DX128" s="24" t="s">
        <v>133</v>
      </c>
      <c r="DY128" s="2">
        <f t="shared" si="58"/>
        <v>0.90438518066303908</v>
      </c>
      <c r="DZ128" s="2" t="e">
        <f t="shared" si="59"/>
        <v>#DIV/0!</v>
      </c>
      <c r="EA128" s="29" t="s">
        <v>1290</v>
      </c>
    </row>
    <row r="129" spans="1:131" ht="48" hidden="1" customHeight="1">
      <c r="A129" s="24">
        <v>4145</v>
      </c>
      <c r="B129" s="24">
        <v>61</v>
      </c>
      <c r="C129" s="24" t="s">
        <v>111</v>
      </c>
      <c r="D129" s="24">
        <v>6102</v>
      </c>
      <c r="E129" s="24" t="s">
        <v>112</v>
      </c>
      <c r="F129" s="24">
        <v>6102004</v>
      </c>
      <c r="G129" s="24" t="s">
        <v>113</v>
      </c>
      <c r="H129" s="25">
        <v>2024760010072</v>
      </c>
      <c r="I129" s="24" t="s">
        <v>634</v>
      </c>
      <c r="J129" s="24" t="s">
        <v>635</v>
      </c>
      <c r="K129" s="24" t="s">
        <v>116</v>
      </c>
      <c r="L129" s="24" t="s">
        <v>663</v>
      </c>
      <c r="M129" s="24" t="s">
        <v>647</v>
      </c>
      <c r="N129" s="24" t="s">
        <v>648</v>
      </c>
      <c r="O129" s="2">
        <f ca="1">IFERROR(__xludf.DUMMYFUNCTION("VLOOKUP($L129,IMPORTRANGE(""https://docs.google.com/spreadsheets/d/1meVV27tYgU9DFZnW53viaG4X2auf2qjEBhLCtTwW5ns/edit?gid=428263930#gid=428263930"",""'CUADRO 1S Mensual'!L3:O6500""),O$1,0)"),0.09)</f>
        <v>0.09</v>
      </c>
      <c r="P129" s="38" t="s">
        <v>1632</v>
      </c>
      <c r="Q129" s="44">
        <v>0</v>
      </c>
      <c r="R129" s="39">
        <v>0</v>
      </c>
      <c r="S129" s="39">
        <v>0</v>
      </c>
      <c r="T129" s="39">
        <v>0</v>
      </c>
      <c r="U129" s="39">
        <v>0</v>
      </c>
      <c r="V129" s="2">
        <f t="shared" si="30"/>
        <v>0.49919999999999998</v>
      </c>
      <c r="W129" s="59">
        <v>0</v>
      </c>
      <c r="X129" s="60" t="s">
        <v>649</v>
      </c>
      <c r="Y129" s="61">
        <f t="shared" ca="1" si="31"/>
        <v>0</v>
      </c>
      <c r="Z129" s="59"/>
      <c r="AA129" s="60" t="s">
        <v>650</v>
      </c>
      <c r="AB129" s="61">
        <f t="shared" ca="1" si="32"/>
        <v>0</v>
      </c>
      <c r="AC129" s="63">
        <v>0</v>
      </c>
      <c r="AD129" s="60" t="s">
        <v>651</v>
      </c>
      <c r="AE129" s="61">
        <f t="shared" ca="1" si="33"/>
        <v>0</v>
      </c>
      <c r="AF129" s="67">
        <v>8.3199999999999996E-2</v>
      </c>
      <c r="AG129" s="64" t="s">
        <v>1518</v>
      </c>
      <c r="AH129" s="61">
        <f t="shared" ca="1" si="34"/>
        <v>7.487999999999999E-3</v>
      </c>
      <c r="AI129" s="61">
        <v>8.3199999999999996E-2</v>
      </c>
      <c r="AJ129" s="64" t="s">
        <v>664</v>
      </c>
      <c r="AK129" s="61">
        <f t="shared" ca="1" si="35"/>
        <v>1.4975999999999998E-2</v>
      </c>
      <c r="AL129" s="61">
        <v>8.3199999999999996E-2</v>
      </c>
      <c r="AM129" s="61" t="s">
        <v>1362</v>
      </c>
      <c r="AN129" s="61">
        <f t="shared" ca="1" si="36"/>
        <v>2.2463999999999998E-2</v>
      </c>
      <c r="AO129" s="73">
        <v>0</v>
      </c>
      <c r="AP129" s="73">
        <v>0</v>
      </c>
      <c r="AQ129" s="61">
        <v>8.3199999999999996E-2</v>
      </c>
      <c r="AR129" s="61" t="s">
        <v>1871</v>
      </c>
      <c r="AS129" s="61">
        <f t="shared" ca="1" si="37"/>
        <v>2.9951999999999996E-2</v>
      </c>
      <c r="AT129" s="129">
        <v>0</v>
      </c>
      <c r="AU129" s="129">
        <v>0</v>
      </c>
      <c r="AV129" s="131">
        <v>8.3199999999999996E-2</v>
      </c>
      <c r="AW129" s="131" t="s">
        <v>2114</v>
      </c>
      <c r="AX129" s="131">
        <f t="shared" ca="1" si="38"/>
        <v>3.7439999999999994E-2</v>
      </c>
      <c r="AY129" s="73">
        <v>0</v>
      </c>
      <c r="AZ129" s="73">
        <v>0</v>
      </c>
      <c r="BA129" s="61">
        <v>8.3199999999999996E-2</v>
      </c>
      <c r="BB129" s="60" t="s">
        <v>2261</v>
      </c>
      <c r="BC129" s="2">
        <f t="shared" ca="1" si="39"/>
        <v>4.4927999999999996E-2</v>
      </c>
      <c r="BD129" s="35">
        <v>0</v>
      </c>
      <c r="BE129" s="35">
        <v>0</v>
      </c>
      <c r="BF129" s="2"/>
      <c r="BG129" s="2"/>
      <c r="BH129" s="2">
        <f t="shared" ca="1" si="40"/>
        <v>4.4927999999999996E-2</v>
      </c>
      <c r="BI129" s="35">
        <v>0</v>
      </c>
      <c r="BJ129" s="35">
        <v>0</v>
      </c>
      <c r="BK129" s="2"/>
      <c r="BL129" s="2"/>
      <c r="BM129" s="2">
        <f t="shared" ca="1" si="41"/>
        <v>4.4927999999999996E-2</v>
      </c>
      <c r="BN129" s="35">
        <v>0</v>
      </c>
      <c r="BO129" s="35">
        <v>0</v>
      </c>
      <c r="BP129" s="2"/>
      <c r="BQ129" s="2"/>
      <c r="BR129" s="2">
        <f t="shared" ca="1" si="42"/>
        <v>4.4927999999999996E-2</v>
      </c>
      <c r="BS129" s="24">
        <v>61020040015</v>
      </c>
      <c r="BT129" s="24" t="s">
        <v>638</v>
      </c>
      <c r="BU129" s="4">
        <f ca="1">IFERROR(__xludf.DUMMYFUNCTION("VLOOKUP($BA129,IMPORTRANGE(""https://docs.google.com/spreadsheets/d/1meVV27tYgU9DFZnW53viaG4X2auf2qjEBhLCtTwW5ns/edit?gid=428263930#gid=428263930"",""'CUADRO 1S Mensual'!Q3:S6500""),BC$1,0)"),15000)</f>
        <v>15000</v>
      </c>
      <c r="BV129" s="24" t="s">
        <v>639</v>
      </c>
      <c r="BW129" s="24">
        <v>1903028</v>
      </c>
      <c r="BX129" s="24" t="s">
        <v>640</v>
      </c>
      <c r="BY129" s="4">
        <f ca="1">IFERROR(__xludf.DUMMYFUNCTION("VLOOKUP($BD129,IMPORTRANGE(""https://docs.google.com/spreadsheets/d/1meVV27tYgU9DFZnW53viaG4X2auf2qjEBhLCtTwW5ns/edit?gid=428263930#gid=428263930"",""'CUADRO 1S Mensual'!T3:Y6500""),BG$1,0)"),15000)</f>
        <v>15000</v>
      </c>
      <c r="BZ129" s="4">
        <f ca="1">IFERROR(__xludf.DUMMYFUNCTION("VLOOKUP($BD129,IMPORTRANGE(""https://docs.google.com/spreadsheets/d/1meVV27tYgU9DFZnW53viaG4X2auf2qjEBhLCtTwW5ns/edit?gid=428263930#gid=428263930"",""'CUADRO 1S Mensual'!T3:Y6500""),BH$1,0)"),1)</f>
        <v>1</v>
      </c>
      <c r="CA129" s="5" t="s">
        <v>126</v>
      </c>
      <c r="CB129" s="26">
        <f t="shared" si="43"/>
        <v>21318</v>
      </c>
      <c r="CC129" s="73">
        <v>1651</v>
      </c>
      <c r="CD129" s="64" t="s">
        <v>653</v>
      </c>
      <c r="CE129" s="61">
        <f t="shared" ca="1" si="44"/>
        <v>4.6920000000000003E-2</v>
      </c>
      <c r="CF129" s="64">
        <v>1983</v>
      </c>
      <c r="CG129" s="64" t="s">
        <v>654</v>
      </c>
      <c r="CH129" s="61">
        <f t="shared" ca="1" si="45"/>
        <v>0.1023</v>
      </c>
      <c r="CI129" s="64">
        <v>2169</v>
      </c>
      <c r="CJ129" s="64" t="s">
        <v>655</v>
      </c>
      <c r="CK129" s="61">
        <f t="shared" ca="1" si="46"/>
        <v>0.15263099999999999</v>
      </c>
      <c r="CL129" s="64">
        <v>2497</v>
      </c>
      <c r="CM129" s="64" t="s">
        <v>656</v>
      </c>
      <c r="CN129" s="61">
        <f t="shared" ca="1" si="47"/>
        <v>0.22087799999999999</v>
      </c>
      <c r="CO129" s="64">
        <v>2359</v>
      </c>
      <c r="CP129" s="64" t="s">
        <v>641</v>
      </c>
      <c r="CQ129" s="61">
        <f t="shared" ca="1" si="48"/>
        <v>0.28912500000000002</v>
      </c>
      <c r="CR129" s="73">
        <v>2326</v>
      </c>
      <c r="CS129" s="73" t="s">
        <v>1363</v>
      </c>
      <c r="CT129" s="131">
        <f t="shared" ca="1" si="49"/>
        <v>0.36236399999999996</v>
      </c>
      <c r="CU129" s="73">
        <v>2317</v>
      </c>
      <c r="CV129" s="61" t="s">
        <v>1872</v>
      </c>
      <c r="CW129" s="61">
        <f t="shared" ca="1" si="50"/>
        <v>0.44860299999999992</v>
      </c>
      <c r="CX129" s="129">
        <v>3189</v>
      </c>
      <c r="CY129" s="131" t="s">
        <v>2115</v>
      </c>
      <c r="CZ129" s="131">
        <f t="shared" ca="1" si="51"/>
        <v>0.53109200000000001</v>
      </c>
      <c r="DA129" s="64">
        <v>2827</v>
      </c>
      <c r="DB129" s="61" t="s">
        <v>2222</v>
      </c>
      <c r="DC129" s="2">
        <f t="shared" ca="1" si="52"/>
        <v>0.61390100000000003</v>
      </c>
      <c r="DD129" s="2"/>
      <c r="DE129" s="2"/>
      <c r="DF129" s="2">
        <f t="shared" ca="1" si="53"/>
        <v>0.61390100000000003</v>
      </c>
      <c r="DG129" s="2"/>
      <c r="DH129" s="2"/>
      <c r="DI129" s="2">
        <f t="shared" ca="1" si="54"/>
        <v>0.61390100000000003</v>
      </c>
      <c r="DJ129" s="2"/>
      <c r="DK129" s="2"/>
      <c r="DL129" s="2">
        <f t="shared" ca="1" si="55"/>
        <v>0.61390100000000003</v>
      </c>
      <c r="DM129" s="2">
        <f t="shared" ca="1" si="56"/>
        <v>3.8368812500000002E-2</v>
      </c>
      <c r="DN129" s="2">
        <f t="shared" ca="1" si="57"/>
        <v>0.61390100000000014</v>
      </c>
      <c r="DO129" s="1">
        <f ca="1">IFERROR(__xludf.DUMMYFUNCTION("VLOOKUP($L129,IMPORTRANGE(""https://docs.google.com/spreadsheets/d/1meVV27tYgU9DFZnW53viaG4X2auf2qjEBhLCtTwW5ns/edit?gid=428263930#gid=428263930"",""'CUADRO 1S Mensual'!L3:AH6500""),CW$1,0)"),99)</f>
        <v>99</v>
      </c>
      <c r="DP129" s="27">
        <f>VLOOKUP(L129,[1]DEFINITIVO!$P$2:$AQ$390,12,0)</f>
        <v>908959240</v>
      </c>
      <c r="DQ129" s="27">
        <f>VLOOKUP(L129,[1]DEFINITIVO!$P$2:$AQ$390,13,0)</f>
        <v>908959240</v>
      </c>
      <c r="DR129" s="27">
        <f>VLOOKUP(L129,[1]DEFINITIVO!$P$2:$AQ$390,14,0)</f>
        <v>908919000</v>
      </c>
      <c r="DS129" s="27">
        <f>VLOOKUP(L129,[1]DEFINITIVO!$P$2:$AQ$390,15,0)</f>
        <v>779445500</v>
      </c>
      <c r="DT129" s="27">
        <f>VLOOKUP(L129,[1]DEFINITIVO!$P$2:$AQ$390,16,0)</f>
        <v>777738500</v>
      </c>
      <c r="DU129" s="28">
        <v>45674</v>
      </c>
      <c r="DV129" s="28">
        <v>46022</v>
      </c>
      <c r="DW129" s="24" t="s">
        <v>132</v>
      </c>
      <c r="DX129" s="24" t="s">
        <v>133</v>
      </c>
      <c r="DY129" s="2">
        <f t="shared" si="58"/>
        <v>0.90438518066303908</v>
      </c>
      <c r="DZ129" s="2" t="e">
        <f t="shared" si="59"/>
        <v>#DIV/0!</v>
      </c>
      <c r="EA129" s="29" t="s">
        <v>1290</v>
      </c>
    </row>
    <row r="130" spans="1:131" ht="48" hidden="1" customHeight="1">
      <c r="A130" s="24">
        <v>4145</v>
      </c>
      <c r="B130" s="24">
        <v>61</v>
      </c>
      <c r="C130" s="24" t="s">
        <v>111</v>
      </c>
      <c r="D130" s="24">
        <v>6102</v>
      </c>
      <c r="E130" s="24" t="s">
        <v>112</v>
      </c>
      <c r="F130" s="24">
        <v>6102004</v>
      </c>
      <c r="G130" s="24" t="s">
        <v>113</v>
      </c>
      <c r="H130" s="25">
        <v>2024760010072</v>
      </c>
      <c r="I130" s="24" t="s">
        <v>634</v>
      </c>
      <c r="J130" s="24" t="s">
        <v>635</v>
      </c>
      <c r="K130" s="24" t="s">
        <v>116</v>
      </c>
      <c r="L130" s="24" t="s">
        <v>665</v>
      </c>
      <c r="M130" s="24" t="s">
        <v>658</v>
      </c>
      <c r="N130" s="24">
        <v>0</v>
      </c>
      <c r="O130" s="2">
        <f ca="1">IFERROR(__xludf.DUMMYFUNCTION("VLOOKUP($L130,IMPORTRANGE(""https://docs.google.com/spreadsheets/d/1meVV27tYgU9DFZnW53viaG4X2auf2qjEBhLCtTwW5ns/edit?gid=428263930#gid=428263930"",""'CUADRO 1S Mensual'!L3:O6500""),O$1,0)"),0.12)</f>
        <v>0.12</v>
      </c>
      <c r="P130" s="38" t="s">
        <v>1633</v>
      </c>
      <c r="Q130" s="44">
        <v>0</v>
      </c>
      <c r="R130" s="39">
        <v>0</v>
      </c>
      <c r="S130" s="39">
        <v>0</v>
      </c>
      <c r="T130" s="39">
        <v>0</v>
      </c>
      <c r="U130" s="39">
        <v>0</v>
      </c>
      <c r="V130" s="2">
        <f t="shared" si="30"/>
        <v>0.49979999999999997</v>
      </c>
      <c r="W130" s="59">
        <v>0</v>
      </c>
      <c r="X130" s="60"/>
      <c r="Y130" s="61">
        <f t="shared" ca="1" si="31"/>
        <v>0</v>
      </c>
      <c r="Z130" s="62">
        <v>0</v>
      </c>
      <c r="AA130" s="59"/>
      <c r="AB130" s="61">
        <f t="shared" ca="1" si="32"/>
        <v>0</v>
      </c>
      <c r="AC130" s="67"/>
      <c r="AD130" s="59"/>
      <c r="AE130" s="61">
        <f t="shared" ca="1" si="33"/>
        <v>0</v>
      </c>
      <c r="AF130" s="64">
        <v>8.3299999999999999E-2</v>
      </c>
      <c r="AG130" s="61" t="s">
        <v>1474</v>
      </c>
      <c r="AH130" s="61">
        <f t="shared" ca="1" si="34"/>
        <v>9.9959999999999997E-3</v>
      </c>
      <c r="AI130" s="61">
        <v>8.3299999999999999E-2</v>
      </c>
      <c r="AJ130" s="61" t="s">
        <v>1472</v>
      </c>
      <c r="AK130" s="61">
        <f t="shared" ca="1" si="35"/>
        <v>1.9991999999999999E-2</v>
      </c>
      <c r="AL130" s="61">
        <v>8.3299999999999999E-2</v>
      </c>
      <c r="AM130" s="61" t="s">
        <v>1473</v>
      </c>
      <c r="AN130" s="61">
        <f t="shared" ca="1" si="36"/>
        <v>2.9988000000000001E-2</v>
      </c>
      <c r="AO130" s="73">
        <v>0</v>
      </c>
      <c r="AP130" s="73">
        <v>0</v>
      </c>
      <c r="AQ130" s="61">
        <v>8.3299999999999999E-2</v>
      </c>
      <c r="AR130" s="61" t="s">
        <v>2113</v>
      </c>
      <c r="AS130" s="61">
        <f t="shared" ca="1" si="37"/>
        <v>3.9983999999999999E-2</v>
      </c>
      <c r="AT130" s="129">
        <v>0</v>
      </c>
      <c r="AU130" s="129">
        <v>0</v>
      </c>
      <c r="AV130" s="131">
        <v>8.3299999999999999E-2</v>
      </c>
      <c r="AW130" s="131" t="s">
        <v>2144</v>
      </c>
      <c r="AX130" s="131">
        <f t="shared" ca="1" si="38"/>
        <v>4.9979999999999997E-2</v>
      </c>
      <c r="AY130" s="73">
        <v>0</v>
      </c>
      <c r="AZ130" s="73">
        <v>0</v>
      </c>
      <c r="BA130" s="61">
        <v>8.3299999999999999E-2</v>
      </c>
      <c r="BB130" s="60" t="s">
        <v>2258</v>
      </c>
      <c r="BC130" s="2">
        <f t="shared" ca="1" si="39"/>
        <v>5.9975999999999995E-2</v>
      </c>
      <c r="BD130" s="35">
        <v>0</v>
      </c>
      <c r="BE130" s="35">
        <v>0</v>
      </c>
      <c r="BF130" s="2"/>
      <c r="BG130" s="2"/>
      <c r="BH130" s="2">
        <f t="shared" ca="1" si="40"/>
        <v>5.9975999999999995E-2</v>
      </c>
      <c r="BI130" s="35">
        <v>0</v>
      </c>
      <c r="BJ130" s="35">
        <v>0</v>
      </c>
      <c r="BK130" s="2"/>
      <c r="BL130" s="2"/>
      <c r="BM130" s="2">
        <f t="shared" ca="1" si="41"/>
        <v>5.9975999999999995E-2</v>
      </c>
      <c r="BN130" s="35">
        <v>0</v>
      </c>
      <c r="BO130" s="35">
        <v>0</v>
      </c>
      <c r="BP130" s="2"/>
      <c r="BQ130" s="2"/>
      <c r="BR130" s="2">
        <f t="shared" ca="1" si="42"/>
        <v>5.9975999999999995E-2</v>
      </c>
      <c r="BS130" s="24">
        <v>61020040015</v>
      </c>
      <c r="BT130" s="24" t="s">
        <v>638</v>
      </c>
      <c r="BU130" s="4">
        <f ca="1">IFERROR(__xludf.DUMMYFUNCTION("VLOOKUP($BA130,IMPORTRANGE(""https://docs.google.com/spreadsheets/d/1meVV27tYgU9DFZnW53viaG4X2auf2qjEBhLCtTwW5ns/edit?gid=428263930#gid=428263930"",""'CUADRO 1S Mensual'!Q3:S6500""),BC$1,0)"),15000)</f>
        <v>15000</v>
      </c>
      <c r="BV130" s="24" t="s">
        <v>639</v>
      </c>
      <c r="BW130" s="24">
        <v>1903028</v>
      </c>
      <c r="BX130" s="24" t="s">
        <v>640</v>
      </c>
      <c r="BY130" s="4">
        <f ca="1">IFERROR(__xludf.DUMMYFUNCTION("VLOOKUP($BD130,IMPORTRANGE(""https://docs.google.com/spreadsheets/d/1meVV27tYgU9DFZnW53viaG4X2auf2qjEBhLCtTwW5ns/edit?gid=428263930#gid=428263930"",""'CUADRO 1S Mensual'!T3:Y6500""),BG$1,0)"),15000)</f>
        <v>15000</v>
      </c>
      <c r="BZ130" s="4">
        <f ca="1">IFERROR(__xludf.DUMMYFUNCTION("VLOOKUP($BD130,IMPORTRANGE(""https://docs.google.com/spreadsheets/d/1meVV27tYgU9DFZnW53viaG4X2auf2qjEBhLCtTwW5ns/edit?gid=428263930#gid=428263930"",""'CUADRO 1S Mensual'!T3:Y6500""),BH$1,0)"),1)</f>
        <v>1</v>
      </c>
      <c r="CA130" s="5" t="s">
        <v>126</v>
      </c>
      <c r="CB130" s="26">
        <f t="shared" si="43"/>
        <v>21318</v>
      </c>
      <c r="CC130" s="73">
        <v>1651</v>
      </c>
      <c r="CD130" s="64"/>
      <c r="CE130" s="61">
        <f t="shared" ca="1" si="44"/>
        <v>4.6920000000000003E-2</v>
      </c>
      <c r="CF130" s="64">
        <v>1983</v>
      </c>
      <c r="CG130" s="76"/>
      <c r="CH130" s="61">
        <f t="shared" ca="1" si="45"/>
        <v>0.1023</v>
      </c>
      <c r="CI130" s="64">
        <v>2169</v>
      </c>
      <c r="CJ130" s="76"/>
      <c r="CK130" s="61">
        <f t="shared" ca="1" si="46"/>
        <v>0.15263099999999999</v>
      </c>
      <c r="CL130" s="64">
        <v>2497</v>
      </c>
      <c r="CM130" s="61"/>
      <c r="CN130" s="61">
        <f t="shared" ca="1" si="47"/>
        <v>0.22087799999999999</v>
      </c>
      <c r="CO130" s="64">
        <v>2359</v>
      </c>
      <c r="CP130" s="64" t="s">
        <v>641</v>
      </c>
      <c r="CQ130" s="61">
        <f t="shared" ca="1" si="48"/>
        <v>0.28912500000000002</v>
      </c>
      <c r="CR130" s="73">
        <v>2326</v>
      </c>
      <c r="CS130" s="73" t="s">
        <v>1363</v>
      </c>
      <c r="CT130" s="131">
        <f t="shared" ca="1" si="49"/>
        <v>0.36236399999999996</v>
      </c>
      <c r="CU130" s="73">
        <v>2317</v>
      </c>
      <c r="CV130" s="61" t="s">
        <v>1872</v>
      </c>
      <c r="CW130" s="61">
        <f t="shared" ca="1" si="50"/>
        <v>0.44860299999999992</v>
      </c>
      <c r="CX130" s="129">
        <v>3189</v>
      </c>
      <c r="CY130" s="131" t="s">
        <v>2115</v>
      </c>
      <c r="CZ130" s="131">
        <f t="shared" ca="1" si="51"/>
        <v>0.53109200000000001</v>
      </c>
      <c r="DA130" s="64">
        <v>2827</v>
      </c>
      <c r="DB130" s="61" t="s">
        <v>2222</v>
      </c>
      <c r="DC130" s="2">
        <f t="shared" ca="1" si="52"/>
        <v>0.61390100000000003</v>
      </c>
      <c r="DD130" s="2"/>
      <c r="DE130" s="2"/>
      <c r="DF130" s="2">
        <f t="shared" ca="1" si="53"/>
        <v>0.61390100000000003</v>
      </c>
      <c r="DG130" s="2"/>
      <c r="DH130" s="2"/>
      <c r="DI130" s="2">
        <f t="shared" ca="1" si="54"/>
        <v>0.61390100000000003</v>
      </c>
      <c r="DJ130" s="2"/>
      <c r="DK130" s="2"/>
      <c r="DL130" s="2">
        <f t="shared" ca="1" si="55"/>
        <v>0.61390100000000003</v>
      </c>
      <c r="DM130" s="2">
        <f t="shared" ca="1" si="56"/>
        <v>3.8368812500000002E-2</v>
      </c>
      <c r="DN130" s="2">
        <f t="shared" ca="1" si="57"/>
        <v>0.61390100000000014</v>
      </c>
      <c r="DO130" s="1">
        <f ca="1">IFERROR(__xludf.DUMMYFUNCTION("VLOOKUP($L130,IMPORTRANGE(""https://docs.google.com/spreadsheets/d/1meVV27tYgU9DFZnW53viaG4X2auf2qjEBhLCtTwW5ns/edit?gid=428263930#gid=428263930"",""'CUADRO 1S Mensual'!L3:AH6500""),CW$1,0)"),99)</f>
        <v>99</v>
      </c>
      <c r="DP130" s="27">
        <f>VLOOKUP(L130,[1]DEFINITIVO!$P$2:$AQ$390,12,0)</f>
        <v>1285365311</v>
      </c>
      <c r="DQ130" s="27">
        <f>VLOOKUP(L130,[1]DEFINITIVO!$P$2:$AQ$390,13,0)</f>
        <v>1285365311</v>
      </c>
      <c r="DR130" s="27">
        <f>VLOOKUP(L130,[1]DEFINITIVO!$P$2:$AQ$390,14,0)</f>
        <v>855618277</v>
      </c>
      <c r="DS130" s="27">
        <f>VLOOKUP(L130,[1]DEFINITIVO!$P$2:$AQ$390,15,0)</f>
        <v>375706000</v>
      </c>
      <c r="DT130" s="27">
        <f>VLOOKUP(L130,[1]DEFINITIVO!$P$2:$AQ$390,16,0)</f>
        <v>334737000</v>
      </c>
      <c r="DU130" s="28">
        <v>45669</v>
      </c>
      <c r="DV130" s="28">
        <v>46022</v>
      </c>
      <c r="DW130" s="24" t="s">
        <v>132</v>
      </c>
      <c r="DX130" s="24" t="s">
        <v>133</v>
      </c>
      <c r="DY130" s="2">
        <f t="shared" si="58"/>
        <v>0.90438518066303908</v>
      </c>
      <c r="DZ130" s="2" t="e">
        <f t="shared" si="59"/>
        <v>#DIV/0!</v>
      </c>
      <c r="EA130" s="29" t="s">
        <v>1290</v>
      </c>
    </row>
    <row r="131" spans="1:131" ht="48" hidden="1" customHeight="1">
      <c r="A131" s="24">
        <v>4145</v>
      </c>
      <c r="B131" s="24">
        <v>61</v>
      </c>
      <c r="C131" s="24" t="s">
        <v>111</v>
      </c>
      <c r="D131" s="24">
        <v>6102</v>
      </c>
      <c r="E131" s="24" t="s">
        <v>112</v>
      </c>
      <c r="F131" s="24">
        <v>6102004</v>
      </c>
      <c r="G131" s="24" t="s">
        <v>113</v>
      </c>
      <c r="H131" s="25">
        <v>2024760010072</v>
      </c>
      <c r="I131" s="24" t="s">
        <v>634</v>
      </c>
      <c r="J131" s="24" t="s">
        <v>635</v>
      </c>
      <c r="K131" s="24" t="s">
        <v>116</v>
      </c>
      <c r="L131" s="24" t="s">
        <v>666</v>
      </c>
      <c r="M131" s="24" t="s">
        <v>667</v>
      </c>
      <c r="N131" s="24" t="s">
        <v>648</v>
      </c>
      <c r="O131" s="2">
        <f ca="1">IFERROR(__xludf.DUMMYFUNCTION("VLOOKUP($L131,IMPORTRANGE(""https://docs.google.com/spreadsheets/d/1meVV27tYgU9DFZnW53viaG4X2auf2qjEBhLCtTwW5ns/edit?gid=428263930#gid=428263930"",""'CUADRO 1S Mensual'!L3:O6500""),O$1,0)"),0.13)</f>
        <v>0.13</v>
      </c>
      <c r="P131" s="38" t="s">
        <v>1634</v>
      </c>
      <c r="Q131" s="44">
        <v>2000</v>
      </c>
      <c r="R131" s="39">
        <v>500</v>
      </c>
      <c r="S131" s="39">
        <v>500</v>
      </c>
      <c r="T131" s="39">
        <v>500</v>
      </c>
      <c r="U131" s="39">
        <v>500</v>
      </c>
      <c r="V131" s="2">
        <f t="shared" ref="V131:V194" si="60">W131+Z131+AC131+AF131+AI131+AL131+AQ131+AV131+BA131+BF131+BK131+BP131</f>
        <v>0.74969999999999981</v>
      </c>
      <c r="W131" s="59">
        <v>0.108</v>
      </c>
      <c r="X131" s="60" t="s">
        <v>668</v>
      </c>
      <c r="Y131" s="61">
        <f t="shared" ref="Y131:Y194" ca="1" si="61">+W131*$O131</f>
        <v>1.404E-2</v>
      </c>
      <c r="Z131" s="62">
        <v>0.06</v>
      </c>
      <c r="AA131" s="60" t="s">
        <v>669</v>
      </c>
      <c r="AB131" s="61">
        <f t="shared" ref="AB131:AB194" ca="1" si="62">+Z131*$O131+Y131</f>
        <v>2.1839999999999998E-2</v>
      </c>
      <c r="AC131" s="67">
        <v>8.3099999999999993E-2</v>
      </c>
      <c r="AD131" s="60" t="s">
        <v>670</v>
      </c>
      <c r="AE131" s="61">
        <f t="shared" ref="AE131:AE194" ca="1" si="63">+AC131*$O131+AB131</f>
        <v>3.2642999999999998E-2</v>
      </c>
      <c r="AF131" s="61">
        <v>8.3099999999999993E-2</v>
      </c>
      <c r="AG131" s="64" t="s">
        <v>1519</v>
      </c>
      <c r="AH131" s="61">
        <f t="shared" ref="AH131:AH194" ca="1" si="64">+AF131*$O131+AE131</f>
        <v>4.3445999999999999E-2</v>
      </c>
      <c r="AI131" s="61">
        <v>8.3099999999999993E-2</v>
      </c>
      <c r="AJ131" s="64" t="s">
        <v>671</v>
      </c>
      <c r="AK131" s="61">
        <f t="shared" ref="AK131:AK194" ca="1" si="65">+AI131*$O131+AH131</f>
        <v>5.4248999999999999E-2</v>
      </c>
      <c r="AL131" s="61">
        <v>8.3099999999999993E-2</v>
      </c>
      <c r="AM131" s="61" t="s">
        <v>1361</v>
      </c>
      <c r="AN131" s="61">
        <f t="shared" ref="AN131:AN194" ca="1" si="66">+AL131*$O131+AK131</f>
        <v>6.5051999999999999E-2</v>
      </c>
      <c r="AO131" s="73">
        <v>166</v>
      </c>
      <c r="AP131" s="97">
        <v>434</v>
      </c>
      <c r="AQ131" s="61">
        <v>8.3099999999999993E-2</v>
      </c>
      <c r="AR131" s="61" t="s">
        <v>2184</v>
      </c>
      <c r="AS131" s="61">
        <f t="shared" ref="AS131:AS194" ca="1" si="67">+AQ131*$O131+AN131</f>
        <v>7.5855000000000006E-2</v>
      </c>
      <c r="AT131" s="129">
        <v>166</v>
      </c>
      <c r="AU131" s="129">
        <v>367</v>
      </c>
      <c r="AV131" s="131">
        <v>8.3099999999999993E-2</v>
      </c>
      <c r="AW131" s="131" t="s">
        <v>2186</v>
      </c>
      <c r="AX131" s="131">
        <f t="shared" ref="AX131:AX194" ca="1" si="68">+AV131*$O131+AS131</f>
        <v>8.6658000000000013E-2</v>
      </c>
      <c r="AY131" s="73">
        <v>168</v>
      </c>
      <c r="AZ131" s="64">
        <v>440</v>
      </c>
      <c r="BA131" s="61">
        <v>8.3099999999999993E-2</v>
      </c>
      <c r="BB131" s="60" t="s">
        <v>2221</v>
      </c>
      <c r="BC131" s="2">
        <f t="shared" ref="BC131:BC194" ca="1" si="69">+BA131*$O131+AX131</f>
        <v>9.746100000000002E-2</v>
      </c>
      <c r="BD131" s="35">
        <v>166</v>
      </c>
      <c r="BE131" s="2"/>
      <c r="BF131" s="2"/>
      <c r="BG131" s="2"/>
      <c r="BH131" s="2">
        <f t="shared" ref="BH131:BH194" ca="1" si="70">+BF131*$O131+BC131</f>
        <v>9.746100000000002E-2</v>
      </c>
      <c r="BI131" s="35">
        <v>166</v>
      </c>
      <c r="BJ131" s="2"/>
      <c r="BK131" s="2"/>
      <c r="BL131" s="2"/>
      <c r="BM131" s="2">
        <f t="shared" ref="BM131:BM194" ca="1" si="71">+BK131*$O131+BH131</f>
        <v>9.746100000000002E-2</v>
      </c>
      <c r="BN131" s="35">
        <v>168</v>
      </c>
      <c r="BO131" s="2"/>
      <c r="BP131" s="2"/>
      <c r="BQ131" s="2"/>
      <c r="BR131" s="2">
        <f t="shared" ref="BR131:BR194" ca="1" si="72">+BP131*$O131+BM131</f>
        <v>9.746100000000002E-2</v>
      </c>
      <c r="BS131" s="24">
        <v>61020040015</v>
      </c>
      <c r="BT131" s="24" t="s">
        <v>638</v>
      </c>
      <c r="BU131" s="4">
        <f ca="1">IFERROR(__xludf.DUMMYFUNCTION("VLOOKUP($BA131,IMPORTRANGE(""https://docs.google.com/spreadsheets/d/1meVV27tYgU9DFZnW53viaG4X2auf2qjEBhLCtTwW5ns/edit?gid=428263930#gid=428263930"",""'CUADRO 1S Mensual'!Q3:S6500""),BC$1,0)"),15000)</f>
        <v>15000</v>
      </c>
      <c r="BV131" s="24" t="s">
        <v>639</v>
      </c>
      <c r="BW131" s="24">
        <v>1903028</v>
      </c>
      <c r="BX131" s="24" t="s">
        <v>640</v>
      </c>
      <c r="BY131" s="4">
        <f ca="1">IFERROR(__xludf.DUMMYFUNCTION("VLOOKUP($BD131,IMPORTRANGE(""https://docs.google.com/spreadsheets/d/1meVV27tYgU9DFZnW53viaG4X2auf2qjEBhLCtTwW5ns/edit?gid=428263930#gid=428263930"",""'CUADRO 1S Mensual'!T3:Y6500""),BG$1,0)"),15000)</f>
        <v>15000</v>
      </c>
      <c r="BZ131" s="4">
        <f ca="1">IFERROR(__xludf.DUMMYFUNCTION("VLOOKUP($BD131,IMPORTRANGE(""https://docs.google.com/spreadsheets/d/1meVV27tYgU9DFZnW53viaG4X2auf2qjEBhLCtTwW5ns/edit?gid=428263930#gid=428263930"",""'CUADRO 1S Mensual'!T3:Y6500""),BH$1,0)"),1)</f>
        <v>1</v>
      </c>
      <c r="CA131" s="5" t="s">
        <v>126</v>
      </c>
      <c r="CB131" s="26">
        <f t="shared" ref="CB131:CB194" si="73">IF(CA131="Mantenimiento o cobertura",CI131,CC131+CF131+CI131+CL131+CO131+CR131+CU131+CX131+DA131+DD131+DG131+DJ131)</f>
        <v>21318</v>
      </c>
      <c r="CC131" s="73">
        <v>1651</v>
      </c>
      <c r="CD131" s="64" t="s">
        <v>662</v>
      </c>
      <c r="CE131" s="61">
        <f t="shared" ref="CE131:CE194" ca="1" si="74">+SUMIF($BV$3:$BV$3070,$BV131,Y$3:Y$3070)</f>
        <v>4.6920000000000003E-2</v>
      </c>
      <c r="CF131" s="64">
        <v>1983</v>
      </c>
      <c r="CG131" s="64" t="s">
        <v>654</v>
      </c>
      <c r="CH131" s="61">
        <f t="shared" ref="CH131:CH194" ca="1" si="75">+SUMIF($BV$3:$BV$3070,$BV131,AB$3:AB$3070)</f>
        <v>0.1023</v>
      </c>
      <c r="CI131" s="64">
        <v>2169</v>
      </c>
      <c r="CJ131" s="64" t="s">
        <v>655</v>
      </c>
      <c r="CK131" s="61">
        <f t="shared" ref="CK131:CK194" ca="1" si="76">+SUMIF($BV$3:$BV$3070,$BV131,AE$3:AE$3070)</f>
        <v>0.15263099999999999</v>
      </c>
      <c r="CL131" s="64">
        <v>2497</v>
      </c>
      <c r="CM131" s="64" t="s">
        <v>656</v>
      </c>
      <c r="CN131" s="61">
        <f t="shared" ref="CN131:CN194" ca="1" si="77">+SUMIF($BV$3:$BV$3070,$BV131,AH$3:AH$3070)</f>
        <v>0.22087799999999999</v>
      </c>
      <c r="CO131" s="64">
        <v>2359</v>
      </c>
      <c r="CP131" s="64" t="s">
        <v>641</v>
      </c>
      <c r="CQ131" s="61">
        <f t="shared" ref="CQ131:CQ194" ca="1" si="78">+SUMIF($BV$3:$BV$3070,$BV131,AK$3:AK$3070)</f>
        <v>0.28912500000000002</v>
      </c>
      <c r="CR131" s="73">
        <v>2326</v>
      </c>
      <c r="CS131" s="73" t="s">
        <v>1363</v>
      </c>
      <c r="CT131" s="131">
        <f t="shared" ref="CT131:CT194" ca="1" si="79">+SUMIF($BV$3:$BV$3070,$BV131,AN$3:AN$3070)</f>
        <v>0.36236399999999996</v>
      </c>
      <c r="CU131" s="73">
        <v>2317</v>
      </c>
      <c r="CV131" s="61" t="s">
        <v>1872</v>
      </c>
      <c r="CW131" s="61">
        <f t="shared" ref="CW131:CW194" ca="1" si="80">+SUMIF($BV$3:$BV$3070,$BV131,AS$3:AS$3070)</f>
        <v>0.44860299999999992</v>
      </c>
      <c r="CX131" s="129">
        <v>3189</v>
      </c>
      <c r="CY131" s="131" t="s">
        <v>2115</v>
      </c>
      <c r="CZ131" s="131">
        <f t="shared" ref="CZ131:CZ194" ca="1" si="81">+SUMIF($BV$3:$BV$3070,$BV131,AX$3:AX$3070)</f>
        <v>0.53109200000000001</v>
      </c>
      <c r="DA131" s="64">
        <v>2827</v>
      </c>
      <c r="DB131" s="61" t="s">
        <v>2222</v>
      </c>
      <c r="DC131" s="2">
        <f t="shared" ref="DC131:DC194" ca="1" si="82">+SUMIF($BV$3:$BV$3070,$BV131,BC$3:BC$3070)</f>
        <v>0.61390100000000003</v>
      </c>
      <c r="DD131" s="2"/>
      <c r="DE131" s="2"/>
      <c r="DF131" s="2">
        <f t="shared" ref="DF131:DF194" ca="1" si="83">+SUMIF($BV$3:$BV$3070,$BV131,BH$3:BH$3070)</f>
        <v>0.61390100000000003</v>
      </c>
      <c r="DG131" s="2"/>
      <c r="DH131" s="2"/>
      <c r="DI131" s="2">
        <f t="shared" ref="DI131:DI194" ca="1" si="84">+SUMIF($BV$3:$BV$3070,$BV131,BM$3:BM$3070)</f>
        <v>0.61390100000000003</v>
      </c>
      <c r="DJ131" s="2"/>
      <c r="DK131" s="2"/>
      <c r="DL131" s="2">
        <f t="shared" ref="DL131:DL194" ca="1" si="85">+SUMIF($BV$3:$BV$3070,$BV131,BR$3:BR$3070)</f>
        <v>0.61390100000000003</v>
      </c>
      <c r="DM131" s="2">
        <f t="shared" ref="DM131:DM194" ca="1" si="86">+((DL131)/COUNTIF($BV$3:$BV$5604,BV131))*$BZ131</f>
        <v>3.8368812500000002E-2</v>
      </c>
      <c r="DN131" s="2">
        <f t="shared" ref="DN131:DN194" ca="1" si="87">+SUMIF($I$3:$I$5604,I131,$DM$3:$DM$5604)</f>
        <v>0.61390100000000014</v>
      </c>
      <c r="DO131" s="1">
        <f ca="1">IFERROR(__xludf.DUMMYFUNCTION("VLOOKUP($L131,IMPORTRANGE(""https://docs.google.com/spreadsheets/d/1meVV27tYgU9DFZnW53viaG4X2auf2qjEBhLCtTwW5ns/edit?gid=428263930#gid=428263930"",""'CUADRO 1S Mensual'!L3:AH6500""),CW$1,0)"),99)</f>
        <v>99</v>
      </c>
      <c r="DP131" s="27">
        <f>VLOOKUP(L131,[1]DEFINITIVO!$P$2:$AQ$390,12,0)</f>
        <v>1226564277</v>
      </c>
      <c r="DQ131" s="27">
        <f>VLOOKUP(L131,[1]DEFINITIVO!$P$2:$AQ$390,13,0)</f>
        <v>1226564277</v>
      </c>
      <c r="DR131" s="27">
        <f>VLOOKUP(L131,[1]DEFINITIVO!$P$2:$AQ$390,14,0)</f>
        <v>1218800000</v>
      </c>
      <c r="DS131" s="27">
        <f>VLOOKUP(L131,[1]DEFINITIVO!$P$2:$AQ$390,15,0)</f>
        <v>1192795000</v>
      </c>
      <c r="DT131" s="27">
        <f>VLOOKUP(L131,[1]DEFINITIVO!$P$2:$AQ$390,16,0)</f>
        <v>1188175000</v>
      </c>
      <c r="DU131" s="28">
        <v>45669</v>
      </c>
      <c r="DV131" s="28">
        <v>46022</v>
      </c>
      <c r="DW131" s="24" t="s">
        <v>132</v>
      </c>
      <c r="DX131" s="24" t="s">
        <v>133</v>
      </c>
      <c r="DY131" s="2">
        <f t="shared" ref="DY131:DY194" si="88">SUMIF($BV$3:$BV$3070,BV131,$DR$3:$DR$3070)/SUMIF($BV$3:$BV$3070,BV131,$DQ$3:$DQ$3070)</f>
        <v>0.90438518066303908</v>
      </c>
      <c r="DZ131" s="2" t="e">
        <f t="shared" ref="DZ131:DZ194" si="89">SUMIF($I$3:$I$27,I131,$DR$3:$DR$27)/SUMIF($I$3:$I$27,I131,$DQ$3:$DQ$27)</f>
        <v>#DIV/0!</v>
      </c>
      <c r="EA131" s="29" t="s">
        <v>1290</v>
      </c>
    </row>
    <row r="132" spans="1:131" ht="48" hidden="1" customHeight="1">
      <c r="A132" s="24">
        <v>4145</v>
      </c>
      <c r="B132" s="24">
        <v>61</v>
      </c>
      <c r="C132" s="24" t="s">
        <v>111</v>
      </c>
      <c r="D132" s="24">
        <v>6102</v>
      </c>
      <c r="E132" s="24" t="s">
        <v>112</v>
      </c>
      <c r="F132" s="24">
        <v>6102004</v>
      </c>
      <c r="G132" s="24" t="s">
        <v>113</v>
      </c>
      <c r="H132" s="25">
        <v>2024760010072</v>
      </c>
      <c r="I132" s="24" t="s">
        <v>634</v>
      </c>
      <c r="J132" s="24" t="s">
        <v>635</v>
      </c>
      <c r="K132" s="24" t="s">
        <v>116</v>
      </c>
      <c r="L132" s="24" t="s">
        <v>672</v>
      </c>
      <c r="M132" s="24" t="s">
        <v>667</v>
      </c>
      <c r="N132" s="24" t="s">
        <v>648</v>
      </c>
      <c r="O132" s="2">
        <f ca="1">IFERROR(__xludf.DUMMYFUNCTION("VLOOKUP($L132,IMPORTRANGE(""https://docs.google.com/spreadsheets/d/1meVV27tYgU9DFZnW53viaG4X2auf2qjEBhLCtTwW5ns/edit?gid=428263930#gid=428263930"",""'CUADRO 1S Mensual'!L3:O6500""),O$1,0)"),0.06)</f>
        <v>0.06</v>
      </c>
      <c r="P132" s="38" t="s">
        <v>1634</v>
      </c>
      <c r="Q132" s="44">
        <v>0</v>
      </c>
      <c r="R132" s="39">
        <v>0</v>
      </c>
      <c r="S132" s="39">
        <v>0</v>
      </c>
      <c r="T132" s="39">
        <v>0</v>
      </c>
      <c r="U132" s="39">
        <v>0</v>
      </c>
      <c r="V132" s="2">
        <f t="shared" si="60"/>
        <v>0.74969999999999981</v>
      </c>
      <c r="W132" s="59">
        <v>0.108</v>
      </c>
      <c r="X132" s="60" t="s">
        <v>668</v>
      </c>
      <c r="Y132" s="61">
        <f t="shared" ca="1" si="61"/>
        <v>6.4799999999999996E-3</v>
      </c>
      <c r="Z132" s="62">
        <v>0.06</v>
      </c>
      <c r="AA132" s="60" t="s">
        <v>669</v>
      </c>
      <c r="AB132" s="61">
        <f t="shared" ca="1" si="62"/>
        <v>1.0079999999999999E-2</v>
      </c>
      <c r="AC132" s="67">
        <v>8.3099999999999993E-2</v>
      </c>
      <c r="AD132" s="60" t="s">
        <v>670</v>
      </c>
      <c r="AE132" s="61">
        <f t="shared" ca="1" si="63"/>
        <v>1.5065999999999998E-2</v>
      </c>
      <c r="AF132" s="61">
        <v>8.3099999999999993E-2</v>
      </c>
      <c r="AG132" s="64" t="s">
        <v>1519</v>
      </c>
      <c r="AH132" s="61">
        <f t="shared" ca="1" si="64"/>
        <v>2.0051999999999997E-2</v>
      </c>
      <c r="AI132" s="61">
        <v>8.3099999999999993E-2</v>
      </c>
      <c r="AJ132" s="64" t="s">
        <v>671</v>
      </c>
      <c r="AK132" s="61">
        <f t="shared" ca="1" si="65"/>
        <v>2.5037999999999998E-2</v>
      </c>
      <c r="AL132" s="61">
        <v>8.3099999999999993E-2</v>
      </c>
      <c r="AM132" s="61" t="s">
        <v>1361</v>
      </c>
      <c r="AN132" s="61">
        <f t="shared" ca="1" si="66"/>
        <v>3.0023999999999995E-2</v>
      </c>
      <c r="AO132" s="73">
        <v>0</v>
      </c>
      <c r="AP132" s="73">
        <v>0</v>
      </c>
      <c r="AQ132" s="61">
        <v>8.3099999999999993E-2</v>
      </c>
      <c r="AR132" s="61" t="s">
        <v>2184</v>
      </c>
      <c r="AS132" s="61">
        <f t="shared" ca="1" si="67"/>
        <v>3.5009999999999993E-2</v>
      </c>
      <c r="AT132" s="129">
        <v>0</v>
      </c>
      <c r="AU132" s="129">
        <v>0</v>
      </c>
      <c r="AV132" s="131">
        <v>8.3099999999999993E-2</v>
      </c>
      <c r="AW132" s="131" t="s">
        <v>2186</v>
      </c>
      <c r="AX132" s="131">
        <f t="shared" ca="1" si="68"/>
        <v>3.999599999999999E-2</v>
      </c>
      <c r="AY132" s="73">
        <v>0</v>
      </c>
      <c r="AZ132" s="73">
        <v>0</v>
      </c>
      <c r="BA132" s="61">
        <v>8.3099999999999993E-2</v>
      </c>
      <c r="BB132" s="60" t="s">
        <v>2221</v>
      </c>
      <c r="BC132" s="2">
        <f t="shared" ca="1" si="69"/>
        <v>4.4981999999999987E-2</v>
      </c>
      <c r="BD132" s="35">
        <v>0</v>
      </c>
      <c r="BE132" s="35">
        <v>0</v>
      </c>
      <c r="BF132" s="2"/>
      <c r="BG132" s="2"/>
      <c r="BH132" s="2">
        <f t="shared" ca="1" si="70"/>
        <v>4.4981999999999987E-2</v>
      </c>
      <c r="BI132" s="35">
        <v>0</v>
      </c>
      <c r="BJ132" s="35">
        <v>0</v>
      </c>
      <c r="BK132" s="2"/>
      <c r="BL132" s="2"/>
      <c r="BM132" s="2">
        <f t="shared" ca="1" si="71"/>
        <v>4.4981999999999987E-2</v>
      </c>
      <c r="BN132" s="35">
        <v>0</v>
      </c>
      <c r="BO132" s="35">
        <v>0</v>
      </c>
      <c r="BP132" s="2"/>
      <c r="BQ132" s="2"/>
      <c r="BR132" s="2">
        <f t="shared" ca="1" si="72"/>
        <v>4.4981999999999987E-2</v>
      </c>
      <c r="BS132" s="24">
        <v>61020040015</v>
      </c>
      <c r="BT132" s="24" t="s">
        <v>638</v>
      </c>
      <c r="BU132" s="4">
        <f ca="1">IFERROR(__xludf.DUMMYFUNCTION("VLOOKUP($BA132,IMPORTRANGE(""https://docs.google.com/spreadsheets/d/1meVV27tYgU9DFZnW53viaG4X2auf2qjEBhLCtTwW5ns/edit?gid=428263930#gid=428263930"",""'CUADRO 1S Mensual'!Q3:S6500""),BC$1,0)"),15000)</f>
        <v>15000</v>
      </c>
      <c r="BV132" s="24" t="s">
        <v>639</v>
      </c>
      <c r="BW132" s="24">
        <v>1903028</v>
      </c>
      <c r="BX132" s="24" t="s">
        <v>640</v>
      </c>
      <c r="BY132" s="4">
        <f ca="1">IFERROR(__xludf.DUMMYFUNCTION("VLOOKUP($BD132,IMPORTRANGE(""https://docs.google.com/spreadsheets/d/1meVV27tYgU9DFZnW53viaG4X2auf2qjEBhLCtTwW5ns/edit?gid=428263930#gid=428263930"",""'CUADRO 1S Mensual'!T3:Y6500""),BG$1,0)"),15000)</f>
        <v>15000</v>
      </c>
      <c r="BZ132" s="4">
        <f ca="1">IFERROR(__xludf.DUMMYFUNCTION("VLOOKUP($BD132,IMPORTRANGE(""https://docs.google.com/spreadsheets/d/1meVV27tYgU9DFZnW53viaG4X2auf2qjEBhLCtTwW5ns/edit?gid=428263930#gid=428263930"",""'CUADRO 1S Mensual'!T3:Y6500""),BH$1,0)"),1)</f>
        <v>1</v>
      </c>
      <c r="CA132" s="5" t="s">
        <v>126</v>
      </c>
      <c r="CB132" s="26">
        <f t="shared" si="73"/>
        <v>21318</v>
      </c>
      <c r="CC132" s="73">
        <v>1651</v>
      </c>
      <c r="CD132" s="64" t="s">
        <v>662</v>
      </c>
      <c r="CE132" s="61">
        <f t="shared" ca="1" si="74"/>
        <v>4.6920000000000003E-2</v>
      </c>
      <c r="CF132" s="64">
        <v>1983</v>
      </c>
      <c r="CG132" s="64" t="s">
        <v>654</v>
      </c>
      <c r="CH132" s="61">
        <f t="shared" ca="1" si="75"/>
        <v>0.1023</v>
      </c>
      <c r="CI132" s="64">
        <v>2169</v>
      </c>
      <c r="CJ132" s="64" t="s">
        <v>655</v>
      </c>
      <c r="CK132" s="61">
        <f t="shared" ca="1" si="76"/>
        <v>0.15263099999999999</v>
      </c>
      <c r="CL132" s="64">
        <v>2497</v>
      </c>
      <c r="CM132" s="64" t="s">
        <v>656</v>
      </c>
      <c r="CN132" s="61">
        <f t="shared" ca="1" si="77"/>
        <v>0.22087799999999999</v>
      </c>
      <c r="CO132" s="64">
        <v>2359</v>
      </c>
      <c r="CP132" s="64" t="s">
        <v>641</v>
      </c>
      <c r="CQ132" s="61">
        <f t="shared" ca="1" si="78"/>
        <v>0.28912500000000002</v>
      </c>
      <c r="CR132" s="73">
        <v>2326</v>
      </c>
      <c r="CS132" s="73" t="s">
        <v>1363</v>
      </c>
      <c r="CT132" s="131">
        <f t="shared" ca="1" si="79"/>
        <v>0.36236399999999996</v>
      </c>
      <c r="CU132" s="73">
        <v>2317</v>
      </c>
      <c r="CV132" s="61" t="s">
        <v>1872</v>
      </c>
      <c r="CW132" s="61">
        <f t="shared" ca="1" si="80"/>
        <v>0.44860299999999992</v>
      </c>
      <c r="CX132" s="129">
        <v>3189</v>
      </c>
      <c r="CY132" s="131" t="s">
        <v>2115</v>
      </c>
      <c r="CZ132" s="131">
        <f t="shared" ca="1" si="81"/>
        <v>0.53109200000000001</v>
      </c>
      <c r="DA132" s="64">
        <v>2827</v>
      </c>
      <c r="DB132" s="61" t="s">
        <v>2222</v>
      </c>
      <c r="DC132" s="2">
        <f t="shared" ca="1" si="82"/>
        <v>0.61390100000000003</v>
      </c>
      <c r="DD132" s="2"/>
      <c r="DE132" s="2"/>
      <c r="DF132" s="2">
        <f t="shared" ca="1" si="83"/>
        <v>0.61390100000000003</v>
      </c>
      <c r="DG132" s="2"/>
      <c r="DH132" s="2"/>
      <c r="DI132" s="2">
        <f t="shared" ca="1" si="84"/>
        <v>0.61390100000000003</v>
      </c>
      <c r="DJ132" s="2"/>
      <c r="DK132" s="2"/>
      <c r="DL132" s="2">
        <f t="shared" ca="1" si="85"/>
        <v>0.61390100000000003</v>
      </c>
      <c r="DM132" s="2">
        <f t="shared" ca="1" si="86"/>
        <v>3.8368812500000002E-2</v>
      </c>
      <c r="DN132" s="2">
        <f t="shared" ca="1" si="87"/>
        <v>0.61390100000000014</v>
      </c>
      <c r="DO132" s="1">
        <f ca="1">IFERROR(__xludf.DUMMYFUNCTION("VLOOKUP($L132,IMPORTRANGE(""https://docs.google.com/spreadsheets/d/1meVV27tYgU9DFZnW53viaG4X2auf2qjEBhLCtTwW5ns/edit?gid=428263930#gid=428263930"",""'CUADRO 1S Mensual'!L3:AH6500""),CW$1,0)"),99)</f>
        <v>99</v>
      </c>
      <c r="DP132" s="27">
        <f>VLOOKUP(L132,[1]DEFINITIVO!$P$2:$AQ$390,12,0)</f>
        <v>537292923</v>
      </c>
      <c r="DQ132" s="27">
        <f>VLOOKUP(L132,[1]DEFINITIVO!$P$2:$AQ$390,13,0)</f>
        <v>537292923</v>
      </c>
      <c r="DR132" s="27">
        <f>VLOOKUP(L132,[1]DEFINITIVO!$P$2:$AQ$390,14,0)</f>
        <v>514653000</v>
      </c>
      <c r="DS132" s="27">
        <f>VLOOKUP(L132,[1]DEFINITIVO!$P$2:$AQ$390,15,0)</f>
        <v>386950000</v>
      </c>
      <c r="DT132" s="27">
        <f>VLOOKUP(L132,[1]DEFINITIVO!$P$2:$AQ$390,16,0)</f>
        <v>381505000</v>
      </c>
      <c r="DU132" s="28">
        <v>45669</v>
      </c>
      <c r="DV132" s="28">
        <v>46022</v>
      </c>
      <c r="DW132" s="24" t="s">
        <v>132</v>
      </c>
      <c r="DX132" s="24" t="s">
        <v>133</v>
      </c>
      <c r="DY132" s="2">
        <f t="shared" si="88"/>
        <v>0.90438518066303908</v>
      </c>
      <c r="DZ132" s="2" t="e">
        <f t="shared" si="89"/>
        <v>#DIV/0!</v>
      </c>
      <c r="EA132" s="29" t="s">
        <v>1290</v>
      </c>
    </row>
    <row r="133" spans="1:131" ht="48" hidden="1" customHeight="1">
      <c r="A133" s="24">
        <v>4145</v>
      </c>
      <c r="B133" s="24">
        <v>61</v>
      </c>
      <c r="C133" s="24" t="s">
        <v>111</v>
      </c>
      <c r="D133" s="24">
        <v>6102</v>
      </c>
      <c r="E133" s="24" t="s">
        <v>112</v>
      </c>
      <c r="F133" s="24">
        <v>6102004</v>
      </c>
      <c r="G133" s="24" t="s">
        <v>113</v>
      </c>
      <c r="H133" s="25">
        <v>2024760010072</v>
      </c>
      <c r="I133" s="24" t="s">
        <v>634</v>
      </c>
      <c r="J133" s="24" t="s">
        <v>635</v>
      </c>
      <c r="K133" s="24" t="s">
        <v>116</v>
      </c>
      <c r="L133" s="24" t="s">
        <v>673</v>
      </c>
      <c r="M133" s="24" t="s">
        <v>645</v>
      </c>
      <c r="N133" s="24">
        <v>0</v>
      </c>
      <c r="O133" s="2">
        <f ca="1">IFERROR(__xludf.DUMMYFUNCTION("VLOOKUP($L133,IMPORTRANGE(""https://docs.google.com/spreadsheets/d/1meVV27tYgU9DFZnW53viaG4X2auf2qjEBhLCtTwW5ns/edit?gid=428263930#gid=428263930"",""'CUADRO 1S Mensual'!L3:O6500""),O$1,0)"),0.02)</f>
        <v>0.02</v>
      </c>
      <c r="P133" s="38" t="s">
        <v>1631</v>
      </c>
      <c r="Q133" s="44">
        <v>0</v>
      </c>
      <c r="R133" s="39">
        <v>0</v>
      </c>
      <c r="S133" s="39">
        <v>0</v>
      </c>
      <c r="T133" s="39">
        <v>0</v>
      </c>
      <c r="U133" s="39">
        <v>0</v>
      </c>
      <c r="V133" s="2">
        <f t="shared" si="60"/>
        <v>0.63639999999999997</v>
      </c>
      <c r="W133" s="59">
        <v>0</v>
      </c>
      <c r="X133" s="60"/>
      <c r="Y133" s="61">
        <f t="shared" ca="1" si="61"/>
        <v>0</v>
      </c>
      <c r="Z133" s="62">
        <v>0</v>
      </c>
      <c r="AA133" s="59"/>
      <c r="AB133" s="61">
        <f t="shared" ca="1" si="62"/>
        <v>0</v>
      </c>
      <c r="AC133" s="63">
        <v>0</v>
      </c>
      <c r="AD133" s="60" t="s">
        <v>674</v>
      </c>
      <c r="AE133" s="61">
        <f t="shared" ca="1" si="63"/>
        <v>0</v>
      </c>
      <c r="AF133" s="67">
        <v>0</v>
      </c>
      <c r="AG133" s="64" t="s">
        <v>675</v>
      </c>
      <c r="AH133" s="61">
        <f t="shared" ca="1" si="64"/>
        <v>0</v>
      </c>
      <c r="AI133" s="61">
        <v>0</v>
      </c>
      <c r="AJ133" s="64" t="s">
        <v>676</v>
      </c>
      <c r="AK133" s="61">
        <f t="shared" ca="1" si="65"/>
        <v>0</v>
      </c>
      <c r="AL133" s="61">
        <v>0</v>
      </c>
      <c r="AM133" s="61" t="s">
        <v>1360</v>
      </c>
      <c r="AN133" s="61">
        <f t="shared" ca="1" si="66"/>
        <v>0</v>
      </c>
      <c r="AO133" s="73">
        <v>0</v>
      </c>
      <c r="AP133" s="73">
        <v>0</v>
      </c>
      <c r="AQ133" s="61">
        <v>0.26</v>
      </c>
      <c r="AR133" s="61" t="s">
        <v>1870</v>
      </c>
      <c r="AS133" s="61">
        <f t="shared" ca="1" si="67"/>
        <v>5.2000000000000006E-3</v>
      </c>
      <c r="AT133" s="129">
        <v>0</v>
      </c>
      <c r="AU133" s="129">
        <v>0</v>
      </c>
      <c r="AV133" s="131">
        <v>0.185</v>
      </c>
      <c r="AW133" s="131" t="s">
        <v>2149</v>
      </c>
      <c r="AX133" s="131">
        <f t="shared" ca="1" si="68"/>
        <v>8.9000000000000017E-3</v>
      </c>
      <c r="AY133" s="73">
        <v>0</v>
      </c>
      <c r="AZ133" s="73">
        <v>0</v>
      </c>
      <c r="BA133" s="61">
        <v>0.19139999999999999</v>
      </c>
      <c r="BB133" s="60" t="s">
        <v>2259</v>
      </c>
      <c r="BC133" s="2">
        <f t="shared" ca="1" si="69"/>
        <v>1.2728000000000001E-2</v>
      </c>
      <c r="BD133" s="35">
        <v>0</v>
      </c>
      <c r="BE133" s="35">
        <v>0</v>
      </c>
      <c r="BF133" s="2"/>
      <c r="BG133" s="2"/>
      <c r="BH133" s="2">
        <f t="shared" ca="1" si="70"/>
        <v>1.2728000000000001E-2</v>
      </c>
      <c r="BI133" s="35">
        <v>0</v>
      </c>
      <c r="BJ133" s="35">
        <v>0</v>
      </c>
      <c r="BK133" s="2"/>
      <c r="BL133" s="2"/>
      <c r="BM133" s="2">
        <f t="shared" ca="1" si="71"/>
        <v>1.2728000000000001E-2</v>
      </c>
      <c r="BN133" s="35">
        <v>0</v>
      </c>
      <c r="BO133" s="35">
        <v>0</v>
      </c>
      <c r="BP133" s="2"/>
      <c r="BQ133" s="2"/>
      <c r="BR133" s="2">
        <f t="shared" ca="1" si="72"/>
        <v>1.2728000000000001E-2</v>
      </c>
      <c r="BS133" s="24">
        <v>61020040015</v>
      </c>
      <c r="BT133" s="24" t="s">
        <v>638</v>
      </c>
      <c r="BU133" s="4">
        <f ca="1">IFERROR(__xludf.DUMMYFUNCTION("VLOOKUP($BA133,IMPORTRANGE(""https://docs.google.com/spreadsheets/d/1meVV27tYgU9DFZnW53viaG4X2auf2qjEBhLCtTwW5ns/edit?gid=428263930#gid=428263930"",""'CUADRO 1S Mensual'!Q3:S6500""),BC$1,0)"),15000)</f>
        <v>15000</v>
      </c>
      <c r="BV133" s="24" t="s">
        <v>639</v>
      </c>
      <c r="BW133" s="24">
        <v>1903028</v>
      </c>
      <c r="BX133" s="24" t="s">
        <v>640</v>
      </c>
      <c r="BY133" s="4">
        <f ca="1">IFERROR(__xludf.DUMMYFUNCTION("VLOOKUP($BD133,IMPORTRANGE(""https://docs.google.com/spreadsheets/d/1meVV27tYgU9DFZnW53viaG4X2auf2qjEBhLCtTwW5ns/edit?gid=428263930#gid=428263930"",""'CUADRO 1S Mensual'!T3:Y6500""),BG$1,0)"),15000)</f>
        <v>15000</v>
      </c>
      <c r="BZ133" s="4">
        <f ca="1">IFERROR(__xludf.DUMMYFUNCTION("VLOOKUP($BD133,IMPORTRANGE(""https://docs.google.com/spreadsheets/d/1meVV27tYgU9DFZnW53viaG4X2auf2qjEBhLCtTwW5ns/edit?gid=428263930#gid=428263930"",""'CUADRO 1S Mensual'!T3:Y6500""),BH$1,0)"),1)</f>
        <v>1</v>
      </c>
      <c r="CA133" s="5" t="s">
        <v>126</v>
      </c>
      <c r="CB133" s="26">
        <f t="shared" si="73"/>
        <v>21318</v>
      </c>
      <c r="CC133" s="73">
        <v>1651</v>
      </c>
      <c r="CD133" s="64"/>
      <c r="CE133" s="61">
        <f t="shared" ca="1" si="74"/>
        <v>4.6920000000000003E-2</v>
      </c>
      <c r="CF133" s="64">
        <v>1983</v>
      </c>
      <c r="CG133" s="76"/>
      <c r="CH133" s="61">
        <f t="shared" ca="1" si="75"/>
        <v>0.1023</v>
      </c>
      <c r="CI133" s="64">
        <v>2169</v>
      </c>
      <c r="CJ133" s="64" t="s">
        <v>655</v>
      </c>
      <c r="CK133" s="61">
        <f t="shared" ca="1" si="76"/>
        <v>0.15263099999999999</v>
      </c>
      <c r="CL133" s="64">
        <v>2497</v>
      </c>
      <c r="CM133" s="64" t="s">
        <v>656</v>
      </c>
      <c r="CN133" s="61">
        <f t="shared" ca="1" si="77"/>
        <v>0.22087799999999999</v>
      </c>
      <c r="CO133" s="64">
        <v>2359</v>
      </c>
      <c r="CP133" s="64" t="s">
        <v>641</v>
      </c>
      <c r="CQ133" s="61">
        <f t="shared" ca="1" si="78"/>
        <v>0.28912500000000002</v>
      </c>
      <c r="CR133" s="73">
        <v>2326</v>
      </c>
      <c r="CS133" s="73" t="s">
        <v>1363</v>
      </c>
      <c r="CT133" s="131">
        <f t="shared" ca="1" si="79"/>
        <v>0.36236399999999996</v>
      </c>
      <c r="CU133" s="73">
        <v>2317</v>
      </c>
      <c r="CV133" s="61" t="s">
        <v>1872</v>
      </c>
      <c r="CW133" s="61">
        <f t="shared" ca="1" si="80"/>
        <v>0.44860299999999992</v>
      </c>
      <c r="CX133" s="129">
        <v>3189</v>
      </c>
      <c r="CY133" s="131" t="s">
        <v>2115</v>
      </c>
      <c r="CZ133" s="131">
        <f t="shared" ca="1" si="81"/>
        <v>0.53109200000000001</v>
      </c>
      <c r="DA133" s="64">
        <v>2827</v>
      </c>
      <c r="DB133" s="61" t="s">
        <v>2222</v>
      </c>
      <c r="DC133" s="2">
        <f t="shared" ca="1" si="82"/>
        <v>0.61390100000000003</v>
      </c>
      <c r="DD133" s="2"/>
      <c r="DE133" s="2"/>
      <c r="DF133" s="2">
        <f t="shared" ca="1" si="83"/>
        <v>0.61390100000000003</v>
      </c>
      <c r="DG133" s="2"/>
      <c r="DH133" s="2"/>
      <c r="DI133" s="2">
        <f t="shared" ca="1" si="84"/>
        <v>0.61390100000000003</v>
      </c>
      <c r="DJ133" s="2"/>
      <c r="DK133" s="2"/>
      <c r="DL133" s="2">
        <f t="shared" ca="1" si="85"/>
        <v>0.61390100000000003</v>
      </c>
      <c r="DM133" s="2">
        <f t="shared" ca="1" si="86"/>
        <v>3.8368812500000002E-2</v>
      </c>
      <c r="DN133" s="2">
        <f t="shared" ca="1" si="87"/>
        <v>0.61390100000000014</v>
      </c>
      <c r="DO133" s="1">
        <f ca="1">IFERROR(__xludf.DUMMYFUNCTION("VLOOKUP($L133,IMPORTRANGE(""https://docs.google.com/spreadsheets/d/1meVV27tYgU9DFZnW53viaG4X2auf2qjEBhLCtTwW5ns/edit?gid=428263930#gid=428263930"",""'CUADRO 1S Mensual'!L3:AH6500""),CW$1,0)"),99)</f>
        <v>99</v>
      </c>
      <c r="DP133" s="27">
        <f>VLOOKUP(L133,[1]DEFINITIVO!$P$2:$AQ$390,12,0)</f>
        <v>200000000</v>
      </c>
      <c r="DQ133" s="27">
        <f>VLOOKUP(L133,[1]DEFINITIVO!$P$2:$AQ$390,13,0)</f>
        <v>200000000</v>
      </c>
      <c r="DR133" s="27">
        <f>VLOOKUP(L133,[1]DEFINITIVO!$P$2:$AQ$390,14,0)</f>
        <v>195968887</v>
      </c>
      <c r="DS133" s="27">
        <f>VLOOKUP(L133,[1]DEFINITIVO!$P$2:$AQ$390,15,0)</f>
        <v>172035175</v>
      </c>
      <c r="DT133" s="27">
        <f>VLOOKUP(L133,[1]DEFINITIVO!$P$2:$AQ$390,16,0)</f>
        <v>172035175</v>
      </c>
      <c r="DU133" s="30">
        <v>45743</v>
      </c>
      <c r="DV133" s="28">
        <v>46022</v>
      </c>
      <c r="DW133" s="24" t="s">
        <v>132</v>
      </c>
      <c r="DX133" s="24" t="s">
        <v>133</v>
      </c>
      <c r="DY133" s="2">
        <f t="shared" si="88"/>
        <v>0.90438518066303908</v>
      </c>
      <c r="DZ133" s="2" t="e">
        <f t="shared" si="89"/>
        <v>#DIV/0!</v>
      </c>
      <c r="EA133" s="29" t="s">
        <v>1290</v>
      </c>
    </row>
    <row r="134" spans="1:131" ht="48" hidden="1" customHeight="1">
      <c r="A134" s="24">
        <v>4145</v>
      </c>
      <c r="B134" s="24">
        <v>61</v>
      </c>
      <c r="C134" s="24" t="s">
        <v>111</v>
      </c>
      <c r="D134" s="24">
        <v>6102</v>
      </c>
      <c r="E134" s="24" t="s">
        <v>112</v>
      </c>
      <c r="F134" s="24">
        <v>6102004</v>
      </c>
      <c r="G134" s="24" t="s">
        <v>113</v>
      </c>
      <c r="H134" s="25">
        <v>2024760010072</v>
      </c>
      <c r="I134" s="24" t="s">
        <v>634</v>
      </c>
      <c r="J134" s="24" t="s">
        <v>635</v>
      </c>
      <c r="K134" s="24" t="s">
        <v>116</v>
      </c>
      <c r="L134" s="24" t="s">
        <v>677</v>
      </c>
      <c r="M134" s="24" t="s">
        <v>637</v>
      </c>
      <c r="N134" s="24">
        <v>0</v>
      </c>
      <c r="O134" s="2">
        <f ca="1">IFERROR(__xludf.DUMMYFUNCTION("VLOOKUP($L134,IMPORTRANGE(""https://docs.google.com/spreadsheets/d/1meVV27tYgU9DFZnW53viaG4X2auf2qjEBhLCtTwW5ns/edit?gid=428263930#gid=428263930"",""'CUADRO 1S Mensual'!L3:O6500""),O$1,0)"),0.02)</f>
        <v>0.02</v>
      </c>
      <c r="P134" s="38" t="s">
        <v>1630</v>
      </c>
      <c r="Q134" s="44">
        <v>0</v>
      </c>
      <c r="R134" s="39">
        <v>0</v>
      </c>
      <c r="S134" s="39">
        <v>0</v>
      </c>
      <c r="T134" s="39">
        <v>0</v>
      </c>
      <c r="U134" s="39">
        <v>0</v>
      </c>
      <c r="V134" s="2">
        <f t="shared" si="60"/>
        <v>0</v>
      </c>
      <c r="W134" s="59">
        <v>0</v>
      </c>
      <c r="X134" s="60"/>
      <c r="Y134" s="61">
        <f t="shared" ca="1" si="61"/>
        <v>0</v>
      </c>
      <c r="Z134" s="62">
        <v>0</v>
      </c>
      <c r="AA134" s="59"/>
      <c r="AB134" s="61">
        <f t="shared" ca="1" si="62"/>
        <v>0</v>
      </c>
      <c r="AC134" s="67"/>
      <c r="AD134" s="59"/>
      <c r="AE134" s="61">
        <f t="shared" ca="1" si="63"/>
        <v>0</v>
      </c>
      <c r="AF134" s="68">
        <v>0</v>
      </c>
      <c r="AG134" s="61"/>
      <c r="AH134" s="61">
        <f t="shared" ca="1" si="64"/>
        <v>0</v>
      </c>
      <c r="AI134" s="61">
        <v>0</v>
      </c>
      <c r="AJ134" s="61"/>
      <c r="AK134" s="61">
        <f t="shared" ca="1" si="65"/>
        <v>0</v>
      </c>
      <c r="AL134" s="61">
        <v>0</v>
      </c>
      <c r="AM134" s="61"/>
      <c r="AN134" s="61">
        <f t="shared" ca="1" si="66"/>
        <v>0</v>
      </c>
      <c r="AO134" s="73">
        <v>0</v>
      </c>
      <c r="AP134" s="73">
        <v>0</v>
      </c>
      <c r="AQ134" s="61">
        <v>0</v>
      </c>
      <c r="AR134" s="61" t="s">
        <v>1895</v>
      </c>
      <c r="AS134" s="61">
        <f t="shared" ca="1" si="67"/>
        <v>0</v>
      </c>
      <c r="AT134" s="129">
        <v>0</v>
      </c>
      <c r="AU134" s="129">
        <v>0</v>
      </c>
      <c r="AV134" s="131">
        <v>0</v>
      </c>
      <c r="AW134" s="131" t="s">
        <v>2148</v>
      </c>
      <c r="AX134" s="131">
        <f t="shared" ca="1" si="68"/>
        <v>0</v>
      </c>
      <c r="AY134" s="73">
        <v>0</v>
      </c>
      <c r="AZ134" s="73">
        <v>0</v>
      </c>
      <c r="BA134" s="61">
        <v>0</v>
      </c>
      <c r="BB134" s="61" t="s">
        <v>2260</v>
      </c>
      <c r="BC134" s="2">
        <f t="shared" ca="1" si="69"/>
        <v>0</v>
      </c>
      <c r="BD134" s="35">
        <v>0</v>
      </c>
      <c r="BE134" s="35">
        <v>0</v>
      </c>
      <c r="BF134" s="2"/>
      <c r="BG134" s="2"/>
      <c r="BH134" s="2">
        <f t="shared" ca="1" si="70"/>
        <v>0</v>
      </c>
      <c r="BI134" s="35">
        <v>0</v>
      </c>
      <c r="BJ134" s="35">
        <v>0</v>
      </c>
      <c r="BK134" s="2"/>
      <c r="BL134" s="2"/>
      <c r="BM134" s="2">
        <f t="shared" ca="1" si="71"/>
        <v>0</v>
      </c>
      <c r="BN134" s="35">
        <v>0</v>
      </c>
      <c r="BO134" s="35">
        <v>0</v>
      </c>
      <c r="BP134" s="2"/>
      <c r="BQ134" s="2"/>
      <c r="BR134" s="2">
        <f t="shared" ca="1" si="72"/>
        <v>0</v>
      </c>
      <c r="BS134" s="24">
        <v>61020040015</v>
      </c>
      <c r="BT134" s="24" t="s">
        <v>638</v>
      </c>
      <c r="BU134" s="4">
        <f ca="1">IFERROR(__xludf.DUMMYFUNCTION("VLOOKUP($BA134,IMPORTRANGE(""https://docs.google.com/spreadsheets/d/1meVV27tYgU9DFZnW53viaG4X2auf2qjEBhLCtTwW5ns/edit?gid=428263930#gid=428263930"",""'CUADRO 1S Mensual'!Q3:S6500""),BC$1,0)"),15000)</f>
        <v>15000</v>
      </c>
      <c r="BV134" s="24" t="s">
        <v>639</v>
      </c>
      <c r="BW134" s="24">
        <v>1903028</v>
      </c>
      <c r="BX134" s="24" t="s">
        <v>640</v>
      </c>
      <c r="BY134" s="4">
        <f ca="1">IFERROR(__xludf.DUMMYFUNCTION("VLOOKUP($BD134,IMPORTRANGE(""https://docs.google.com/spreadsheets/d/1meVV27tYgU9DFZnW53viaG4X2auf2qjEBhLCtTwW5ns/edit?gid=428263930#gid=428263930"",""'CUADRO 1S Mensual'!T3:Y6500""),BG$1,0)"),15000)</f>
        <v>15000</v>
      </c>
      <c r="BZ134" s="4">
        <f ca="1">IFERROR(__xludf.DUMMYFUNCTION("VLOOKUP($BD134,IMPORTRANGE(""https://docs.google.com/spreadsheets/d/1meVV27tYgU9DFZnW53viaG4X2auf2qjEBhLCtTwW5ns/edit?gid=428263930#gid=428263930"",""'CUADRO 1S Mensual'!T3:Y6500""),BH$1,0)"),1)</f>
        <v>1</v>
      </c>
      <c r="CA134" s="5" t="s">
        <v>126</v>
      </c>
      <c r="CB134" s="26">
        <f t="shared" si="73"/>
        <v>21318</v>
      </c>
      <c r="CC134" s="73">
        <v>1651</v>
      </c>
      <c r="CD134" s="64"/>
      <c r="CE134" s="61">
        <f t="shared" ca="1" si="74"/>
        <v>4.6920000000000003E-2</v>
      </c>
      <c r="CF134" s="64">
        <v>1983</v>
      </c>
      <c r="CG134" s="76"/>
      <c r="CH134" s="61">
        <f t="shared" ca="1" si="75"/>
        <v>0.1023</v>
      </c>
      <c r="CI134" s="64">
        <v>2169</v>
      </c>
      <c r="CJ134" s="76"/>
      <c r="CK134" s="61">
        <f t="shared" ca="1" si="76"/>
        <v>0.15263099999999999</v>
      </c>
      <c r="CL134" s="64">
        <v>2497</v>
      </c>
      <c r="CM134" s="61"/>
      <c r="CN134" s="61">
        <f t="shared" ca="1" si="77"/>
        <v>0.22087799999999999</v>
      </c>
      <c r="CO134" s="64">
        <v>2359</v>
      </c>
      <c r="CP134" s="64" t="s">
        <v>641</v>
      </c>
      <c r="CQ134" s="61">
        <f t="shared" ca="1" si="78"/>
        <v>0.28912500000000002</v>
      </c>
      <c r="CR134" s="73">
        <v>2326</v>
      </c>
      <c r="CS134" s="73" t="s">
        <v>1363</v>
      </c>
      <c r="CT134" s="131">
        <f t="shared" ca="1" si="79"/>
        <v>0.36236399999999996</v>
      </c>
      <c r="CU134" s="73">
        <v>2317</v>
      </c>
      <c r="CV134" s="61" t="s">
        <v>1872</v>
      </c>
      <c r="CW134" s="61">
        <f t="shared" ca="1" si="80"/>
        <v>0.44860299999999992</v>
      </c>
      <c r="CX134" s="129">
        <v>3189</v>
      </c>
      <c r="CY134" s="131" t="s">
        <v>2115</v>
      </c>
      <c r="CZ134" s="131">
        <f t="shared" ca="1" si="81"/>
        <v>0.53109200000000001</v>
      </c>
      <c r="DA134" s="64">
        <v>2827</v>
      </c>
      <c r="DB134" s="61" t="s">
        <v>2222</v>
      </c>
      <c r="DC134" s="2">
        <f t="shared" ca="1" si="82"/>
        <v>0.61390100000000003</v>
      </c>
      <c r="DD134" s="2"/>
      <c r="DE134" s="2"/>
      <c r="DF134" s="2">
        <f t="shared" ca="1" si="83"/>
        <v>0.61390100000000003</v>
      </c>
      <c r="DG134" s="2"/>
      <c r="DH134" s="2"/>
      <c r="DI134" s="2">
        <f t="shared" ca="1" si="84"/>
        <v>0.61390100000000003</v>
      </c>
      <c r="DJ134" s="2"/>
      <c r="DK134" s="2"/>
      <c r="DL134" s="2">
        <f t="shared" ca="1" si="85"/>
        <v>0.61390100000000003</v>
      </c>
      <c r="DM134" s="2">
        <f t="shared" ca="1" si="86"/>
        <v>3.8368812500000002E-2</v>
      </c>
      <c r="DN134" s="2">
        <f t="shared" ca="1" si="87"/>
        <v>0.61390100000000014</v>
      </c>
      <c r="DO134" s="1">
        <f ca="1">IFERROR(__xludf.DUMMYFUNCTION("VLOOKUP($L134,IMPORTRANGE(""https://docs.google.com/spreadsheets/d/1meVV27tYgU9DFZnW53viaG4X2auf2qjEBhLCtTwW5ns/edit?gid=428263930#gid=428263930"",""'CUADRO 1S Mensual'!L3:AH6500""),CW$1,0)"),99)</f>
        <v>99</v>
      </c>
      <c r="DP134" s="27">
        <f>VLOOKUP(L134,[1]DEFINITIVO!$P$2:$AQ$390,12,0)</f>
        <v>200000000</v>
      </c>
      <c r="DQ134" s="27">
        <f>VLOOKUP(L134,[1]DEFINITIVO!$P$2:$AQ$390,13,0)</f>
        <v>200000000</v>
      </c>
      <c r="DR134" s="27">
        <f>VLOOKUP(L134,[1]DEFINITIVO!$P$2:$AQ$390,14,0)</f>
        <v>30689078</v>
      </c>
      <c r="DS134" s="27">
        <f>VLOOKUP(L134,[1]DEFINITIVO!$P$2:$AQ$390,15,0)</f>
        <v>22022915</v>
      </c>
      <c r="DT134" s="27">
        <f>VLOOKUP(L134,[1]DEFINITIVO!$P$2:$AQ$390,16,0)</f>
        <v>0</v>
      </c>
      <c r="DU134" s="203">
        <v>45869</v>
      </c>
      <c r="DV134" s="203">
        <v>46022</v>
      </c>
      <c r="DW134" s="24" t="s">
        <v>132</v>
      </c>
      <c r="DX134" s="24" t="s">
        <v>133</v>
      </c>
      <c r="DY134" s="2">
        <f t="shared" si="88"/>
        <v>0.90438518066303908</v>
      </c>
      <c r="DZ134" s="2" t="e">
        <f t="shared" si="89"/>
        <v>#DIV/0!</v>
      </c>
      <c r="EA134" s="29" t="s">
        <v>1290</v>
      </c>
    </row>
    <row r="135" spans="1:131" ht="48" hidden="1" customHeight="1">
      <c r="A135" s="24">
        <v>4145</v>
      </c>
      <c r="B135" s="24">
        <v>61</v>
      </c>
      <c r="C135" s="24" t="s">
        <v>111</v>
      </c>
      <c r="D135" s="24">
        <v>6102</v>
      </c>
      <c r="E135" s="24" t="s">
        <v>112</v>
      </c>
      <c r="F135" s="24">
        <v>6102004</v>
      </c>
      <c r="G135" s="24" t="s">
        <v>113</v>
      </c>
      <c r="H135" s="25">
        <v>2024760010062</v>
      </c>
      <c r="I135" s="200" t="s">
        <v>678</v>
      </c>
      <c r="J135" s="24" t="s">
        <v>679</v>
      </c>
      <c r="K135" s="24" t="s">
        <v>116</v>
      </c>
      <c r="L135" s="24" t="s">
        <v>680</v>
      </c>
      <c r="M135" s="24" t="s">
        <v>681</v>
      </c>
      <c r="N135" s="24" t="s">
        <v>2038</v>
      </c>
      <c r="O135" s="2">
        <f ca="1">IFERROR(__xludf.DUMMYFUNCTION("VLOOKUP($L135,IMPORTRANGE(""https://docs.google.com/spreadsheets/d/1meVV27tYgU9DFZnW53viaG4X2auf2qjEBhLCtTwW5ns/edit?gid=428263930#gid=428263930"",""'CUADRO 1S Mensual'!L3:O6500""),O$1,0)"),0.08)</f>
        <v>0.08</v>
      </c>
      <c r="P135" s="38" t="s">
        <v>1635</v>
      </c>
      <c r="Q135" s="44">
        <v>150</v>
      </c>
      <c r="R135" s="39">
        <v>33</v>
      </c>
      <c r="S135" s="39">
        <v>48</v>
      </c>
      <c r="T135" s="39">
        <v>48</v>
      </c>
      <c r="U135" s="39">
        <v>21</v>
      </c>
      <c r="V135" s="196">
        <f t="shared" si="60"/>
        <v>0.93600000000000005</v>
      </c>
      <c r="W135" s="59">
        <v>0.08</v>
      </c>
      <c r="X135" s="60" t="s">
        <v>682</v>
      </c>
      <c r="Y135" s="61">
        <f t="shared" ca="1" si="61"/>
        <v>6.4000000000000003E-3</v>
      </c>
      <c r="Z135" s="62">
        <v>9.2999999999999999E-2</v>
      </c>
      <c r="AA135" s="60" t="s">
        <v>683</v>
      </c>
      <c r="AB135" s="61">
        <f t="shared" ca="1" si="62"/>
        <v>1.3840000000000002E-2</v>
      </c>
      <c r="AC135" s="67">
        <v>0.1066</v>
      </c>
      <c r="AD135" s="60" t="s">
        <v>684</v>
      </c>
      <c r="AE135" s="61">
        <f t="shared" ca="1" si="63"/>
        <v>2.2368000000000002E-2</v>
      </c>
      <c r="AF135" s="61">
        <v>0.12</v>
      </c>
      <c r="AG135" s="64" t="s">
        <v>1520</v>
      </c>
      <c r="AH135" s="61">
        <f t="shared" ca="1" si="64"/>
        <v>3.1968000000000003E-2</v>
      </c>
      <c r="AI135" s="61">
        <v>0.34</v>
      </c>
      <c r="AJ135" s="64" t="s">
        <v>685</v>
      </c>
      <c r="AK135" s="61">
        <f t="shared" ca="1" si="65"/>
        <v>5.9168000000000005E-2</v>
      </c>
      <c r="AL135" s="61">
        <v>0.04</v>
      </c>
      <c r="AM135" s="65" t="s">
        <v>1373</v>
      </c>
      <c r="AN135" s="61">
        <f t="shared" ca="1" si="66"/>
        <v>6.2368000000000007E-2</v>
      </c>
      <c r="AO135" s="73">
        <v>15</v>
      </c>
      <c r="AP135" s="73">
        <v>15</v>
      </c>
      <c r="AQ135" s="196">
        <v>0.08</v>
      </c>
      <c r="AR135" s="207" t="s">
        <v>1942</v>
      </c>
      <c r="AS135" s="61">
        <f t="shared" ca="1" si="67"/>
        <v>6.876800000000001E-2</v>
      </c>
      <c r="AT135" s="129">
        <v>15</v>
      </c>
      <c r="AU135" s="130">
        <v>15</v>
      </c>
      <c r="AV135" s="196">
        <v>0.04</v>
      </c>
      <c r="AW135" s="131" t="s">
        <v>2025</v>
      </c>
      <c r="AX135" s="131">
        <f t="shared" ca="1" si="68"/>
        <v>7.1968000000000004E-2</v>
      </c>
      <c r="AY135" s="73">
        <v>18</v>
      </c>
      <c r="AZ135" s="64">
        <v>3</v>
      </c>
      <c r="BA135" s="226">
        <v>1.4999999999999999E-2</v>
      </c>
      <c r="BB135" s="61" t="s">
        <v>2279</v>
      </c>
      <c r="BC135" s="2">
        <f t="shared" ca="1" si="69"/>
        <v>7.3168000000000011E-2</v>
      </c>
      <c r="BD135" s="35">
        <v>7</v>
      </c>
      <c r="BE135" s="35">
        <v>7</v>
      </c>
      <c r="BF135" s="239">
        <v>2.1399999999999999E-2</v>
      </c>
      <c r="BG135" s="239" t="s">
        <v>2469</v>
      </c>
      <c r="BH135" s="2">
        <f t="shared" ca="1" si="70"/>
        <v>7.4880000000000016E-2</v>
      </c>
      <c r="BI135" s="35">
        <v>7</v>
      </c>
      <c r="BJ135" s="2"/>
      <c r="BK135" s="2"/>
      <c r="BL135" s="2"/>
      <c r="BM135" s="2">
        <f t="shared" ca="1" si="71"/>
        <v>7.4880000000000016E-2</v>
      </c>
      <c r="BN135" s="35">
        <v>7</v>
      </c>
      <c r="BO135" s="2"/>
      <c r="BP135" s="2"/>
      <c r="BQ135" s="2"/>
      <c r="BR135" s="2">
        <f t="shared" ca="1" si="72"/>
        <v>7.4880000000000016E-2</v>
      </c>
      <c r="BS135" s="24">
        <v>61020040004</v>
      </c>
      <c r="BT135" s="24" t="s">
        <v>686</v>
      </c>
      <c r="BU135" s="4">
        <f ca="1">IFERROR(__xludf.DUMMYFUNCTION("VLOOKUP($BA135,IMPORTRANGE(""https://docs.google.com/spreadsheets/d/1meVV27tYgU9DFZnW53viaG4X2auf2qjEBhLCtTwW5ns/edit?gid=428263930#gid=428263930"",""'CUADRO 1S Mensual'!Q3:S6500""),BC$1,0)"),7600)</f>
        <v>7600</v>
      </c>
      <c r="BV135" s="24" t="s">
        <v>687</v>
      </c>
      <c r="BW135" s="24">
        <v>1905019</v>
      </c>
      <c r="BX135" s="24" t="s">
        <v>688</v>
      </c>
      <c r="BY135" s="4">
        <f ca="1">IFERROR(__xludf.DUMMYFUNCTION("VLOOKUP($BD135,IMPORTRANGE(""https://docs.google.com/spreadsheets/d/1meVV27tYgU9DFZnW53viaG4X2auf2qjEBhLCtTwW5ns/edit?gid=428263930#gid=428263930"",""'CUADRO 1S Mensual'!T3:Y6500""),BG$1,0)"),7600)</f>
        <v>7600</v>
      </c>
      <c r="BZ135" s="4">
        <f ca="1">IFERROR(__xludf.DUMMYFUNCTION("VLOOKUP($BD135,IMPORTRANGE(""https://docs.google.com/spreadsheets/d/1meVV27tYgU9DFZnW53viaG4X2auf2qjEBhLCtTwW5ns/edit?gid=428263930#gid=428263930"",""'CUADRO 1S Mensual'!T3:Y6500""),BH$1,0)"),0.6)</f>
        <v>0.6</v>
      </c>
      <c r="CA135" s="5" t="s">
        <v>126</v>
      </c>
      <c r="CB135" s="26">
        <f t="shared" si="73"/>
        <v>6819</v>
      </c>
      <c r="CC135" s="73">
        <v>0</v>
      </c>
      <c r="CD135" s="64" t="s">
        <v>689</v>
      </c>
      <c r="CE135" s="61">
        <f t="shared" ca="1" si="74"/>
        <v>1.4900000000000002E-2</v>
      </c>
      <c r="CF135" s="64">
        <v>59</v>
      </c>
      <c r="CG135" s="64" t="s">
        <v>690</v>
      </c>
      <c r="CH135" s="61">
        <f t="shared" ca="1" si="75"/>
        <v>5.3010000000000002E-2</v>
      </c>
      <c r="CI135" s="64">
        <v>166</v>
      </c>
      <c r="CJ135" s="64" t="s">
        <v>691</v>
      </c>
      <c r="CK135" s="61">
        <f t="shared" ca="1" si="76"/>
        <v>0.10870000000000002</v>
      </c>
      <c r="CL135" s="64">
        <v>1520</v>
      </c>
      <c r="CM135" s="64" t="s">
        <v>692</v>
      </c>
      <c r="CN135" s="61">
        <f t="shared" ca="1" si="77"/>
        <v>0.19117199999999998</v>
      </c>
      <c r="CO135" s="64">
        <v>784</v>
      </c>
      <c r="CP135" s="64" t="s">
        <v>693</v>
      </c>
      <c r="CQ135" s="61">
        <f t="shared" ca="1" si="78"/>
        <v>0.31610799999999994</v>
      </c>
      <c r="CR135" s="73">
        <v>1979</v>
      </c>
      <c r="CS135" s="73" t="s">
        <v>1380</v>
      </c>
      <c r="CT135" s="131">
        <f t="shared" ca="1" si="79"/>
        <v>0.38869599999999999</v>
      </c>
      <c r="CU135" s="73">
        <v>668</v>
      </c>
      <c r="CV135" s="73" t="s">
        <v>1931</v>
      </c>
      <c r="CW135" s="61">
        <f t="shared" ca="1" si="80"/>
        <v>0.46809600000000007</v>
      </c>
      <c r="CX135" s="129">
        <v>859</v>
      </c>
      <c r="CY135" s="129" t="s">
        <v>2035</v>
      </c>
      <c r="CZ135" s="131">
        <f t="shared" ca="1" si="81"/>
        <v>0.55137500000000006</v>
      </c>
      <c r="DA135" s="64">
        <v>391</v>
      </c>
      <c r="DB135" s="73" t="s">
        <v>2290</v>
      </c>
      <c r="DC135" s="2">
        <f t="shared" ca="1" si="82"/>
        <v>0.59207199999999993</v>
      </c>
      <c r="DD135" s="1">
        <v>393</v>
      </c>
      <c r="DE135" s="2" t="s">
        <v>2446</v>
      </c>
      <c r="DF135" s="2">
        <f t="shared" ca="1" si="83"/>
        <v>0.63253199999999998</v>
      </c>
      <c r="DG135" s="2"/>
      <c r="DH135" s="2"/>
      <c r="DI135" s="2">
        <f t="shared" ca="1" si="84"/>
        <v>0.63253199999999998</v>
      </c>
      <c r="DJ135" s="2"/>
      <c r="DK135" s="2"/>
      <c r="DL135" s="2">
        <f t="shared" ca="1" si="85"/>
        <v>0.63253199999999998</v>
      </c>
      <c r="DM135" s="2">
        <f t="shared" ca="1" si="86"/>
        <v>2.5301279999999999E-2</v>
      </c>
      <c r="DN135" s="2">
        <f t="shared" ca="1" si="87"/>
        <v>0.6893931999999996</v>
      </c>
      <c r="DO135" s="1">
        <f ca="1">IFERROR(__xludf.DUMMYFUNCTION("VLOOKUP($L135,IMPORTRANGE(""https://docs.google.com/spreadsheets/d/1meVV27tYgU9DFZnW53viaG4X2auf2qjEBhLCtTwW5ns/edit?gid=428263930#gid=428263930"",""'CUADRO 1S Mensual'!L3:AH6500""),CW$1,0)"),99)</f>
        <v>99</v>
      </c>
      <c r="DP135" s="27">
        <f>VLOOKUP(L135,[1]DEFINITIVO!$P$2:$AQ$390,12,0)</f>
        <v>457709700</v>
      </c>
      <c r="DQ135" s="27">
        <f>VLOOKUP(L135,[1]DEFINITIVO!$P$2:$AQ$390,13,0)</f>
        <v>457709700</v>
      </c>
      <c r="DR135" s="27">
        <f>VLOOKUP(L135,[1]DEFINITIVO!$P$2:$AQ$390,14,0)</f>
        <v>457709700</v>
      </c>
      <c r="DS135" s="27">
        <f>VLOOKUP(L135,[1]DEFINITIVO!$P$2:$AQ$390,15,0)</f>
        <v>414026000</v>
      </c>
      <c r="DT135" s="27">
        <f>VLOOKUP(L135,[1]DEFINITIVO!$P$2:$AQ$390,16,0)</f>
        <v>408581000</v>
      </c>
      <c r="DU135" s="28">
        <v>45677</v>
      </c>
      <c r="DV135" s="28">
        <v>46022</v>
      </c>
      <c r="DW135" s="24" t="s">
        <v>132</v>
      </c>
      <c r="DX135" s="24" t="s">
        <v>466</v>
      </c>
      <c r="DY135" s="2">
        <f t="shared" si="88"/>
        <v>0.92440425465864096</v>
      </c>
      <c r="DZ135" s="2" t="e">
        <f t="shared" si="89"/>
        <v>#DIV/0!</v>
      </c>
      <c r="EA135" s="29" t="s">
        <v>1289</v>
      </c>
    </row>
    <row r="136" spans="1:131" ht="48" hidden="1" customHeight="1">
      <c r="A136" s="24">
        <v>4145</v>
      </c>
      <c r="B136" s="24">
        <v>61</v>
      </c>
      <c r="C136" s="24" t="s">
        <v>111</v>
      </c>
      <c r="D136" s="24">
        <v>6102</v>
      </c>
      <c r="E136" s="24" t="s">
        <v>112</v>
      </c>
      <c r="F136" s="24">
        <v>6102004</v>
      </c>
      <c r="G136" s="24" t="s">
        <v>113</v>
      </c>
      <c r="H136" s="25">
        <v>2024760010062</v>
      </c>
      <c r="I136" s="24" t="s">
        <v>678</v>
      </c>
      <c r="J136" s="24" t="s">
        <v>679</v>
      </c>
      <c r="K136" s="24" t="s">
        <v>116</v>
      </c>
      <c r="L136" s="24" t="s">
        <v>694</v>
      </c>
      <c r="M136" s="24" t="s">
        <v>695</v>
      </c>
      <c r="N136" s="24" t="s">
        <v>2037</v>
      </c>
      <c r="O136" s="2">
        <f ca="1">IFERROR(__xludf.DUMMYFUNCTION("VLOOKUP($L136,IMPORTRANGE(""https://docs.google.com/spreadsheets/d/1meVV27tYgU9DFZnW53viaG4X2auf2qjEBhLCtTwW5ns/edit?gid=428263930#gid=428263930"",""'CUADRO 1S Mensual'!L3:O6500""),O$1,0)"),0.16)</f>
        <v>0.16</v>
      </c>
      <c r="P136" s="38" t="s">
        <v>1636</v>
      </c>
      <c r="Q136" s="44">
        <v>4350</v>
      </c>
      <c r="R136" s="39">
        <v>0</v>
      </c>
      <c r="S136" s="39">
        <v>300</v>
      </c>
      <c r="T136" s="39">
        <v>2000</v>
      </c>
      <c r="U136" s="52">
        <v>2050</v>
      </c>
      <c r="V136" s="2">
        <f t="shared" si="60"/>
        <v>0.35280000000000006</v>
      </c>
      <c r="W136" s="59">
        <v>0</v>
      </c>
      <c r="X136" s="60"/>
      <c r="Y136" s="61">
        <f t="shared" ca="1" si="61"/>
        <v>0</v>
      </c>
      <c r="Z136" s="62">
        <v>0</v>
      </c>
      <c r="AA136" s="59"/>
      <c r="AB136" s="61">
        <f t="shared" ca="1" si="62"/>
        <v>0</v>
      </c>
      <c r="AC136" s="63">
        <v>0</v>
      </c>
      <c r="AD136" s="60" t="s">
        <v>696</v>
      </c>
      <c r="AE136" s="61">
        <f t="shared" ca="1" si="63"/>
        <v>0</v>
      </c>
      <c r="AF136" s="61">
        <v>0</v>
      </c>
      <c r="AG136" s="64" t="s">
        <v>1521</v>
      </c>
      <c r="AH136" s="61">
        <f t="shared" ca="1" si="64"/>
        <v>0</v>
      </c>
      <c r="AI136" s="61">
        <v>0.06</v>
      </c>
      <c r="AJ136" s="64" t="s">
        <v>697</v>
      </c>
      <c r="AK136" s="61">
        <f t="shared" ca="1" si="65"/>
        <v>9.5999999999999992E-3</v>
      </c>
      <c r="AL136" s="61">
        <v>0.06</v>
      </c>
      <c r="AM136" s="61" t="s">
        <v>1431</v>
      </c>
      <c r="AN136" s="61">
        <f t="shared" ca="1" si="66"/>
        <v>1.9199999999999998E-2</v>
      </c>
      <c r="AO136" s="73">
        <v>300</v>
      </c>
      <c r="AP136" s="73">
        <v>300</v>
      </c>
      <c r="AQ136" s="106">
        <v>7.0000000000000007E-2</v>
      </c>
      <c r="AR136" s="61" t="s">
        <v>1752</v>
      </c>
      <c r="AS136" s="61">
        <f t="shared" ca="1" si="67"/>
        <v>3.04E-2</v>
      </c>
      <c r="AT136" s="129">
        <v>300</v>
      </c>
      <c r="AU136" s="130">
        <v>300</v>
      </c>
      <c r="AV136" s="131">
        <v>6.8900000000000003E-2</v>
      </c>
      <c r="AW136" s="131" t="s">
        <v>2026</v>
      </c>
      <c r="AX136" s="131">
        <f t="shared" ca="1" si="68"/>
        <v>4.1424000000000002E-2</v>
      </c>
      <c r="AY136" s="73">
        <v>1400</v>
      </c>
      <c r="AZ136" s="64">
        <v>300</v>
      </c>
      <c r="BA136" s="61">
        <v>6.8900000000000003E-2</v>
      </c>
      <c r="BB136" s="61" t="s">
        <v>2280</v>
      </c>
      <c r="BC136" s="2">
        <f t="shared" ca="1" si="69"/>
        <v>5.2448000000000002E-2</v>
      </c>
      <c r="BD136" s="52">
        <v>350</v>
      </c>
      <c r="BE136" s="240">
        <v>170</v>
      </c>
      <c r="BF136" s="239">
        <v>2.5000000000000001E-2</v>
      </c>
      <c r="BG136" s="239" t="s">
        <v>2441</v>
      </c>
      <c r="BH136" s="2">
        <f t="shared" ca="1" si="70"/>
        <v>5.6447999999999998E-2</v>
      </c>
      <c r="BI136" s="52">
        <v>350</v>
      </c>
      <c r="BJ136" s="2"/>
      <c r="BK136" s="2"/>
      <c r="BL136" s="2"/>
      <c r="BM136" s="2">
        <f t="shared" ca="1" si="71"/>
        <v>5.6447999999999998E-2</v>
      </c>
      <c r="BN136" s="52"/>
      <c r="BO136" s="2"/>
      <c r="BP136" s="2"/>
      <c r="BQ136" s="2"/>
      <c r="BR136" s="2">
        <f t="shared" ca="1" si="72"/>
        <v>5.6447999999999998E-2</v>
      </c>
      <c r="BS136" s="24">
        <v>61020040004</v>
      </c>
      <c r="BT136" s="24" t="s">
        <v>686</v>
      </c>
      <c r="BU136" s="4">
        <f ca="1">IFERROR(__xludf.DUMMYFUNCTION("VLOOKUP($BA136,IMPORTRANGE(""https://docs.google.com/spreadsheets/d/1meVV27tYgU9DFZnW53viaG4X2auf2qjEBhLCtTwW5ns/edit?gid=428263930#gid=428263930"",""'CUADRO 1S Mensual'!Q3:S6500""),BC$1,0)"),7600)</f>
        <v>7600</v>
      </c>
      <c r="BV136" s="24" t="s">
        <v>687</v>
      </c>
      <c r="BW136" s="24">
        <v>1905019</v>
      </c>
      <c r="BX136" s="24" t="s">
        <v>688</v>
      </c>
      <c r="BY136" s="4">
        <f ca="1">IFERROR(__xludf.DUMMYFUNCTION("VLOOKUP($BD136,IMPORTRANGE(""https://docs.google.com/spreadsheets/d/1meVV27tYgU9DFZnW53viaG4X2auf2qjEBhLCtTwW5ns/edit?gid=428263930#gid=428263930"",""'CUADRO 1S Mensual'!T3:Y6500""),BG$1,0)"),7600)</f>
        <v>7600</v>
      </c>
      <c r="BZ136" s="4">
        <f ca="1">IFERROR(__xludf.DUMMYFUNCTION("VLOOKUP($BD136,IMPORTRANGE(""https://docs.google.com/spreadsheets/d/1meVV27tYgU9DFZnW53viaG4X2auf2qjEBhLCtTwW5ns/edit?gid=428263930#gid=428263930"",""'CUADRO 1S Mensual'!T3:Y6500""),BH$1,0)"),0.6)</f>
        <v>0.6</v>
      </c>
      <c r="CA136" s="5" t="s">
        <v>126</v>
      </c>
      <c r="CB136" s="26">
        <f t="shared" si="73"/>
        <v>6819</v>
      </c>
      <c r="CC136" s="73">
        <v>0</v>
      </c>
      <c r="CD136" s="64"/>
      <c r="CE136" s="61">
        <f t="shared" ca="1" si="74"/>
        <v>1.4900000000000002E-2</v>
      </c>
      <c r="CF136" s="73">
        <v>59</v>
      </c>
      <c r="CG136" s="76"/>
      <c r="CH136" s="61">
        <f t="shared" ca="1" si="75"/>
        <v>5.3010000000000002E-2</v>
      </c>
      <c r="CI136" s="64">
        <v>166</v>
      </c>
      <c r="CJ136" s="64" t="s">
        <v>691</v>
      </c>
      <c r="CK136" s="61">
        <f t="shared" ca="1" si="76"/>
        <v>0.10870000000000002</v>
      </c>
      <c r="CL136" s="64">
        <v>1520</v>
      </c>
      <c r="CM136" s="64" t="s">
        <v>692</v>
      </c>
      <c r="CN136" s="61">
        <f t="shared" ca="1" si="77"/>
        <v>0.19117199999999998</v>
      </c>
      <c r="CO136" s="64">
        <v>784</v>
      </c>
      <c r="CP136" s="64" t="s">
        <v>693</v>
      </c>
      <c r="CQ136" s="61">
        <f t="shared" ca="1" si="78"/>
        <v>0.31610799999999994</v>
      </c>
      <c r="CR136" s="73">
        <v>1979</v>
      </c>
      <c r="CS136" s="73" t="s">
        <v>1380</v>
      </c>
      <c r="CT136" s="131">
        <f t="shared" ca="1" si="79"/>
        <v>0.38869599999999999</v>
      </c>
      <c r="CU136" s="73">
        <v>668</v>
      </c>
      <c r="CV136" s="73" t="s">
        <v>1931</v>
      </c>
      <c r="CW136" s="61">
        <f t="shared" ca="1" si="80"/>
        <v>0.46809600000000007</v>
      </c>
      <c r="CX136" s="129">
        <v>859</v>
      </c>
      <c r="CY136" s="129" t="s">
        <v>2035</v>
      </c>
      <c r="CZ136" s="131">
        <f t="shared" ca="1" si="81"/>
        <v>0.55137500000000006</v>
      </c>
      <c r="DA136" s="64">
        <v>391</v>
      </c>
      <c r="DB136" s="73" t="s">
        <v>2290</v>
      </c>
      <c r="DC136" s="2">
        <f t="shared" ca="1" si="82"/>
        <v>0.59207199999999993</v>
      </c>
      <c r="DD136" s="1">
        <v>393</v>
      </c>
      <c r="DE136" s="2" t="s">
        <v>2446</v>
      </c>
      <c r="DF136" s="2">
        <f t="shared" ca="1" si="83"/>
        <v>0.63253199999999998</v>
      </c>
      <c r="DG136" s="2"/>
      <c r="DH136" s="2"/>
      <c r="DI136" s="2">
        <f t="shared" ca="1" si="84"/>
        <v>0.63253199999999998</v>
      </c>
      <c r="DJ136" s="2"/>
      <c r="DK136" s="2"/>
      <c r="DL136" s="2">
        <f t="shared" ca="1" si="85"/>
        <v>0.63253199999999998</v>
      </c>
      <c r="DM136" s="2">
        <f t="shared" ca="1" si="86"/>
        <v>2.5301279999999999E-2</v>
      </c>
      <c r="DN136" s="2">
        <f t="shared" ca="1" si="87"/>
        <v>0.6893931999999996</v>
      </c>
      <c r="DO136" s="1">
        <f ca="1">IFERROR(__xludf.DUMMYFUNCTION("VLOOKUP($L136,IMPORTRANGE(""https://docs.google.com/spreadsheets/d/1meVV27tYgU9DFZnW53viaG4X2auf2qjEBhLCtTwW5ns/edit?gid=428263930#gid=428263930"",""'CUADRO 1S Mensual'!L3:AH6500""),CW$1,0)"),99)</f>
        <v>99</v>
      </c>
      <c r="DP136" s="27">
        <f>VLOOKUP(L136,[1]DEFINITIVO!$P$2:$AQ$390,12,0)</f>
        <v>870769541</v>
      </c>
      <c r="DQ136" s="27">
        <f>VLOOKUP(L136,[1]DEFINITIVO!$P$2:$AQ$390,13,0)</f>
        <v>870769541</v>
      </c>
      <c r="DR136" s="27">
        <f>VLOOKUP(L136,[1]DEFINITIVO!$P$2:$AQ$390,14,0)</f>
        <v>870769541</v>
      </c>
      <c r="DS136" s="27">
        <f>VLOOKUP(L136,[1]DEFINITIVO!$P$2:$AQ$390,15,0)</f>
        <v>350170086</v>
      </c>
      <c r="DT136" s="27">
        <f>VLOOKUP(L136,[1]DEFINITIVO!$P$2:$AQ$390,16,0)</f>
        <v>350170086</v>
      </c>
      <c r="DU136" s="30">
        <v>45737</v>
      </c>
      <c r="DV136" s="28">
        <v>46022</v>
      </c>
      <c r="DW136" s="24" t="s">
        <v>132</v>
      </c>
      <c r="DX136" s="24" t="s">
        <v>466</v>
      </c>
      <c r="DY136" s="2">
        <f t="shared" si="88"/>
        <v>0.92440425465864096</v>
      </c>
      <c r="DZ136" s="2" t="e">
        <f t="shared" si="89"/>
        <v>#DIV/0!</v>
      </c>
      <c r="EA136" s="29" t="s">
        <v>1289</v>
      </c>
    </row>
    <row r="137" spans="1:131" ht="48" hidden="1" customHeight="1">
      <c r="A137" s="24">
        <v>4145</v>
      </c>
      <c r="B137" s="24">
        <v>61</v>
      </c>
      <c r="C137" s="24" t="s">
        <v>111</v>
      </c>
      <c r="D137" s="24">
        <v>6102</v>
      </c>
      <c r="E137" s="24" t="s">
        <v>112</v>
      </c>
      <c r="F137" s="24">
        <v>6102004</v>
      </c>
      <c r="G137" s="24" t="s">
        <v>113</v>
      </c>
      <c r="H137" s="25">
        <v>2024760010062</v>
      </c>
      <c r="I137" s="24" t="s">
        <v>678</v>
      </c>
      <c r="J137" s="24" t="s">
        <v>679</v>
      </c>
      <c r="K137" s="24" t="s">
        <v>116</v>
      </c>
      <c r="L137" s="24" t="s">
        <v>698</v>
      </c>
      <c r="M137" s="24" t="s">
        <v>699</v>
      </c>
      <c r="N137" s="24" t="s">
        <v>1921</v>
      </c>
      <c r="O137" s="2">
        <f ca="1">IFERROR(__xludf.DUMMYFUNCTION("VLOOKUP($L137,IMPORTRANGE(""https://docs.google.com/spreadsheets/d/1meVV27tYgU9DFZnW53viaG4X2auf2qjEBhLCtTwW5ns/edit?gid=428263930#gid=428263930"",""'CUADRO 1S Mensual'!L3:O6500""),O$1,0)"),0.26)</f>
        <v>0.26</v>
      </c>
      <c r="P137" s="38" t="s">
        <v>1636</v>
      </c>
      <c r="Q137" s="44">
        <v>2050</v>
      </c>
      <c r="R137" s="39">
        <v>255</v>
      </c>
      <c r="S137" s="39">
        <v>685</v>
      </c>
      <c r="T137" s="39">
        <v>685</v>
      </c>
      <c r="U137" s="39">
        <v>425</v>
      </c>
      <c r="V137" s="2">
        <f t="shared" si="60"/>
        <v>0.8617999999999999</v>
      </c>
      <c r="W137" s="59">
        <v>0.01</v>
      </c>
      <c r="X137" s="60" t="s">
        <v>700</v>
      </c>
      <c r="Y137" s="61">
        <f t="shared" ca="1" si="61"/>
        <v>2.6000000000000003E-3</v>
      </c>
      <c r="Z137" s="62">
        <v>7.0000000000000007E-2</v>
      </c>
      <c r="AA137" s="60" t="s">
        <v>701</v>
      </c>
      <c r="AB137" s="61">
        <f t="shared" ca="1" si="62"/>
        <v>2.0800000000000003E-2</v>
      </c>
      <c r="AC137" s="67">
        <v>7.3099999999999998E-2</v>
      </c>
      <c r="AD137" s="60" t="s">
        <v>702</v>
      </c>
      <c r="AE137" s="61">
        <f t="shared" ca="1" si="63"/>
        <v>3.9806000000000001E-2</v>
      </c>
      <c r="AF137" s="61">
        <v>0.16239999999999999</v>
      </c>
      <c r="AG137" s="64" t="s">
        <v>1522</v>
      </c>
      <c r="AH137" s="61">
        <f t="shared" ca="1" si="64"/>
        <v>8.2029999999999992E-2</v>
      </c>
      <c r="AI137" s="61">
        <v>0.11119999999999999</v>
      </c>
      <c r="AJ137" s="64" t="s">
        <v>703</v>
      </c>
      <c r="AK137" s="61">
        <f t="shared" ca="1" si="65"/>
        <v>0.11094199999999999</v>
      </c>
      <c r="AL137" s="61">
        <v>0.11210000000000001</v>
      </c>
      <c r="AM137" s="65" t="s">
        <v>1374</v>
      </c>
      <c r="AN137" s="61">
        <f t="shared" ca="1" si="66"/>
        <v>0.14008799999999999</v>
      </c>
      <c r="AO137" s="73">
        <v>228</v>
      </c>
      <c r="AP137" s="73">
        <v>228</v>
      </c>
      <c r="AQ137" s="106">
        <v>0.11</v>
      </c>
      <c r="AR137" s="61" t="s">
        <v>1923</v>
      </c>
      <c r="AS137" s="61">
        <f t="shared" ca="1" si="67"/>
        <v>0.168688</v>
      </c>
      <c r="AT137" s="129">
        <v>228</v>
      </c>
      <c r="AU137" s="130">
        <v>228</v>
      </c>
      <c r="AV137" s="131">
        <v>0.11119999999999999</v>
      </c>
      <c r="AW137" s="136" t="s">
        <v>2027</v>
      </c>
      <c r="AX137" s="131">
        <f t="shared" ca="1" si="68"/>
        <v>0.1976</v>
      </c>
      <c r="AY137" s="73">
        <v>229</v>
      </c>
      <c r="AZ137" s="64">
        <v>53</v>
      </c>
      <c r="BA137" s="61">
        <v>2.58E-2</v>
      </c>
      <c r="BB137" s="61" t="s">
        <v>2292</v>
      </c>
      <c r="BC137" s="2">
        <f t="shared" ca="1" si="69"/>
        <v>0.20430799999999999</v>
      </c>
      <c r="BD137" s="35">
        <v>141</v>
      </c>
      <c r="BE137" s="1">
        <v>159</v>
      </c>
      <c r="BF137" s="2">
        <v>7.5999999999999998E-2</v>
      </c>
      <c r="BG137" s="241" t="s">
        <v>2442</v>
      </c>
      <c r="BH137" s="2">
        <f t="shared" ca="1" si="70"/>
        <v>0.22406799999999999</v>
      </c>
      <c r="BI137" s="35">
        <v>142</v>
      </c>
      <c r="BJ137" s="2"/>
      <c r="BK137" s="2"/>
      <c r="BL137" s="2"/>
      <c r="BM137" s="2">
        <f t="shared" ca="1" si="71"/>
        <v>0.22406799999999999</v>
      </c>
      <c r="BN137" s="35">
        <v>142</v>
      </c>
      <c r="BO137" s="2"/>
      <c r="BP137" s="2"/>
      <c r="BQ137" s="2"/>
      <c r="BR137" s="2">
        <f t="shared" ca="1" si="72"/>
        <v>0.22406799999999999</v>
      </c>
      <c r="BS137" s="24">
        <v>61020040004</v>
      </c>
      <c r="BT137" s="24" t="s">
        <v>686</v>
      </c>
      <c r="BU137" s="4">
        <f ca="1">IFERROR(__xludf.DUMMYFUNCTION("VLOOKUP($BA137,IMPORTRANGE(""https://docs.google.com/spreadsheets/d/1meVV27tYgU9DFZnW53viaG4X2auf2qjEBhLCtTwW5ns/edit?gid=428263930#gid=428263930"",""'CUADRO 1S Mensual'!Q3:S6500""),BC$1,0)"),7600)</f>
        <v>7600</v>
      </c>
      <c r="BV137" s="24" t="s">
        <v>687</v>
      </c>
      <c r="BW137" s="24">
        <v>1905019</v>
      </c>
      <c r="BX137" s="24" t="s">
        <v>688</v>
      </c>
      <c r="BY137" s="4">
        <f ca="1">IFERROR(__xludf.DUMMYFUNCTION("VLOOKUP($BD137,IMPORTRANGE(""https://docs.google.com/spreadsheets/d/1meVV27tYgU9DFZnW53viaG4X2auf2qjEBhLCtTwW5ns/edit?gid=428263930#gid=428263930"",""'CUADRO 1S Mensual'!T3:Y6500""),BG$1,0)"),7600)</f>
        <v>7600</v>
      </c>
      <c r="BZ137" s="4">
        <f ca="1">IFERROR(__xludf.DUMMYFUNCTION("VLOOKUP($BD137,IMPORTRANGE(""https://docs.google.com/spreadsheets/d/1meVV27tYgU9DFZnW53viaG4X2auf2qjEBhLCtTwW5ns/edit?gid=428263930#gid=428263930"",""'CUADRO 1S Mensual'!T3:Y6500""),BH$1,0)"),0.6)</f>
        <v>0.6</v>
      </c>
      <c r="CA137" s="5" t="s">
        <v>126</v>
      </c>
      <c r="CB137" s="26">
        <f t="shared" si="73"/>
        <v>6819</v>
      </c>
      <c r="CC137" s="73">
        <v>0</v>
      </c>
      <c r="CD137" s="64" t="s">
        <v>689</v>
      </c>
      <c r="CE137" s="61">
        <f t="shared" ca="1" si="74"/>
        <v>1.4900000000000002E-2</v>
      </c>
      <c r="CF137" s="64">
        <v>59</v>
      </c>
      <c r="CG137" s="64" t="s">
        <v>690</v>
      </c>
      <c r="CH137" s="61">
        <f t="shared" ca="1" si="75"/>
        <v>5.3010000000000002E-2</v>
      </c>
      <c r="CI137" s="64">
        <v>166</v>
      </c>
      <c r="CJ137" s="64" t="s">
        <v>691</v>
      </c>
      <c r="CK137" s="61">
        <f t="shared" ca="1" si="76"/>
        <v>0.10870000000000002</v>
      </c>
      <c r="CL137" s="64">
        <v>1520</v>
      </c>
      <c r="CM137" s="64" t="s">
        <v>692</v>
      </c>
      <c r="CN137" s="61">
        <f t="shared" ca="1" si="77"/>
        <v>0.19117199999999998</v>
      </c>
      <c r="CO137" s="64">
        <v>784</v>
      </c>
      <c r="CP137" s="64" t="s">
        <v>693</v>
      </c>
      <c r="CQ137" s="61">
        <f t="shared" ca="1" si="78"/>
        <v>0.31610799999999994</v>
      </c>
      <c r="CR137" s="73">
        <v>1979</v>
      </c>
      <c r="CS137" s="73" t="s">
        <v>1380</v>
      </c>
      <c r="CT137" s="131">
        <f t="shared" ca="1" si="79"/>
        <v>0.38869599999999999</v>
      </c>
      <c r="CU137" s="73">
        <v>668</v>
      </c>
      <c r="CV137" s="73" t="s">
        <v>1931</v>
      </c>
      <c r="CW137" s="61">
        <f t="shared" ca="1" si="80"/>
        <v>0.46809600000000007</v>
      </c>
      <c r="CX137" s="129">
        <v>859</v>
      </c>
      <c r="CY137" s="129" t="s">
        <v>2035</v>
      </c>
      <c r="CZ137" s="131">
        <f t="shared" ca="1" si="81"/>
        <v>0.55137500000000006</v>
      </c>
      <c r="DA137" s="64">
        <v>391</v>
      </c>
      <c r="DB137" s="73" t="s">
        <v>2290</v>
      </c>
      <c r="DC137" s="2">
        <f t="shared" ca="1" si="82"/>
        <v>0.59207199999999993</v>
      </c>
      <c r="DD137" s="1">
        <v>393</v>
      </c>
      <c r="DE137" s="2" t="s">
        <v>2446</v>
      </c>
      <c r="DF137" s="2">
        <f t="shared" ca="1" si="83"/>
        <v>0.63253199999999998</v>
      </c>
      <c r="DG137" s="2"/>
      <c r="DH137" s="2"/>
      <c r="DI137" s="2">
        <f t="shared" ca="1" si="84"/>
        <v>0.63253199999999998</v>
      </c>
      <c r="DJ137" s="2"/>
      <c r="DK137" s="2"/>
      <c r="DL137" s="2">
        <f t="shared" ca="1" si="85"/>
        <v>0.63253199999999998</v>
      </c>
      <c r="DM137" s="2">
        <f t="shared" ca="1" si="86"/>
        <v>2.5301279999999999E-2</v>
      </c>
      <c r="DN137" s="2">
        <f t="shared" ca="1" si="87"/>
        <v>0.6893931999999996</v>
      </c>
      <c r="DO137" s="1">
        <f ca="1">IFERROR(__xludf.DUMMYFUNCTION("VLOOKUP($L137,IMPORTRANGE(""https://docs.google.com/spreadsheets/d/1meVV27tYgU9DFZnW53viaG4X2auf2qjEBhLCtTwW5ns/edit?gid=428263930#gid=428263930"",""'CUADRO 1S Mensual'!L3:AH6500""),CW$1,0)"),99)</f>
        <v>99</v>
      </c>
      <c r="DP137" s="27">
        <f>VLOOKUP(L137,[1]DEFINITIVO!$P$2:$AQ$390,12,0)</f>
        <v>1323433650</v>
      </c>
      <c r="DQ137" s="27">
        <f>VLOOKUP(L137,[1]DEFINITIVO!$P$2:$AQ$390,13,0)</f>
        <v>1323433650</v>
      </c>
      <c r="DR137" s="27">
        <f>VLOOKUP(L137,[1]DEFINITIVO!$P$2:$AQ$390,14,0)</f>
        <v>1156120094</v>
      </c>
      <c r="DS137" s="27">
        <f>VLOOKUP(L137,[1]DEFINITIVO!$P$2:$AQ$390,15,0)</f>
        <v>747697094</v>
      </c>
      <c r="DT137" s="27">
        <f>VLOOKUP(L137,[1]DEFINITIVO!$P$2:$AQ$390,16,0)</f>
        <v>742252094</v>
      </c>
      <c r="DU137" s="28">
        <v>45677</v>
      </c>
      <c r="DV137" s="28">
        <v>46022</v>
      </c>
      <c r="DW137" s="24" t="s">
        <v>132</v>
      </c>
      <c r="DX137" s="24" t="s">
        <v>466</v>
      </c>
      <c r="DY137" s="2">
        <f t="shared" si="88"/>
        <v>0.92440425465864096</v>
      </c>
      <c r="DZ137" s="2" t="e">
        <f t="shared" si="89"/>
        <v>#DIV/0!</v>
      </c>
      <c r="EA137" s="29" t="s">
        <v>1289</v>
      </c>
    </row>
    <row r="138" spans="1:131" ht="48" hidden="1" customHeight="1">
      <c r="A138" s="24">
        <v>4145</v>
      </c>
      <c r="B138" s="24">
        <v>61</v>
      </c>
      <c r="C138" s="24" t="s">
        <v>111</v>
      </c>
      <c r="D138" s="24">
        <v>6102</v>
      </c>
      <c r="E138" s="24" t="s">
        <v>112</v>
      </c>
      <c r="F138" s="24">
        <v>6102004</v>
      </c>
      <c r="G138" s="24" t="s">
        <v>113</v>
      </c>
      <c r="H138" s="25">
        <v>2024760010062</v>
      </c>
      <c r="I138" s="24" t="s">
        <v>678</v>
      </c>
      <c r="J138" s="24" t="s">
        <v>679</v>
      </c>
      <c r="K138" s="24" t="s">
        <v>116</v>
      </c>
      <c r="L138" s="24" t="s">
        <v>704</v>
      </c>
      <c r="M138" s="24" t="s">
        <v>705</v>
      </c>
      <c r="N138" s="24" t="s">
        <v>1382</v>
      </c>
      <c r="O138" s="2">
        <f ca="1">IFERROR(__xludf.DUMMYFUNCTION("VLOOKUP($L138,IMPORTRANGE(""https://docs.google.com/spreadsheets/d/1meVV27tYgU9DFZnW53viaG4X2auf2qjEBhLCtTwW5ns/edit?gid=428263930#gid=428263930"",""'CUADRO 1S Mensual'!L3:O6500""),O$1,0)"),0.08)</f>
        <v>0.08</v>
      </c>
      <c r="P138" s="38" t="s">
        <v>1635</v>
      </c>
      <c r="Q138" s="44">
        <v>450</v>
      </c>
      <c r="R138" s="39">
        <v>100</v>
      </c>
      <c r="S138" s="39">
        <v>150</v>
      </c>
      <c r="T138" s="39">
        <v>100</v>
      </c>
      <c r="U138" s="39">
        <v>100</v>
      </c>
      <c r="V138" s="2">
        <f t="shared" si="60"/>
        <v>0.81130000000000013</v>
      </c>
      <c r="W138" s="59">
        <v>0.05</v>
      </c>
      <c r="X138" s="60" t="s">
        <v>706</v>
      </c>
      <c r="Y138" s="61">
        <f t="shared" ca="1" si="61"/>
        <v>4.0000000000000001E-3</v>
      </c>
      <c r="Z138" s="62">
        <v>0.03</v>
      </c>
      <c r="AA138" s="60" t="s">
        <v>707</v>
      </c>
      <c r="AB138" s="61">
        <f t="shared" ca="1" si="62"/>
        <v>6.3999999999999994E-3</v>
      </c>
      <c r="AC138" s="63">
        <v>0.19</v>
      </c>
      <c r="AD138" s="60" t="s">
        <v>708</v>
      </c>
      <c r="AE138" s="61">
        <f t="shared" ca="1" si="63"/>
        <v>2.1600000000000001E-2</v>
      </c>
      <c r="AF138" s="61">
        <v>0.13</v>
      </c>
      <c r="AG138" s="64" t="s">
        <v>1523</v>
      </c>
      <c r="AH138" s="61">
        <f t="shared" ca="1" si="64"/>
        <v>3.2000000000000001E-2</v>
      </c>
      <c r="AI138" s="61">
        <v>0.12</v>
      </c>
      <c r="AJ138" s="64" t="s">
        <v>709</v>
      </c>
      <c r="AK138" s="61">
        <f t="shared" ca="1" si="65"/>
        <v>4.1599999999999998E-2</v>
      </c>
      <c r="AL138" s="61">
        <v>0.11</v>
      </c>
      <c r="AM138" s="65" t="s">
        <v>1375</v>
      </c>
      <c r="AN138" s="61">
        <f t="shared" ca="1" si="66"/>
        <v>5.04E-2</v>
      </c>
      <c r="AO138" s="73">
        <v>30</v>
      </c>
      <c r="AP138" s="73">
        <v>30</v>
      </c>
      <c r="AQ138" s="106">
        <v>6.7000000000000004E-2</v>
      </c>
      <c r="AR138" s="106" t="s">
        <v>1753</v>
      </c>
      <c r="AS138" s="61">
        <f t="shared" ca="1" si="67"/>
        <v>5.5760000000000004E-2</v>
      </c>
      <c r="AT138" s="129">
        <v>30</v>
      </c>
      <c r="AU138" s="130">
        <v>30</v>
      </c>
      <c r="AV138" s="131">
        <v>6.6000000000000003E-2</v>
      </c>
      <c r="AW138" s="131" t="s">
        <v>2028</v>
      </c>
      <c r="AX138" s="131">
        <f t="shared" ca="1" si="68"/>
        <v>6.1040000000000004E-2</v>
      </c>
      <c r="AY138" s="73">
        <v>40</v>
      </c>
      <c r="AZ138" s="64">
        <v>15</v>
      </c>
      <c r="BA138" s="61">
        <v>3.3300000000000003E-2</v>
      </c>
      <c r="BB138" s="61" t="s">
        <v>2281</v>
      </c>
      <c r="BC138" s="2">
        <f t="shared" ca="1" si="69"/>
        <v>6.3704000000000011E-2</v>
      </c>
      <c r="BD138" s="35">
        <v>50</v>
      </c>
      <c r="BE138" s="35">
        <v>7</v>
      </c>
      <c r="BF138" s="2">
        <v>1.4999999999999999E-2</v>
      </c>
      <c r="BG138" s="239" t="s">
        <v>2466</v>
      </c>
      <c r="BH138" s="2">
        <f t="shared" ca="1" si="70"/>
        <v>6.4904000000000017E-2</v>
      </c>
      <c r="BI138" s="35">
        <v>50</v>
      </c>
      <c r="BJ138" s="2"/>
      <c r="BK138" s="2"/>
      <c r="BL138" s="2"/>
      <c r="BM138" s="2">
        <f t="shared" ca="1" si="71"/>
        <v>6.4904000000000017E-2</v>
      </c>
      <c r="BN138" s="35">
        <v>0</v>
      </c>
      <c r="BO138" s="2"/>
      <c r="BP138" s="2"/>
      <c r="BQ138" s="2"/>
      <c r="BR138" s="2">
        <f t="shared" ca="1" si="72"/>
        <v>6.4904000000000017E-2</v>
      </c>
      <c r="BS138" s="24">
        <v>61020040004</v>
      </c>
      <c r="BT138" s="24" t="s">
        <v>686</v>
      </c>
      <c r="BU138" s="4">
        <f ca="1">IFERROR(__xludf.DUMMYFUNCTION("VLOOKUP($BA138,IMPORTRANGE(""https://docs.google.com/spreadsheets/d/1meVV27tYgU9DFZnW53viaG4X2auf2qjEBhLCtTwW5ns/edit?gid=428263930#gid=428263930"",""'CUADRO 1S Mensual'!Q3:S6500""),BC$1,0)"),7600)</f>
        <v>7600</v>
      </c>
      <c r="BV138" s="24" t="s">
        <v>687</v>
      </c>
      <c r="BW138" s="24">
        <v>1905019</v>
      </c>
      <c r="BX138" s="24" t="s">
        <v>688</v>
      </c>
      <c r="BY138" s="4">
        <f ca="1">IFERROR(__xludf.DUMMYFUNCTION("VLOOKUP($BD138,IMPORTRANGE(""https://docs.google.com/spreadsheets/d/1meVV27tYgU9DFZnW53viaG4X2auf2qjEBhLCtTwW5ns/edit?gid=428263930#gid=428263930"",""'CUADRO 1S Mensual'!T3:Y6500""),BG$1,0)"),7600)</f>
        <v>7600</v>
      </c>
      <c r="BZ138" s="4">
        <f ca="1">IFERROR(__xludf.DUMMYFUNCTION("VLOOKUP($BD138,IMPORTRANGE(""https://docs.google.com/spreadsheets/d/1meVV27tYgU9DFZnW53viaG4X2auf2qjEBhLCtTwW5ns/edit?gid=428263930#gid=428263930"",""'CUADRO 1S Mensual'!T3:Y6500""),BH$1,0)"),0.6)</f>
        <v>0.6</v>
      </c>
      <c r="CA138" s="5" t="s">
        <v>126</v>
      </c>
      <c r="CB138" s="26">
        <f t="shared" si="73"/>
        <v>6819</v>
      </c>
      <c r="CC138" s="73">
        <v>0</v>
      </c>
      <c r="CD138" s="64" t="s">
        <v>689</v>
      </c>
      <c r="CE138" s="61">
        <f t="shared" ca="1" si="74"/>
        <v>1.4900000000000002E-2</v>
      </c>
      <c r="CF138" s="64">
        <v>59</v>
      </c>
      <c r="CG138" s="64" t="s">
        <v>690</v>
      </c>
      <c r="CH138" s="61">
        <f t="shared" ca="1" si="75"/>
        <v>5.3010000000000002E-2</v>
      </c>
      <c r="CI138" s="64">
        <v>166</v>
      </c>
      <c r="CJ138" s="64" t="s">
        <v>691</v>
      </c>
      <c r="CK138" s="61">
        <f t="shared" ca="1" si="76"/>
        <v>0.10870000000000002</v>
      </c>
      <c r="CL138" s="64">
        <v>1520</v>
      </c>
      <c r="CM138" s="64" t="s">
        <v>692</v>
      </c>
      <c r="CN138" s="61">
        <f t="shared" ca="1" si="77"/>
        <v>0.19117199999999998</v>
      </c>
      <c r="CO138" s="64">
        <v>784</v>
      </c>
      <c r="CP138" s="64" t="s">
        <v>693</v>
      </c>
      <c r="CQ138" s="61">
        <f t="shared" ca="1" si="78"/>
        <v>0.31610799999999994</v>
      </c>
      <c r="CR138" s="73">
        <v>1979</v>
      </c>
      <c r="CS138" s="73" t="s">
        <v>1380</v>
      </c>
      <c r="CT138" s="131">
        <f t="shared" ca="1" si="79"/>
        <v>0.38869599999999999</v>
      </c>
      <c r="CU138" s="73">
        <v>668</v>
      </c>
      <c r="CV138" s="73" t="s">
        <v>1931</v>
      </c>
      <c r="CW138" s="61">
        <f t="shared" ca="1" si="80"/>
        <v>0.46809600000000007</v>
      </c>
      <c r="CX138" s="129">
        <v>859</v>
      </c>
      <c r="CY138" s="129" t="s">
        <v>2035</v>
      </c>
      <c r="CZ138" s="131">
        <f t="shared" ca="1" si="81"/>
        <v>0.55137500000000006</v>
      </c>
      <c r="DA138" s="64">
        <v>391</v>
      </c>
      <c r="DB138" s="73" t="s">
        <v>2290</v>
      </c>
      <c r="DC138" s="2">
        <f t="shared" ca="1" si="82"/>
        <v>0.59207199999999993</v>
      </c>
      <c r="DD138" s="1">
        <v>393</v>
      </c>
      <c r="DE138" s="2" t="s">
        <v>2446</v>
      </c>
      <c r="DF138" s="2">
        <f t="shared" ca="1" si="83"/>
        <v>0.63253199999999998</v>
      </c>
      <c r="DG138" s="2"/>
      <c r="DH138" s="2"/>
      <c r="DI138" s="2">
        <f t="shared" ca="1" si="84"/>
        <v>0.63253199999999998</v>
      </c>
      <c r="DJ138" s="2"/>
      <c r="DK138" s="2"/>
      <c r="DL138" s="2">
        <f t="shared" ca="1" si="85"/>
        <v>0.63253199999999998</v>
      </c>
      <c r="DM138" s="2">
        <f t="shared" ca="1" si="86"/>
        <v>2.5301279999999999E-2</v>
      </c>
      <c r="DN138" s="2">
        <f t="shared" ca="1" si="87"/>
        <v>0.6893931999999996</v>
      </c>
      <c r="DO138" s="1">
        <f ca="1">IFERROR(__xludf.DUMMYFUNCTION("VLOOKUP($L138,IMPORTRANGE(""https://docs.google.com/spreadsheets/d/1meVV27tYgU9DFZnW53viaG4X2auf2qjEBhLCtTwW5ns/edit?gid=428263930#gid=428263930"",""'CUADRO 1S Mensual'!L3:AH6500""),CW$1,0)"),99)</f>
        <v>99</v>
      </c>
      <c r="DP138" s="27">
        <f>VLOOKUP(L138,[1]DEFINITIVO!$P$2:$AQ$390,12,0)</f>
        <v>396686191</v>
      </c>
      <c r="DQ138" s="27">
        <f>VLOOKUP(L138,[1]DEFINITIVO!$P$2:$AQ$390,13,0)</f>
        <v>396686191</v>
      </c>
      <c r="DR138" s="27">
        <f>VLOOKUP(L138,[1]DEFINITIVO!$P$2:$AQ$390,14,0)</f>
        <v>378702042</v>
      </c>
      <c r="DS138" s="27">
        <f>VLOOKUP(L138,[1]DEFINITIVO!$P$2:$AQ$390,15,0)</f>
        <v>308667520</v>
      </c>
      <c r="DT138" s="27">
        <f>VLOOKUP(L138,[1]DEFINITIVO!$P$2:$AQ$390,16,0)</f>
        <v>304047520</v>
      </c>
      <c r="DU138" s="28">
        <v>45677</v>
      </c>
      <c r="DV138" s="28">
        <v>46022</v>
      </c>
      <c r="DW138" s="24" t="s">
        <v>132</v>
      </c>
      <c r="DX138" s="24" t="s">
        <v>466</v>
      </c>
      <c r="DY138" s="2">
        <f t="shared" si="88"/>
        <v>0.92440425465864096</v>
      </c>
      <c r="DZ138" s="2" t="e">
        <f t="shared" si="89"/>
        <v>#DIV/0!</v>
      </c>
      <c r="EA138" s="29" t="s">
        <v>1289</v>
      </c>
    </row>
    <row r="139" spans="1:131" ht="48" hidden="1" customHeight="1">
      <c r="A139" s="24">
        <v>4145</v>
      </c>
      <c r="B139" s="24">
        <v>61</v>
      </c>
      <c r="C139" s="24" t="s">
        <v>111</v>
      </c>
      <c r="D139" s="24">
        <v>6102</v>
      </c>
      <c r="E139" s="24" t="s">
        <v>112</v>
      </c>
      <c r="F139" s="24">
        <v>6102004</v>
      </c>
      <c r="G139" s="24" t="s">
        <v>113</v>
      </c>
      <c r="H139" s="25">
        <v>2024760010062</v>
      </c>
      <c r="I139" s="24" t="s">
        <v>678</v>
      </c>
      <c r="J139" s="24" t="s">
        <v>679</v>
      </c>
      <c r="K139" s="24" t="s">
        <v>116</v>
      </c>
      <c r="L139" s="24" t="s">
        <v>710</v>
      </c>
      <c r="M139" s="24" t="s">
        <v>681</v>
      </c>
      <c r="N139" s="24" t="s">
        <v>2038</v>
      </c>
      <c r="O139" s="2">
        <f ca="1">IFERROR(__xludf.DUMMYFUNCTION("VLOOKUP($L139,IMPORTRANGE(""https://docs.google.com/spreadsheets/d/1meVV27tYgU9DFZnW53viaG4X2auf2qjEBhLCtTwW5ns/edit?gid=428263930#gid=428263930"",""'CUADRO 1S Mensual'!L3:O6500""),O$1,0)"),0.02)</f>
        <v>0.02</v>
      </c>
      <c r="P139" s="38" t="s">
        <v>1635</v>
      </c>
      <c r="Q139" s="44">
        <v>0</v>
      </c>
      <c r="R139" s="39">
        <v>0</v>
      </c>
      <c r="S139" s="39">
        <v>0</v>
      </c>
      <c r="T139" s="39">
        <v>0</v>
      </c>
      <c r="U139" s="39">
        <v>0</v>
      </c>
      <c r="V139" s="2">
        <f t="shared" si="60"/>
        <v>0.65639999999999998</v>
      </c>
      <c r="W139" s="59">
        <v>0</v>
      </c>
      <c r="X139" s="60"/>
      <c r="Y139" s="61">
        <f t="shared" ca="1" si="61"/>
        <v>0</v>
      </c>
      <c r="Z139" s="62">
        <v>0</v>
      </c>
      <c r="AA139" s="59"/>
      <c r="AB139" s="61">
        <f t="shared" ca="1" si="62"/>
        <v>0</v>
      </c>
      <c r="AC139" s="67"/>
      <c r="AD139" s="59"/>
      <c r="AE139" s="61">
        <f t="shared" ca="1" si="63"/>
        <v>0</v>
      </c>
      <c r="AF139" s="61">
        <v>0.12</v>
      </c>
      <c r="AG139" s="61" t="s">
        <v>1520</v>
      </c>
      <c r="AH139" s="61">
        <f t="shared" ca="1" si="64"/>
        <v>2.3999999999999998E-3</v>
      </c>
      <c r="AI139" s="61">
        <v>0.34</v>
      </c>
      <c r="AJ139" s="64" t="s">
        <v>685</v>
      </c>
      <c r="AK139" s="61">
        <f t="shared" ca="1" si="65"/>
        <v>9.1999999999999998E-3</v>
      </c>
      <c r="AL139" s="61">
        <v>0.04</v>
      </c>
      <c r="AM139" s="65" t="s">
        <v>1376</v>
      </c>
      <c r="AN139" s="61">
        <f t="shared" ca="1" si="66"/>
        <v>0.01</v>
      </c>
      <c r="AO139" s="73">
        <v>0</v>
      </c>
      <c r="AP139" s="73">
        <v>0</v>
      </c>
      <c r="AQ139" s="196">
        <v>0.08</v>
      </c>
      <c r="AR139" s="105" t="s">
        <v>1943</v>
      </c>
      <c r="AS139" s="61">
        <f t="shared" ca="1" si="67"/>
        <v>1.1600000000000001E-2</v>
      </c>
      <c r="AT139" s="129">
        <v>0</v>
      </c>
      <c r="AU139" s="130">
        <v>0</v>
      </c>
      <c r="AV139" s="196">
        <v>0.04</v>
      </c>
      <c r="AW139" s="131" t="s">
        <v>2041</v>
      </c>
      <c r="AX139" s="131">
        <f t="shared" ca="1" si="68"/>
        <v>1.2400000000000001E-2</v>
      </c>
      <c r="AY139" s="73">
        <v>0</v>
      </c>
      <c r="AZ139" s="73">
        <v>0</v>
      </c>
      <c r="BA139" s="226">
        <v>1.4999999999999999E-2</v>
      </c>
      <c r="BB139" s="61" t="s">
        <v>2296</v>
      </c>
      <c r="BC139" s="2">
        <f t="shared" ca="1" si="69"/>
        <v>1.2700000000000001E-2</v>
      </c>
      <c r="BD139" s="35">
        <v>0</v>
      </c>
      <c r="BE139" s="1">
        <v>0</v>
      </c>
      <c r="BF139" s="239">
        <v>2.1399999999999999E-2</v>
      </c>
      <c r="BG139" s="239" t="s">
        <v>2470</v>
      </c>
      <c r="BH139" s="2">
        <f t="shared" ca="1" si="70"/>
        <v>1.3128000000000001E-2</v>
      </c>
      <c r="BI139" s="35">
        <v>0</v>
      </c>
      <c r="BJ139" s="35">
        <v>0</v>
      </c>
      <c r="BK139" s="2"/>
      <c r="BL139" s="2"/>
      <c r="BM139" s="2">
        <f t="shared" ca="1" si="71"/>
        <v>1.3128000000000001E-2</v>
      </c>
      <c r="BN139" s="35">
        <v>0</v>
      </c>
      <c r="BO139" s="35">
        <v>0</v>
      </c>
      <c r="BP139" s="2"/>
      <c r="BQ139" s="2"/>
      <c r="BR139" s="2">
        <f t="shared" ca="1" si="72"/>
        <v>1.3128000000000001E-2</v>
      </c>
      <c r="BS139" s="24">
        <v>61020040004</v>
      </c>
      <c r="BT139" s="24" t="s">
        <v>686</v>
      </c>
      <c r="BU139" s="4">
        <f ca="1">IFERROR(__xludf.DUMMYFUNCTION("VLOOKUP($BA139,IMPORTRANGE(""https://docs.google.com/spreadsheets/d/1meVV27tYgU9DFZnW53viaG4X2auf2qjEBhLCtTwW5ns/edit?gid=428263930#gid=428263930"",""'CUADRO 1S Mensual'!Q3:S6500""),BC$1,0)"),7600)</f>
        <v>7600</v>
      </c>
      <c r="BV139" s="24" t="s">
        <v>687</v>
      </c>
      <c r="BW139" s="24">
        <v>1905019</v>
      </c>
      <c r="BX139" s="24" t="s">
        <v>688</v>
      </c>
      <c r="BY139" s="4">
        <f ca="1">IFERROR(__xludf.DUMMYFUNCTION("VLOOKUP($BD139,IMPORTRANGE(""https://docs.google.com/spreadsheets/d/1meVV27tYgU9DFZnW53viaG4X2auf2qjEBhLCtTwW5ns/edit?gid=428263930#gid=428263930"",""'CUADRO 1S Mensual'!T3:Y6500""),BG$1,0)"),7600)</f>
        <v>7600</v>
      </c>
      <c r="BZ139" s="4">
        <f ca="1">IFERROR(__xludf.DUMMYFUNCTION("VLOOKUP($BD139,IMPORTRANGE(""https://docs.google.com/spreadsheets/d/1meVV27tYgU9DFZnW53viaG4X2auf2qjEBhLCtTwW5ns/edit?gid=428263930#gid=428263930"",""'CUADRO 1S Mensual'!T3:Y6500""),BH$1,0)"),0.6)</f>
        <v>0.6</v>
      </c>
      <c r="CA139" s="5" t="s">
        <v>126</v>
      </c>
      <c r="CB139" s="26">
        <f t="shared" si="73"/>
        <v>6819</v>
      </c>
      <c r="CC139" s="73">
        <v>0</v>
      </c>
      <c r="CD139" s="64"/>
      <c r="CE139" s="61">
        <f t="shared" ca="1" si="74"/>
        <v>1.4900000000000002E-2</v>
      </c>
      <c r="CF139" s="73">
        <v>59</v>
      </c>
      <c r="CG139" s="76"/>
      <c r="CH139" s="61">
        <f t="shared" ca="1" si="75"/>
        <v>5.3010000000000002E-2</v>
      </c>
      <c r="CI139" s="64">
        <v>166</v>
      </c>
      <c r="CJ139" s="76"/>
      <c r="CK139" s="61">
        <f t="shared" ca="1" si="76"/>
        <v>0.10870000000000002</v>
      </c>
      <c r="CL139" s="64">
        <v>1520</v>
      </c>
      <c r="CM139" s="64" t="s">
        <v>692</v>
      </c>
      <c r="CN139" s="61">
        <f t="shared" ca="1" si="77"/>
        <v>0.19117199999999998</v>
      </c>
      <c r="CO139" s="64">
        <v>784</v>
      </c>
      <c r="CP139" s="64" t="s">
        <v>693</v>
      </c>
      <c r="CQ139" s="61">
        <f t="shared" ca="1" si="78"/>
        <v>0.31610799999999994</v>
      </c>
      <c r="CR139" s="73">
        <v>1979</v>
      </c>
      <c r="CS139" s="73" t="s">
        <v>1380</v>
      </c>
      <c r="CT139" s="131">
        <f t="shared" ca="1" si="79"/>
        <v>0.38869599999999999</v>
      </c>
      <c r="CU139" s="73">
        <v>668</v>
      </c>
      <c r="CV139" s="73" t="s">
        <v>1931</v>
      </c>
      <c r="CW139" s="61">
        <f t="shared" ca="1" si="80"/>
        <v>0.46809600000000007</v>
      </c>
      <c r="CX139" s="129">
        <v>859</v>
      </c>
      <c r="CY139" s="129" t="s">
        <v>2035</v>
      </c>
      <c r="CZ139" s="131">
        <f t="shared" ca="1" si="81"/>
        <v>0.55137500000000006</v>
      </c>
      <c r="DA139" s="64">
        <v>391</v>
      </c>
      <c r="DB139" s="73" t="s">
        <v>2290</v>
      </c>
      <c r="DC139" s="2">
        <f t="shared" ca="1" si="82"/>
        <v>0.59207199999999993</v>
      </c>
      <c r="DD139" s="1">
        <v>393</v>
      </c>
      <c r="DE139" s="2" t="s">
        <v>2446</v>
      </c>
      <c r="DF139" s="2">
        <f t="shared" ca="1" si="83"/>
        <v>0.63253199999999998</v>
      </c>
      <c r="DG139" s="2"/>
      <c r="DH139" s="2"/>
      <c r="DI139" s="2">
        <f t="shared" ca="1" si="84"/>
        <v>0.63253199999999998</v>
      </c>
      <c r="DJ139" s="2"/>
      <c r="DK139" s="2"/>
      <c r="DL139" s="2">
        <f t="shared" ca="1" si="85"/>
        <v>0.63253199999999998</v>
      </c>
      <c r="DM139" s="2">
        <f t="shared" ca="1" si="86"/>
        <v>2.5301279999999999E-2</v>
      </c>
      <c r="DN139" s="2">
        <f t="shared" ca="1" si="87"/>
        <v>0.6893931999999996</v>
      </c>
      <c r="DO139" s="1">
        <f ca="1">IFERROR(__xludf.DUMMYFUNCTION("VLOOKUP($L139,IMPORTRANGE(""https://docs.google.com/spreadsheets/d/1meVV27tYgU9DFZnW53viaG4X2auf2qjEBhLCtTwW5ns/edit?gid=428263930#gid=428263930"",""'CUADRO 1S Mensual'!L3:AH6500""),CW$1,0)"),99)</f>
        <v>99</v>
      </c>
      <c r="DP139" s="27">
        <f>VLOOKUP(L139,[1]DEFINITIVO!$P$2:$AQ$390,12,0)</f>
        <v>127627500</v>
      </c>
      <c r="DQ139" s="27">
        <f>VLOOKUP(L139,[1]DEFINITIVO!$P$2:$AQ$390,13,0)</f>
        <v>127627500</v>
      </c>
      <c r="DR139" s="27">
        <f>VLOOKUP(L139,[1]DEFINITIVO!$P$2:$AQ$390,14,0)</f>
        <v>66612000</v>
      </c>
      <c r="DS139" s="27">
        <f>VLOOKUP(L139,[1]DEFINITIVO!$P$2:$AQ$390,15,0)</f>
        <v>47166000</v>
      </c>
      <c r="DT139" s="27">
        <f>VLOOKUP(L139,[1]DEFINITIVO!$P$2:$AQ$390,16,0)</f>
        <v>47166000</v>
      </c>
      <c r="DU139" s="28">
        <v>45677</v>
      </c>
      <c r="DV139" s="28">
        <v>46022</v>
      </c>
      <c r="DW139" s="24" t="s">
        <v>132</v>
      </c>
      <c r="DX139" s="24" t="s">
        <v>466</v>
      </c>
      <c r="DY139" s="2">
        <f t="shared" si="88"/>
        <v>0.92440425465864096</v>
      </c>
      <c r="DZ139" s="2" t="e">
        <f t="shared" si="89"/>
        <v>#DIV/0!</v>
      </c>
      <c r="EA139" s="29" t="s">
        <v>1289</v>
      </c>
    </row>
    <row r="140" spans="1:131" ht="48" hidden="1" customHeight="1">
      <c r="A140" s="24">
        <v>4145</v>
      </c>
      <c r="B140" s="24">
        <v>61</v>
      </c>
      <c r="C140" s="24" t="s">
        <v>111</v>
      </c>
      <c r="D140" s="24">
        <v>6102</v>
      </c>
      <c r="E140" s="24" t="s">
        <v>112</v>
      </c>
      <c r="F140" s="24">
        <v>6102004</v>
      </c>
      <c r="G140" s="24" t="s">
        <v>113</v>
      </c>
      <c r="H140" s="25">
        <v>2024760010062</v>
      </c>
      <c r="I140" s="24" t="s">
        <v>678</v>
      </c>
      <c r="J140" s="24" t="s">
        <v>679</v>
      </c>
      <c r="K140" s="24" t="s">
        <v>116</v>
      </c>
      <c r="L140" s="24" t="s">
        <v>711</v>
      </c>
      <c r="M140" s="24" t="s">
        <v>705</v>
      </c>
      <c r="N140" s="24" t="s">
        <v>1382</v>
      </c>
      <c r="O140" s="2">
        <f ca="1">IFERROR(__xludf.DUMMYFUNCTION("VLOOKUP($L140,IMPORTRANGE(""https://docs.google.com/spreadsheets/d/1meVV27tYgU9DFZnW53viaG4X2auf2qjEBhLCtTwW5ns/edit?gid=428263930#gid=428263930"",""'CUADRO 1S Mensual'!L3:O6500""),O$1,0)"),0.01)</f>
        <v>0.01</v>
      </c>
      <c r="P140" s="38" t="s">
        <v>1635</v>
      </c>
      <c r="Q140" s="44">
        <v>0</v>
      </c>
      <c r="R140" s="39">
        <v>0</v>
      </c>
      <c r="S140" s="39">
        <v>0</v>
      </c>
      <c r="T140" s="39">
        <v>0</v>
      </c>
      <c r="U140" s="39">
        <v>0</v>
      </c>
      <c r="V140" s="2">
        <f t="shared" si="60"/>
        <v>0.84130000000000016</v>
      </c>
      <c r="W140" s="59">
        <v>0.08</v>
      </c>
      <c r="X140" s="60" t="s">
        <v>712</v>
      </c>
      <c r="Y140" s="61">
        <f t="shared" ca="1" si="61"/>
        <v>8.0000000000000004E-4</v>
      </c>
      <c r="Z140" s="62">
        <v>0.03</v>
      </c>
      <c r="AA140" s="60" t="s">
        <v>707</v>
      </c>
      <c r="AB140" s="61">
        <f t="shared" ca="1" si="62"/>
        <v>1.1000000000000001E-3</v>
      </c>
      <c r="AC140" s="63">
        <v>0.19</v>
      </c>
      <c r="AD140" s="60" t="s">
        <v>713</v>
      </c>
      <c r="AE140" s="61">
        <f t="shared" ca="1" si="63"/>
        <v>3.0000000000000001E-3</v>
      </c>
      <c r="AF140" s="61">
        <v>0.13</v>
      </c>
      <c r="AG140" s="64" t="s">
        <v>1524</v>
      </c>
      <c r="AH140" s="61">
        <f t="shared" ca="1" si="64"/>
        <v>4.3E-3</v>
      </c>
      <c r="AI140" s="61">
        <v>0.12</v>
      </c>
      <c r="AJ140" s="64" t="s">
        <v>714</v>
      </c>
      <c r="AK140" s="61">
        <f t="shared" ca="1" si="65"/>
        <v>5.4999999999999997E-3</v>
      </c>
      <c r="AL140" s="61">
        <v>0.11</v>
      </c>
      <c r="AM140" s="61" t="s">
        <v>1377</v>
      </c>
      <c r="AN140" s="61">
        <f t="shared" ca="1" si="66"/>
        <v>6.6E-3</v>
      </c>
      <c r="AO140" s="73">
        <v>0</v>
      </c>
      <c r="AP140" s="73">
        <v>0</v>
      </c>
      <c r="AQ140" s="106">
        <v>6.7000000000000004E-2</v>
      </c>
      <c r="AR140" s="61" t="s">
        <v>1754</v>
      </c>
      <c r="AS140" s="61">
        <f t="shared" ca="1" si="67"/>
        <v>7.2700000000000004E-3</v>
      </c>
      <c r="AT140" s="129">
        <v>0</v>
      </c>
      <c r="AU140" s="130">
        <v>0</v>
      </c>
      <c r="AV140" s="131">
        <v>6.6000000000000003E-2</v>
      </c>
      <c r="AW140" s="131" t="s">
        <v>2029</v>
      </c>
      <c r="AX140" s="131">
        <f t="shared" ca="1" si="68"/>
        <v>7.9299999999999995E-3</v>
      </c>
      <c r="AY140" s="73">
        <v>0</v>
      </c>
      <c r="AZ140" s="73">
        <v>0</v>
      </c>
      <c r="BA140" s="61">
        <v>3.3300000000000003E-2</v>
      </c>
      <c r="BB140" s="61" t="s">
        <v>2282</v>
      </c>
      <c r="BC140" s="2">
        <f t="shared" ca="1" si="69"/>
        <v>8.2629999999999995E-3</v>
      </c>
      <c r="BD140" s="35">
        <v>0</v>
      </c>
      <c r="BE140" s="35">
        <v>0</v>
      </c>
      <c r="BF140" s="2">
        <v>1.4999999999999999E-2</v>
      </c>
      <c r="BG140" s="239" t="s">
        <v>2465</v>
      </c>
      <c r="BH140" s="2">
        <f t="shared" ca="1" si="70"/>
        <v>8.4130000000000003E-3</v>
      </c>
      <c r="BI140" s="35">
        <v>0</v>
      </c>
      <c r="BJ140" s="35">
        <v>0</v>
      </c>
      <c r="BK140" s="2"/>
      <c r="BL140" s="2"/>
      <c r="BM140" s="2">
        <f t="shared" ca="1" si="71"/>
        <v>8.4130000000000003E-3</v>
      </c>
      <c r="BN140" s="35">
        <v>0</v>
      </c>
      <c r="BO140" s="35">
        <v>0</v>
      </c>
      <c r="BP140" s="2"/>
      <c r="BQ140" s="2"/>
      <c r="BR140" s="2">
        <f t="shared" ca="1" si="72"/>
        <v>8.4130000000000003E-3</v>
      </c>
      <c r="BS140" s="24">
        <v>61020040004</v>
      </c>
      <c r="BT140" s="24" t="s">
        <v>686</v>
      </c>
      <c r="BU140" s="4">
        <f ca="1">IFERROR(__xludf.DUMMYFUNCTION("VLOOKUP($BA140,IMPORTRANGE(""https://docs.google.com/spreadsheets/d/1meVV27tYgU9DFZnW53viaG4X2auf2qjEBhLCtTwW5ns/edit?gid=428263930#gid=428263930"",""'CUADRO 1S Mensual'!Q3:S6500""),BC$1,0)"),7600)</f>
        <v>7600</v>
      </c>
      <c r="BV140" s="24" t="s">
        <v>687</v>
      </c>
      <c r="BW140" s="24">
        <v>1905019</v>
      </c>
      <c r="BX140" s="24" t="s">
        <v>688</v>
      </c>
      <c r="BY140" s="4">
        <f ca="1">IFERROR(__xludf.DUMMYFUNCTION("VLOOKUP($BD140,IMPORTRANGE(""https://docs.google.com/spreadsheets/d/1meVV27tYgU9DFZnW53viaG4X2auf2qjEBhLCtTwW5ns/edit?gid=428263930#gid=428263930"",""'CUADRO 1S Mensual'!T3:Y6500""),BG$1,0)"),7600)</f>
        <v>7600</v>
      </c>
      <c r="BZ140" s="4">
        <f ca="1">IFERROR(__xludf.DUMMYFUNCTION("VLOOKUP($BD140,IMPORTRANGE(""https://docs.google.com/spreadsheets/d/1meVV27tYgU9DFZnW53viaG4X2auf2qjEBhLCtTwW5ns/edit?gid=428263930#gid=428263930"",""'CUADRO 1S Mensual'!T3:Y6500""),BH$1,0)"),0.6)</f>
        <v>0.6</v>
      </c>
      <c r="CA140" s="5" t="s">
        <v>126</v>
      </c>
      <c r="CB140" s="26">
        <f t="shared" si="73"/>
        <v>6819</v>
      </c>
      <c r="CC140" s="73">
        <v>0</v>
      </c>
      <c r="CD140" s="64" t="s">
        <v>689</v>
      </c>
      <c r="CE140" s="61">
        <f t="shared" ca="1" si="74"/>
        <v>1.4900000000000002E-2</v>
      </c>
      <c r="CF140" s="64">
        <v>59</v>
      </c>
      <c r="CG140" s="64" t="s">
        <v>690</v>
      </c>
      <c r="CH140" s="61">
        <f t="shared" ca="1" si="75"/>
        <v>5.3010000000000002E-2</v>
      </c>
      <c r="CI140" s="64">
        <v>166</v>
      </c>
      <c r="CJ140" s="64" t="s">
        <v>691</v>
      </c>
      <c r="CK140" s="61">
        <f t="shared" ca="1" si="76"/>
        <v>0.10870000000000002</v>
      </c>
      <c r="CL140" s="64">
        <v>1520</v>
      </c>
      <c r="CM140" s="64" t="s">
        <v>692</v>
      </c>
      <c r="CN140" s="61">
        <f t="shared" ca="1" si="77"/>
        <v>0.19117199999999998</v>
      </c>
      <c r="CO140" s="64">
        <v>784</v>
      </c>
      <c r="CP140" s="64" t="s">
        <v>693</v>
      </c>
      <c r="CQ140" s="61">
        <f t="shared" ca="1" si="78"/>
        <v>0.31610799999999994</v>
      </c>
      <c r="CR140" s="73">
        <v>1979</v>
      </c>
      <c r="CS140" s="73" t="s">
        <v>1380</v>
      </c>
      <c r="CT140" s="131">
        <f t="shared" ca="1" si="79"/>
        <v>0.38869599999999999</v>
      </c>
      <c r="CU140" s="73">
        <v>668</v>
      </c>
      <c r="CV140" s="73" t="s">
        <v>1931</v>
      </c>
      <c r="CW140" s="61">
        <f t="shared" ca="1" si="80"/>
        <v>0.46809600000000007</v>
      </c>
      <c r="CX140" s="129">
        <v>859</v>
      </c>
      <c r="CY140" s="129" t="s">
        <v>2035</v>
      </c>
      <c r="CZ140" s="131">
        <f t="shared" ca="1" si="81"/>
        <v>0.55137500000000006</v>
      </c>
      <c r="DA140" s="64">
        <v>391</v>
      </c>
      <c r="DB140" s="73" t="s">
        <v>2290</v>
      </c>
      <c r="DC140" s="2">
        <f t="shared" ca="1" si="82"/>
        <v>0.59207199999999993</v>
      </c>
      <c r="DD140" s="1">
        <v>393</v>
      </c>
      <c r="DE140" s="2" t="s">
        <v>2446</v>
      </c>
      <c r="DF140" s="2">
        <f t="shared" ca="1" si="83"/>
        <v>0.63253199999999998</v>
      </c>
      <c r="DG140" s="2"/>
      <c r="DH140" s="2"/>
      <c r="DI140" s="2">
        <f t="shared" ca="1" si="84"/>
        <v>0.63253199999999998</v>
      </c>
      <c r="DJ140" s="2"/>
      <c r="DK140" s="2"/>
      <c r="DL140" s="2">
        <f t="shared" ca="1" si="85"/>
        <v>0.63253199999999998</v>
      </c>
      <c r="DM140" s="2">
        <f t="shared" ca="1" si="86"/>
        <v>2.5301279999999999E-2</v>
      </c>
      <c r="DN140" s="2">
        <f t="shared" ca="1" si="87"/>
        <v>0.6893931999999996</v>
      </c>
      <c r="DO140" s="1">
        <f ca="1">IFERROR(__xludf.DUMMYFUNCTION("VLOOKUP($L140,IMPORTRANGE(""https://docs.google.com/spreadsheets/d/1meVV27tYgU9DFZnW53viaG4X2auf2qjEBhLCtTwW5ns/edit?gid=428263930#gid=428263930"",""'CUADRO 1S Mensual'!L3:AH6500""),CW$1,0)"),99)</f>
        <v>99</v>
      </c>
      <c r="DP140" s="27">
        <f>VLOOKUP(L140,[1]DEFINITIVO!$P$2:$AQ$390,12,0)</f>
        <v>37884000</v>
      </c>
      <c r="DQ140" s="27">
        <f>VLOOKUP(L140,[1]DEFINITIVO!$P$2:$AQ$390,13,0)</f>
        <v>37884000</v>
      </c>
      <c r="DR140" s="27">
        <f>VLOOKUP(L140,[1]DEFINITIVO!$P$2:$AQ$390,14,0)</f>
        <v>37883999</v>
      </c>
      <c r="DS140" s="27">
        <f>VLOOKUP(L140,[1]DEFINITIVO!$P$2:$AQ$390,15,0)</f>
        <v>37883999</v>
      </c>
      <c r="DT140" s="27">
        <f>VLOOKUP(L140,[1]DEFINITIVO!$P$2:$AQ$390,16,0)</f>
        <v>37883999</v>
      </c>
      <c r="DU140" s="36">
        <v>45677</v>
      </c>
      <c r="DV140" s="36">
        <v>46022</v>
      </c>
      <c r="DW140" s="24" t="s">
        <v>132</v>
      </c>
      <c r="DX140" s="24" t="s">
        <v>466</v>
      </c>
      <c r="DY140" s="2">
        <f t="shared" si="88"/>
        <v>0.92440425465864096</v>
      </c>
      <c r="DZ140" s="2" t="e">
        <f t="shared" si="89"/>
        <v>#DIV/0!</v>
      </c>
      <c r="EA140" s="29" t="s">
        <v>1289</v>
      </c>
    </row>
    <row r="141" spans="1:131" ht="48" hidden="1" customHeight="1">
      <c r="A141" s="24">
        <v>4145</v>
      </c>
      <c r="B141" s="24">
        <v>61</v>
      </c>
      <c r="C141" s="24" t="s">
        <v>111</v>
      </c>
      <c r="D141" s="24">
        <v>6102</v>
      </c>
      <c r="E141" s="24" t="s">
        <v>112</v>
      </c>
      <c r="F141" s="24">
        <v>6102004</v>
      </c>
      <c r="G141" s="24" t="s">
        <v>113</v>
      </c>
      <c r="H141" s="25">
        <v>2024760010062</v>
      </c>
      <c r="I141" s="24" t="s">
        <v>678</v>
      </c>
      <c r="J141" s="24" t="s">
        <v>679</v>
      </c>
      <c r="K141" s="24" t="s">
        <v>116</v>
      </c>
      <c r="L141" s="24" t="s">
        <v>715</v>
      </c>
      <c r="M141" s="24" t="s">
        <v>681</v>
      </c>
      <c r="N141" s="24" t="s">
        <v>2038</v>
      </c>
      <c r="O141" s="2">
        <f ca="1">IFERROR(__xludf.DUMMYFUNCTION("VLOOKUP($L141,IMPORTRANGE(""https://docs.google.com/spreadsheets/d/1meVV27tYgU9DFZnW53viaG4X2auf2qjEBhLCtTwW5ns/edit?gid=428263930#gid=428263930"",""'CUADRO 1S Mensual'!L3:O6500""),O$1,0)"),0.01)</f>
        <v>0.01</v>
      </c>
      <c r="P141" s="38" t="s">
        <v>1635</v>
      </c>
      <c r="Q141" s="44">
        <v>0</v>
      </c>
      <c r="R141" s="39">
        <v>0</v>
      </c>
      <c r="S141" s="39">
        <v>0</v>
      </c>
      <c r="T141" s="39">
        <v>0</v>
      </c>
      <c r="U141" s="39">
        <v>0</v>
      </c>
      <c r="V141" s="2">
        <f t="shared" si="60"/>
        <v>0.65639999999999998</v>
      </c>
      <c r="W141" s="59">
        <v>0</v>
      </c>
      <c r="X141" s="60"/>
      <c r="Y141" s="61">
        <f t="shared" ca="1" si="61"/>
        <v>0</v>
      </c>
      <c r="Z141" s="62">
        <v>0</v>
      </c>
      <c r="AA141" s="59"/>
      <c r="AB141" s="61">
        <f t="shared" ca="1" si="62"/>
        <v>0</v>
      </c>
      <c r="AC141" s="67"/>
      <c r="AD141" s="59"/>
      <c r="AE141" s="61">
        <f t="shared" ca="1" si="63"/>
        <v>0</v>
      </c>
      <c r="AF141" s="61">
        <v>0.12</v>
      </c>
      <c r="AG141" s="61" t="s">
        <v>1520</v>
      </c>
      <c r="AH141" s="61">
        <f t="shared" ca="1" si="64"/>
        <v>1.1999999999999999E-3</v>
      </c>
      <c r="AI141" s="61">
        <v>0.34</v>
      </c>
      <c r="AJ141" s="61" t="s">
        <v>1571</v>
      </c>
      <c r="AK141" s="61">
        <f t="shared" ca="1" si="65"/>
        <v>4.5999999999999999E-3</v>
      </c>
      <c r="AL141" s="61">
        <v>0.04</v>
      </c>
      <c r="AM141" s="61" t="s">
        <v>1384</v>
      </c>
      <c r="AN141" s="61">
        <f t="shared" ca="1" si="66"/>
        <v>5.0000000000000001E-3</v>
      </c>
      <c r="AO141" s="73">
        <v>0</v>
      </c>
      <c r="AP141" s="73">
        <v>0</v>
      </c>
      <c r="AQ141" s="196">
        <v>0.08</v>
      </c>
      <c r="AR141" s="105" t="s">
        <v>1944</v>
      </c>
      <c r="AS141" s="61">
        <f t="shared" ca="1" si="67"/>
        <v>5.8000000000000005E-3</v>
      </c>
      <c r="AT141" s="129">
        <v>0</v>
      </c>
      <c r="AU141" s="130">
        <v>0</v>
      </c>
      <c r="AV141" s="196">
        <v>0.04</v>
      </c>
      <c r="AW141" s="131" t="s">
        <v>2042</v>
      </c>
      <c r="AX141" s="131">
        <f t="shared" ca="1" si="68"/>
        <v>6.2000000000000006E-3</v>
      </c>
      <c r="AY141" s="73">
        <v>0</v>
      </c>
      <c r="AZ141" s="73">
        <v>0</v>
      </c>
      <c r="BA141" s="226">
        <v>1.4999999999999999E-2</v>
      </c>
      <c r="BB141" s="61" t="s">
        <v>2297</v>
      </c>
      <c r="BC141" s="2">
        <f t="shared" ca="1" si="69"/>
        <v>6.3500000000000006E-3</v>
      </c>
      <c r="BD141" s="35">
        <v>0</v>
      </c>
      <c r="BE141" s="35">
        <v>0</v>
      </c>
      <c r="BF141" s="239">
        <v>2.1399999999999999E-2</v>
      </c>
      <c r="BG141" s="239" t="s">
        <v>2470</v>
      </c>
      <c r="BH141" s="2">
        <f t="shared" ca="1" si="70"/>
        <v>6.5640000000000004E-3</v>
      </c>
      <c r="BI141" s="35">
        <v>0</v>
      </c>
      <c r="BJ141" s="35">
        <v>0</v>
      </c>
      <c r="BK141" s="2"/>
      <c r="BL141" s="2"/>
      <c r="BM141" s="2">
        <f t="shared" ca="1" si="71"/>
        <v>6.5640000000000004E-3</v>
      </c>
      <c r="BN141" s="35">
        <v>0</v>
      </c>
      <c r="BO141" s="35">
        <v>0</v>
      </c>
      <c r="BP141" s="2"/>
      <c r="BQ141" s="2"/>
      <c r="BR141" s="2">
        <f t="shared" ca="1" si="72"/>
        <v>6.5640000000000004E-3</v>
      </c>
      <c r="BS141" s="24">
        <v>61020040004</v>
      </c>
      <c r="BT141" s="24" t="s">
        <v>686</v>
      </c>
      <c r="BU141" s="4">
        <f ca="1">IFERROR(__xludf.DUMMYFUNCTION("VLOOKUP($BA141,IMPORTRANGE(""https://docs.google.com/spreadsheets/d/1meVV27tYgU9DFZnW53viaG4X2auf2qjEBhLCtTwW5ns/edit?gid=428263930#gid=428263930"",""'CUADRO 1S Mensual'!Q3:S6500""),BC$1,0)"),7600)</f>
        <v>7600</v>
      </c>
      <c r="BV141" s="24" t="s">
        <v>687</v>
      </c>
      <c r="BW141" s="24">
        <v>1905019</v>
      </c>
      <c r="BX141" s="24" t="s">
        <v>688</v>
      </c>
      <c r="BY141" s="4">
        <f ca="1">IFERROR(__xludf.DUMMYFUNCTION("VLOOKUP($BD141,IMPORTRANGE(""https://docs.google.com/spreadsheets/d/1meVV27tYgU9DFZnW53viaG4X2auf2qjEBhLCtTwW5ns/edit?gid=428263930#gid=428263930"",""'CUADRO 1S Mensual'!T3:Y6500""),BG$1,0)"),7600)</f>
        <v>7600</v>
      </c>
      <c r="BZ141" s="4">
        <f ca="1">IFERROR(__xludf.DUMMYFUNCTION("VLOOKUP($BD141,IMPORTRANGE(""https://docs.google.com/spreadsheets/d/1meVV27tYgU9DFZnW53viaG4X2auf2qjEBhLCtTwW5ns/edit?gid=428263930#gid=428263930"",""'CUADRO 1S Mensual'!T3:Y6500""),BH$1,0)"),0.6)</f>
        <v>0.6</v>
      </c>
      <c r="CA141" s="5" t="s">
        <v>126</v>
      </c>
      <c r="CB141" s="26">
        <f t="shared" si="73"/>
        <v>6819</v>
      </c>
      <c r="CC141" s="73">
        <v>0</v>
      </c>
      <c r="CD141" s="64"/>
      <c r="CE141" s="61">
        <f t="shared" ca="1" si="74"/>
        <v>1.4900000000000002E-2</v>
      </c>
      <c r="CF141" s="73">
        <v>59</v>
      </c>
      <c r="CG141" s="76"/>
      <c r="CH141" s="61">
        <f t="shared" ca="1" si="75"/>
        <v>5.3010000000000002E-2</v>
      </c>
      <c r="CI141" s="64">
        <v>166</v>
      </c>
      <c r="CJ141" s="76"/>
      <c r="CK141" s="61">
        <f t="shared" ca="1" si="76"/>
        <v>0.10870000000000002</v>
      </c>
      <c r="CL141" s="64">
        <v>1520</v>
      </c>
      <c r="CM141" s="64" t="s">
        <v>692</v>
      </c>
      <c r="CN141" s="61">
        <f t="shared" ca="1" si="77"/>
        <v>0.19117199999999998</v>
      </c>
      <c r="CO141" s="64">
        <v>784</v>
      </c>
      <c r="CP141" s="64" t="s">
        <v>693</v>
      </c>
      <c r="CQ141" s="61">
        <f t="shared" ca="1" si="78"/>
        <v>0.31610799999999994</v>
      </c>
      <c r="CR141" s="73">
        <v>1979</v>
      </c>
      <c r="CS141" s="73" t="s">
        <v>1380</v>
      </c>
      <c r="CT141" s="131">
        <f t="shared" ca="1" si="79"/>
        <v>0.38869599999999999</v>
      </c>
      <c r="CU141" s="73">
        <v>668</v>
      </c>
      <c r="CV141" s="73" t="s">
        <v>1931</v>
      </c>
      <c r="CW141" s="61">
        <f t="shared" ca="1" si="80"/>
        <v>0.46809600000000007</v>
      </c>
      <c r="CX141" s="129">
        <v>859</v>
      </c>
      <c r="CY141" s="129" t="s">
        <v>2035</v>
      </c>
      <c r="CZ141" s="131">
        <f t="shared" ca="1" si="81"/>
        <v>0.55137500000000006</v>
      </c>
      <c r="DA141" s="64">
        <v>391</v>
      </c>
      <c r="DB141" s="73" t="s">
        <v>2290</v>
      </c>
      <c r="DC141" s="2">
        <f t="shared" ca="1" si="82"/>
        <v>0.59207199999999993</v>
      </c>
      <c r="DD141" s="1">
        <v>393</v>
      </c>
      <c r="DE141" s="2" t="s">
        <v>2446</v>
      </c>
      <c r="DF141" s="2">
        <f t="shared" ca="1" si="83"/>
        <v>0.63253199999999998</v>
      </c>
      <c r="DG141" s="2"/>
      <c r="DH141" s="2"/>
      <c r="DI141" s="2">
        <f t="shared" ca="1" si="84"/>
        <v>0.63253199999999998</v>
      </c>
      <c r="DJ141" s="2"/>
      <c r="DK141" s="2"/>
      <c r="DL141" s="2">
        <f t="shared" ca="1" si="85"/>
        <v>0.63253199999999998</v>
      </c>
      <c r="DM141" s="2">
        <f t="shared" ca="1" si="86"/>
        <v>2.5301279999999999E-2</v>
      </c>
      <c r="DN141" s="2">
        <f t="shared" ca="1" si="87"/>
        <v>0.6893931999999996</v>
      </c>
      <c r="DO141" s="1">
        <f ca="1">IFERROR(__xludf.DUMMYFUNCTION("VLOOKUP($L141,IMPORTRANGE(""https://docs.google.com/spreadsheets/d/1meVV27tYgU9DFZnW53viaG4X2auf2qjEBhLCtTwW5ns/edit?gid=428263930#gid=428263930"",""'CUADRO 1S Mensual'!L3:AH6500""),CW$1,0)"),99)</f>
        <v>99</v>
      </c>
      <c r="DP141" s="27">
        <f>VLOOKUP(L141,[1]DEFINITIVO!$P$2:$AQ$390,12,0)</f>
        <v>1306750</v>
      </c>
      <c r="DQ141" s="27">
        <f>VLOOKUP(L141,[1]DEFINITIVO!$P$2:$AQ$390,13,0)</f>
        <v>1306750</v>
      </c>
      <c r="DR141" s="27">
        <f>VLOOKUP(L141,[1]DEFINITIVO!$P$2:$AQ$390,14,0)</f>
        <v>1306750</v>
      </c>
      <c r="DS141" s="27">
        <f>VLOOKUP(L141,[1]DEFINITIVO!$P$2:$AQ$390,15,0)</f>
        <v>0</v>
      </c>
      <c r="DT141" s="27">
        <f>VLOOKUP(L141,[1]DEFINITIVO!$P$2:$AQ$390,16,0)</f>
        <v>0</v>
      </c>
      <c r="DU141" s="28">
        <v>45677</v>
      </c>
      <c r="DV141" s="28">
        <v>46022</v>
      </c>
      <c r="DW141" s="24" t="s">
        <v>132</v>
      </c>
      <c r="DX141" s="24" t="s">
        <v>466</v>
      </c>
      <c r="DY141" s="2">
        <f t="shared" si="88"/>
        <v>0.92440425465864096</v>
      </c>
      <c r="DZ141" s="2" t="e">
        <f t="shared" si="89"/>
        <v>#DIV/0!</v>
      </c>
      <c r="EA141" s="29" t="s">
        <v>1289</v>
      </c>
    </row>
    <row r="142" spans="1:131" ht="48" hidden="1" customHeight="1">
      <c r="A142" s="24">
        <v>4145</v>
      </c>
      <c r="B142" s="24">
        <v>61</v>
      </c>
      <c r="C142" s="24" t="s">
        <v>111</v>
      </c>
      <c r="D142" s="24">
        <v>6102</v>
      </c>
      <c r="E142" s="24" t="s">
        <v>112</v>
      </c>
      <c r="F142" s="24">
        <v>6102004</v>
      </c>
      <c r="G142" s="24" t="s">
        <v>113</v>
      </c>
      <c r="H142" s="25">
        <v>2024760010062</v>
      </c>
      <c r="I142" s="24" t="s">
        <v>678</v>
      </c>
      <c r="J142" s="24" t="s">
        <v>679</v>
      </c>
      <c r="K142" s="24" t="s">
        <v>116</v>
      </c>
      <c r="L142" s="24" t="s">
        <v>716</v>
      </c>
      <c r="M142" s="24" t="s">
        <v>681</v>
      </c>
      <c r="N142" s="24" t="s">
        <v>2038</v>
      </c>
      <c r="O142" s="2">
        <f ca="1">IFERROR(__xludf.DUMMYFUNCTION("VLOOKUP($L142,IMPORTRANGE(""https://docs.google.com/spreadsheets/d/1meVV27tYgU9DFZnW53viaG4X2auf2qjEBhLCtTwW5ns/edit?gid=428263930#gid=428263930"",""'CUADRO 1S Mensual'!L3:O6500""),O$1,0)"),0.09)</f>
        <v>0.09</v>
      </c>
      <c r="P142" s="38" t="s">
        <v>1635</v>
      </c>
      <c r="Q142" s="44">
        <v>0</v>
      </c>
      <c r="R142" s="39">
        <v>0</v>
      </c>
      <c r="S142" s="39">
        <v>0</v>
      </c>
      <c r="T142" s="39">
        <v>0</v>
      </c>
      <c r="U142" s="39">
        <v>0</v>
      </c>
      <c r="V142" s="2">
        <f t="shared" si="60"/>
        <v>0.85599999999999998</v>
      </c>
      <c r="W142" s="59">
        <v>0</v>
      </c>
      <c r="X142" s="60"/>
      <c r="Y142" s="61">
        <f t="shared" ca="1" si="61"/>
        <v>0</v>
      </c>
      <c r="Z142" s="62">
        <v>9.2999999999999999E-2</v>
      </c>
      <c r="AA142" s="60" t="s">
        <v>717</v>
      </c>
      <c r="AB142" s="61">
        <f t="shared" ca="1" si="62"/>
        <v>8.369999999999999E-3</v>
      </c>
      <c r="AC142" s="67">
        <v>0.1066</v>
      </c>
      <c r="AD142" s="60" t="s">
        <v>718</v>
      </c>
      <c r="AE142" s="61">
        <f t="shared" ca="1" si="63"/>
        <v>1.7964000000000001E-2</v>
      </c>
      <c r="AF142" s="61">
        <v>0.12</v>
      </c>
      <c r="AG142" s="64" t="s">
        <v>1525</v>
      </c>
      <c r="AH142" s="61">
        <f t="shared" ca="1" si="64"/>
        <v>2.8763999999999998E-2</v>
      </c>
      <c r="AI142" s="61">
        <v>0.34</v>
      </c>
      <c r="AJ142" s="64" t="s">
        <v>685</v>
      </c>
      <c r="AK142" s="61">
        <f t="shared" ca="1" si="65"/>
        <v>5.9364E-2</v>
      </c>
      <c r="AL142" s="61">
        <v>0.04</v>
      </c>
      <c r="AM142" s="65" t="s">
        <v>1383</v>
      </c>
      <c r="AN142" s="61">
        <f t="shared" ca="1" si="66"/>
        <v>6.2964000000000006E-2</v>
      </c>
      <c r="AO142" s="73">
        <v>0</v>
      </c>
      <c r="AP142" s="73">
        <v>0</v>
      </c>
      <c r="AQ142" s="196">
        <v>0.08</v>
      </c>
      <c r="AR142" s="105" t="s">
        <v>1945</v>
      </c>
      <c r="AS142" s="61">
        <f t="shared" ca="1" si="67"/>
        <v>7.0164000000000004E-2</v>
      </c>
      <c r="AT142" s="129">
        <v>0</v>
      </c>
      <c r="AU142" s="130">
        <v>0</v>
      </c>
      <c r="AV142" s="196">
        <v>0.04</v>
      </c>
      <c r="AW142" s="131" t="s">
        <v>2043</v>
      </c>
      <c r="AX142" s="131">
        <f t="shared" ca="1" si="68"/>
        <v>7.376400000000001E-2</v>
      </c>
      <c r="AY142" s="73">
        <v>0</v>
      </c>
      <c r="AZ142" s="73">
        <v>0</v>
      </c>
      <c r="BA142" s="226">
        <v>1.4999999999999999E-2</v>
      </c>
      <c r="BB142" s="61" t="s">
        <v>2296</v>
      </c>
      <c r="BC142" s="2">
        <f t="shared" ca="1" si="69"/>
        <v>7.5114000000000014E-2</v>
      </c>
      <c r="BD142" s="35">
        <v>0</v>
      </c>
      <c r="BE142" s="35">
        <v>0</v>
      </c>
      <c r="BF142" s="239">
        <v>2.1399999999999999E-2</v>
      </c>
      <c r="BG142" s="239" t="s">
        <v>2470</v>
      </c>
      <c r="BH142" s="2">
        <f t="shared" ca="1" si="70"/>
        <v>7.7040000000000011E-2</v>
      </c>
      <c r="BI142" s="35">
        <v>0</v>
      </c>
      <c r="BJ142" s="35">
        <v>0</v>
      </c>
      <c r="BK142" s="2"/>
      <c r="BL142" s="2"/>
      <c r="BM142" s="2">
        <f t="shared" ca="1" si="71"/>
        <v>7.7040000000000011E-2</v>
      </c>
      <c r="BN142" s="35">
        <v>0</v>
      </c>
      <c r="BO142" s="35">
        <v>0</v>
      </c>
      <c r="BP142" s="2"/>
      <c r="BQ142" s="2"/>
      <c r="BR142" s="2">
        <f t="shared" ca="1" si="72"/>
        <v>7.7040000000000011E-2</v>
      </c>
      <c r="BS142" s="24">
        <v>61020040004</v>
      </c>
      <c r="BT142" s="24" t="s">
        <v>686</v>
      </c>
      <c r="BU142" s="4">
        <f ca="1">IFERROR(__xludf.DUMMYFUNCTION("VLOOKUP($BA142,IMPORTRANGE(""https://docs.google.com/spreadsheets/d/1meVV27tYgU9DFZnW53viaG4X2auf2qjEBhLCtTwW5ns/edit?gid=428263930#gid=428263930"",""'CUADRO 1S Mensual'!Q3:S6500""),BC$1,0)"),7600)</f>
        <v>7600</v>
      </c>
      <c r="BV142" s="24" t="s">
        <v>687</v>
      </c>
      <c r="BW142" s="24">
        <v>1905019</v>
      </c>
      <c r="BX142" s="24" t="s">
        <v>688</v>
      </c>
      <c r="BY142" s="4">
        <f ca="1">IFERROR(__xludf.DUMMYFUNCTION("VLOOKUP($BD142,IMPORTRANGE(""https://docs.google.com/spreadsheets/d/1meVV27tYgU9DFZnW53viaG4X2auf2qjEBhLCtTwW5ns/edit?gid=428263930#gid=428263930"",""'CUADRO 1S Mensual'!T3:Y6500""),BG$1,0)"),7600)</f>
        <v>7600</v>
      </c>
      <c r="BZ142" s="4">
        <f ca="1">IFERROR(__xludf.DUMMYFUNCTION("VLOOKUP($BD142,IMPORTRANGE(""https://docs.google.com/spreadsheets/d/1meVV27tYgU9DFZnW53viaG4X2auf2qjEBhLCtTwW5ns/edit?gid=428263930#gid=428263930"",""'CUADRO 1S Mensual'!T3:Y6500""),BH$1,0)"),0.6)</f>
        <v>0.6</v>
      </c>
      <c r="CA142" s="5" t="s">
        <v>126</v>
      </c>
      <c r="CB142" s="26">
        <f t="shared" si="73"/>
        <v>6819</v>
      </c>
      <c r="CC142" s="73">
        <v>0</v>
      </c>
      <c r="CD142" s="64"/>
      <c r="CE142" s="61">
        <f t="shared" ca="1" si="74"/>
        <v>1.4900000000000002E-2</v>
      </c>
      <c r="CF142" s="64">
        <v>59</v>
      </c>
      <c r="CG142" s="64" t="s">
        <v>690</v>
      </c>
      <c r="CH142" s="61">
        <f t="shared" ca="1" si="75"/>
        <v>5.3010000000000002E-2</v>
      </c>
      <c r="CI142" s="64">
        <v>166</v>
      </c>
      <c r="CJ142" s="64" t="s">
        <v>691</v>
      </c>
      <c r="CK142" s="61">
        <f t="shared" ca="1" si="76"/>
        <v>0.10870000000000002</v>
      </c>
      <c r="CL142" s="64">
        <v>1520</v>
      </c>
      <c r="CM142" s="64" t="s">
        <v>692</v>
      </c>
      <c r="CN142" s="61">
        <f t="shared" ca="1" si="77"/>
        <v>0.19117199999999998</v>
      </c>
      <c r="CO142" s="64">
        <v>784</v>
      </c>
      <c r="CP142" s="64" t="s">
        <v>693</v>
      </c>
      <c r="CQ142" s="61">
        <f t="shared" ca="1" si="78"/>
        <v>0.31610799999999994</v>
      </c>
      <c r="CR142" s="73">
        <v>1979</v>
      </c>
      <c r="CS142" s="73" t="s">
        <v>1380</v>
      </c>
      <c r="CT142" s="131">
        <f t="shared" ca="1" si="79"/>
        <v>0.38869599999999999</v>
      </c>
      <c r="CU142" s="73">
        <v>668</v>
      </c>
      <c r="CV142" s="73" t="s">
        <v>1931</v>
      </c>
      <c r="CW142" s="61">
        <f t="shared" ca="1" si="80"/>
        <v>0.46809600000000007</v>
      </c>
      <c r="CX142" s="129">
        <v>859</v>
      </c>
      <c r="CY142" s="129" t="s">
        <v>2035</v>
      </c>
      <c r="CZ142" s="131">
        <f t="shared" ca="1" si="81"/>
        <v>0.55137500000000006</v>
      </c>
      <c r="DA142" s="64">
        <v>391</v>
      </c>
      <c r="DB142" s="73" t="s">
        <v>2290</v>
      </c>
      <c r="DC142" s="2">
        <f t="shared" ca="1" si="82"/>
        <v>0.59207199999999993</v>
      </c>
      <c r="DD142" s="1">
        <v>393</v>
      </c>
      <c r="DE142" s="2" t="s">
        <v>2446</v>
      </c>
      <c r="DF142" s="2">
        <f t="shared" ca="1" si="83"/>
        <v>0.63253199999999998</v>
      </c>
      <c r="DG142" s="2"/>
      <c r="DH142" s="2"/>
      <c r="DI142" s="2">
        <f t="shared" ca="1" si="84"/>
        <v>0.63253199999999998</v>
      </c>
      <c r="DJ142" s="2"/>
      <c r="DK142" s="2"/>
      <c r="DL142" s="2">
        <f t="shared" ca="1" si="85"/>
        <v>0.63253199999999998</v>
      </c>
      <c r="DM142" s="2">
        <f t="shared" ca="1" si="86"/>
        <v>2.5301279999999999E-2</v>
      </c>
      <c r="DN142" s="2">
        <f t="shared" ca="1" si="87"/>
        <v>0.6893931999999996</v>
      </c>
      <c r="DO142" s="1">
        <f ca="1">IFERROR(__xludf.DUMMYFUNCTION("VLOOKUP($L142,IMPORTRANGE(""https://docs.google.com/spreadsheets/d/1meVV27tYgU9DFZnW53viaG4X2auf2qjEBhLCtTwW5ns/edit?gid=428263930#gid=428263930"",""'CUADRO 1S Mensual'!L3:AH6500""),CW$1,0)"),99)</f>
        <v>99</v>
      </c>
      <c r="DP142" s="27">
        <f>VLOOKUP(L142,[1]DEFINITIVO!$P$2:$AQ$390,12,0)</f>
        <v>500000000</v>
      </c>
      <c r="DQ142" s="27">
        <f>VLOOKUP(L142,[1]DEFINITIVO!$P$2:$AQ$390,13,0)</f>
        <v>500000000</v>
      </c>
      <c r="DR142" s="27">
        <f>VLOOKUP(L142,[1]DEFINITIVO!$P$2:$AQ$390,14,0)</f>
        <v>359842050</v>
      </c>
      <c r="DS142" s="27">
        <f>VLOOKUP(L142,[1]DEFINITIVO!$P$2:$AQ$390,15,0)</f>
        <v>197224500</v>
      </c>
      <c r="DT142" s="27">
        <f>VLOOKUP(L142,[1]DEFINITIVO!$P$2:$AQ$390,16,0)</f>
        <v>192604500</v>
      </c>
      <c r="DU142" s="28">
        <v>45677</v>
      </c>
      <c r="DV142" s="28">
        <v>46022</v>
      </c>
      <c r="DW142" s="24" t="s">
        <v>132</v>
      </c>
      <c r="DX142" s="24" t="s">
        <v>466</v>
      </c>
      <c r="DY142" s="2">
        <f t="shared" si="88"/>
        <v>0.92440425465864096</v>
      </c>
      <c r="DZ142" s="2" t="e">
        <f t="shared" si="89"/>
        <v>#DIV/0!</v>
      </c>
      <c r="EA142" s="29" t="s">
        <v>1289</v>
      </c>
    </row>
    <row r="143" spans="1:131" ht="48" hidden="1" customHeight="1">
      <c r="A143" s="24">
        <v>4145</v>
      </c>
      <c r="B143" s="24">
        <v>61</v>
      </c>
      <c r="C143" s="24" t="s">
        <v>111</v>
      </c>
      <c r="D143" s="24">
        <v>6102</v>
      </c>
      <c r="E143" s="24" t="s">
        <v>112</v>
      </c>
      <c r="F143" s="24">
        <v>6102004</v>
      </c>
      <c r="G143" s="24" t="s">
        <v>113</v>
      </c>
      <c r="H143" s="25">
        <v>2024760010062</v>
      </c>
      <c r="I143" s="24" t="s">
        <v>678</v>
      </c>
      <c r="J143" s="24" t="s">
        <v>679</v>
      </c>
      <c r="K143" s="24" t="s">
        <v>116</v>
      </c>
      <c r="L143" s="24" t="s">
        <v>719</v>
      </c>
      <c r="M143" s="24" t="s">
        <v>695</v>
      </c>
      <c r="N143" s="24" t="s">
        <v>2037</v>
      </c>
      <c r="O143" s="2">
        <f ca="1">IFERROR(__xludf.DUMMYFUNCTION("VLOOKUP($L143,IMPORTRANGE(""https://docs.google.com/spreadsheets/d/1meVV27tYgU9DFZnW53viaG4X2auf2qjEBhLCtTwW5ns/edit?gid=428263930#gid=428263930"",""'CUADRO 1S Mensual'!L3:O6500""),O$1,0)"),0.01)</f>
        <v>0.01</v>
      </c>
      <c r="P143" s="38" t="s">
        <v>1636</v>
      </c>
      <c r="Q143" s="44">
        <v>0</v>
      </c>
      <c r="R143" s="39">
        <v>0</v>
      </c>
      <c r="S143" s="39">
        <v>0</v>
      </c>
      <c r="T143" s="39">
        <v>0</v>
      </c>
      <c r="U143" s="39">
        <v>0</v>
      </c>
      <c r="V143" s="2">
        <f t="shared" si="60"/>
        <v>0.35280000000000006</v>
      </c>
      <c r="W143" s="59">
        <v>0</v>
      </c>
      <c r="X143" s="60"/>
      <c r="Y143" s="61">
        <f t="shared" ca="1" si="61"/>
        <v>0</v>
      </c>
      <c r="Z143" s="62">
        <v>0</v>
      </c>
      <c r="AA143" s="59"/>
      <c r="AB143" s="61">
        <f t="shared" ca="1" si="62"/>
        <v>0</v>
      </c>
      <c r="AC143" s="63">
        <v>0</v>
      </c>
      <c r="AD143" s="60" t="s">
        <v>696</v>
      </c>
      <c r="AE143" s="61">
        <f t="shared" ca="1" si="63"/>
        <v>0</v>
      </c>
      <c r="AF143" s="61">
        <v>0</v>
      </c>
      <c r="AG143" s="64" t="s">
        <v>1526</v>
      </c>
      <c r="AH143" s="61">
        <f t="shared" ca="1" si="64"/>
        <v>0</v>
      </c>
      <c r="AI143" s="61">
        <v>0.06</v>
      </c>
      <c r="AJ143" s="64" t="s">
        <v>720</v>
      </c>
      <c r="AK143" s="61">
        <f t="shared" ca="1" si="65"/>
        <v>5.9999999999999995E-4</v>
      </c>
      <c r="AL143" s="61">
        <v>0.06</v>
      </c>
      <c r="AM143" s="61" t="s">
        <v>1432</v>
      </c>
      <c r="AN143" s="61">
        <f t="shared" ca="1" si="66"/>
        <v>1.1999999999999999E-3</v>
      </c>
      <c r="AO143" s="73">
        <v>0</v>
      </c>
      <c r="AP143" s="73">
        <v>0</v>
      </c>
      <c r="AQ143" s="106">
        <v>7.0000000000000007E-2</v>
      </c>
      <c r="AR143" s="61" t="s">
        <v>1755</v>
      </c>
      <c r="AS143" s="61">
        <f t="shared" ca="1" si="67"/>
        <v>1.9E-3</v>
      </c>
      <c r="AT143" s="129">
        <v>0</v>
      </c>
      <c r="AU143" s="130">
        <v>0</v>
      </c>
      <c r="AV143" s="131">
        <v>6.8900000000000003E-2</v>
      </c>
      <c r="AW143" s="131" t="s">
        <v>2039</v>
      </c>
      <c r="AX143" s="131">
        <f t="shared" ca="1" si="68"/>
        <v>2.5890000000000002E-3</v>
      </c>
      <c r="AY143" s="73">
        <v>0</v>
      </c>
      <c r="AZ143" s="73">
        <v>0</v>
      </c>
      <c r="BA143" s="61">
        <v>6.8900000000000003E-2</v>
      </c>
      <c r="BB143" s="227" t="s">
        <v>2294</v>
      </c>
      <c r="BC143" s="2">
        <f t="shared" ca="1" si="69"/>
        <v>3.2780000000000001E-3</v>
      </c>
      <c r="BD143" s="35">
        <v>0</v>
      </c>
      <c r="BE143" s="35">
        <v>0</v>
      </c>
      <c r="BF143" s="239">
        <v>2.5000000000000001E-2</v>
      </c>
      <c r="BG143" s="239" t="s">
        <v>2443</v>
      </c>
      <c r="BH143" s="2">
        <f t="shared" ca="1" si="70"/>
        <v>3.5279999999999999E-3</v>
      </c>
      <c r="BI143" s="35">
        <v>0</v>
      </c>
      <c r="BJ143" s="35">
        <v>0</v>
      </c>
      <c r="BK143" s="2"/>
      <c r="BL143" s="2"/>
      <c r="BM143" s="2">
        <f t="shared" ca="1" si="71"/>
        <v>3.5279999999999999E-3</v>
      </c>
      <c r="BN143" s="35">
        <v>0</v>
      </c>
      <c r="BO143" s="35">
        <v>0</v>
      </c>
      <c r="BP143" s="2"/>
      <c r="BQ143" s="2"/>
      <c r="BR143" s="2">
        <f t="shared" ca="1" si="72"/>
        <v>3.5279999999999999E-3</v>
      </c>
      <c r="BS143" s="24">
        <v>61020040004</v>
      </c>
      <c r="BT143" s="24" t="s">
        <v>686</v>
      </c>
      <c r="BU143" s="4">
        <f ca="1">IFERROR(__xludf.DUMMYFUNCTION("VLOOKUP($BA143,IMPORTRANGE(""https://docs.google.com/spreadsheets/d/1meVV27tYgU9DFZnW53viaG4X2auf2qjEBhLCtTwW5ns/edit?gid=428263930#gid=428263930"",""'CUADRO 1S Mensual'!Q3:S6500""),BC$1,0)"),7600)</f>
        <v>7600</v>
      </c>
      <c r="BV143" s="24" t="s">
        <v>687</v>
      </c>
      <c r="BW143" s="24">
        <v>1905019</v>
      </c>
      <c r="BX143" s="24" t="s">
        <v>688</v>
      </c>
      <c r="BY143" s="4">
        <f ca="1">IFERROR(__xludf.DUMMYFUNCTION("VLOOKUP($BD143,IMPORTRANGE(""https://docs.google.com/spreadsheets/d/1meVV27tYgU9DFZnW53viaG4X2auf2qjEBhLCtTwW5ns/edit?gid=428263930#gid=428263930"",""'CUADRO 1S Mensual'!T3:Y6500""),BG$1,0)"),7600)</f>
        <v>7600</v>
      </c>
      <c r="BZ143" s="4">
        <f ca="1">IFERROR(__xludf.DUMMYFUNCTION("VLOOKUP($BD143,IMPORTRANGE(""https://docs.google.com/spreadsheets/d/1meVV27tYgU9DFZnW53viaG4X2auf2qjEBhLCtTwW5ns/edit?gid=428263930#gid=428263930"",""'CUADRO 1S Mensual'!T3:Y6500""),BH$1,0)"),0.6)</f>
        <v>0.6</v>
      </c>
      <c r="CA143" s="5" t="s">
        <v>126</v>
      </c>
      <c r="CB143" s="26">
        <f t="shared" si="73"/>
        <v>6819</v>
      </c>
      <c r="CC143" s="73">
        <v>0</v>
      </c>
      <c r="CD143" s="64"/>
      <c r="CE143" s="61">
        <f t="shared" ca="1" si="74"/>
        <v>1.4900000000000002E-2</v>
      </c>
      <c r="CF143" s="73">
        <v>59</v>
      </c>
      <c r="CG143" s="76"/>
      <c r="CH143" s="61">
        <f t="shared" ca="1" si="75"/>
        <v>5.3010000000000002E-2</v>
      </c>
      <c r="CI143" s="64">
        <v>166</v>
      </c>
      <c r="CJ143" s="64" t="s">
        <v>691</v>
      </c>
      <c r="CK143" s="61">
        <f t="shared" ca="1" si="76"/>
        <v>0.10870000000000002</v>
      </c>
      <c r="CL143" s="64">
        <v>1520</v>
      </c>
      <c r="CM143" s="64" t="s">
        <v>692</v>
      </c>
      <c r="CN143" s="61">
        <f t="shared" ca="1" si="77"/>
        <v>0.19117199999999998</v>
      </c>
      <c r="CO143" s="64">
        <v>784</v>
      </c>
      <c r="CP143" s="64" t="s">
        <v>693</v>
      </c>
      <c r="CQ143" s="61">
        <f t="shared" ca="1" si="78"/>
        <v>0.31610799999999994</v>
      </c>
      <c r="CR143" s="73">
        <v>1979</v>
      </c>
      <c r="CS143" s="73" t="s">
        <v>1380</v>
      </c>
      <c r="CT143" s="131">
        <f t="shared" ca="1" si="79"/>
        <v>0.38869599999999999</v>
      </c>
      <c r="CU143" s="73">
        <v>668</v>
      </c>
      <c r="CV143" s="73" t="s">
        <v>1931</v>
      </c>
      <c r="CW143" s="61">
        <f t="shared" ca="1" si="80"/>
        <v>0.46809600000000007</v>
      </c>
      <c r="CX143" s="129">
        <v>859</v>
      </c>
      <c r="CY143" s="129" t="s">
        <v>2035</v>
      </c>
      <c r="CZ143" s="131">
        <f t="shared" ca="1" si="81"/>
        <v>0.55137500000000006</v>
      </c>
      <c r="DA143" s="64">
        <v>391</v>
      </c>
      <c r="DB143" s="73" t="s">
        <v>2290</v>
      </c>
      <c r="DC143" s="2">
        <f t="shared" ca="1" si="82"/>
        <v>0.59207199999999993</v>
      </c>
      <c r="DD143" s="1">
        <v>393</v>
      </c>
      <c r="DE143" s="2" t="s">
        <v>2446</v>
      </c>
      <c r="DF143" s="2">
        <f t="shared" ca="1" si="83"/>
        <v>0.63253199999999998</v>
      </c>
      <c r="DG143" s="2"/>
      <c r="DH143" s="2"/>
      <c r="DI143" s="2">
        <f t="shared" ca="1" si="84"/>
        <v>0.63253199999999998</v>
      </c>
      <c r="DJ143" s="2"/>
      <c r="DK143" s="2"/>
      <c r="DL143" s="2">
        <f t="shared" ca="1" si="85"/>
        <v>0.63253199999999998</v>
      </c>
      <c r="DM143" s="2">
        <f t="shared" ca="1" si="86"/>
        <v>2.5301279999999999E-2</v>
      </c>
      <c r="DN143" s="2">
        <f t="shared" ca="1" si="87"/>
        <v>0.6893931999999996</v>
      </c>
      <c r="DO143" s="1">
        <f ca="1">IFERROR(__xludf.DUMMYFUNCTION("VLOOKUP($L143,IMPORTRANGE(""https://docs.google.com/spreadsheets/d/1meVV27tYgU9DFZnW53viaG4X2auf2qjEBhLCtTwW5ns/edit?gid=428263930#gid=428263930"",""'CUADRO 1S Mensual'!L3:AH6500""),CW$1,0)"),99)</f>
        <v>99</v>
      </c>
      <c r="DP143" s="27">
        <f>VLOOKUP(L143,[1]DEFINITIVO!$P$2:$AQ$390,12,0)</f>
        <v>48767259</v>
      </c>
      <c r="DQ143" s="27">
        <f>VLOOKUP(L143,[1]DEFINITIVO!$P$2:$AQ$390,13,0)</f>
        <v>48767259</v>
      </c>
      <c r="DR143" s="27">
        <f>VLOOKUP(L143,[1]DEFINITIVO!$P$2:$AQ$390,14,0)</f>
        <v>48767259</v>
      </c>
      <c r="DS143" s="27">
        <f>VLOOKUP(L143,[1]DEFINITIVO!$P$2:$AQ$390,15,0)</f>
        <v>9753451</v>
      </c>
      <c r="DT143" s="27">
        <f>VLOOKUP(L143,[1]DEFINITIVO!$P$2:$AQ$390,16,0)</f>
        <v>9753451</v>
      </c>
      <c r="DU143" s="30">
        <v>45737</v>
      </c>
      <c r="DV143" s="28">
        <v>46022</v>
      </c>
      <c r="DW143" s="24" t="s">
        <v>132</v>
      </c>
      <c r="DX143" s="24" t="s">
        <v>466</v>
      </c>
      <c r="DY143" s="2">
        <f t="shared" si="88"/>
        <v>0.92440425465864096</v>
      </c>
      <c r="DZ143" s="2" t="e">
        <f t="shared" si="89"/>
        <v>#DIV/0!</v>
      </c>
      <c r="EA143" s="29" t="s">
        <v>1289</v>
      </c>
    </row>
    <row r="144" spans="1:131" ht="48" hidden="1" customHeight="1">
      <c r="A144" s="24">
        <v>4145</v>
      </c>
      <c r="B144" s="24">
        <v>61</v>
      </c>
      <c r="C144" s="24" t="s">
        <v>111</v>
      </c>
      <c r="D144" s="24">
        <v>6102</v>
      </c>
      <c r="E144" s="24" t="s">
        <v>112</v>
      </c>
      <c r="F144" s="24">
        <v>6102004</v>
      </c>
      <c r="G144" s="24" t="s">
        <v>113</v>
      </c>
      <c r="H144" s="25">
        <v>2024760010062</v>
      </c>
      <c r="I144" s="24" t="s">
        <v>678</v>
      </c>
      <c r="J144" s="24" t="s">
        <v>679</v>
      </c>
      <c r="K144" s="24" t="s">
        <v>116</v>
      </c>
      <c r="L144" s="24" t="s">
        <v>721</v>
      </c>
      <c r="M144" s="24" t="s">
        <v>695</v>
      </c>
      <c r="N144" s="24" t="s">
        <v>2037</v>
      </c>
      <c r="O144" s="2">
        <f ca="1">IFERROR(__xludf.DUMMYFUNCTION("VLOOKUP($L144,IMPORTRANGE(""https://docs.google.com/spreadsheets/d/1meVV27tYgU9DFZnW53viaG4X2auf2qjEBhLCtTwW5ns/edit?gid=428263930#gid=428263930"",""'CUADRO 1S Mensual'!L3:O6500""),O$1,0)"),0.06)</f>
        <v>0.06</v>
      </c>
      <c r="P144" s="38" t="s">
        <v>1636</v>
      </c>
      <c r="Q144" s="44">
        <v>0</v>
      </c>
      <c r="R144" s="39">
        <v>0</v>
      </c>
      <c r="S144" s="39">
        <v>0</v>
      </c>
      <c r="T144" s="39">
        <v>0</v>
      </c>
      <c r="U144" s="39">
        <v>0</v>
      </c>
      <c r="V144" s="2">
        <f t="shared" si="60"/>
        <v>0.35280000000000006</v>
      </c>
      <c r="W144" s="59">
        <v>0</v>
      </c>
      <c r="X144" s="60"/>
      <c r="Y144" s="61">
        <f t="shared" ca="1" si="61"/>
        <v>0</v>
      </c>
      <c r="Z144" s="62">
        <v>0</v>
      </c>
      <c r="AA144" s="59"/>
      <c r="AB144" s="61">
        <f t="shared" ca="1" si="62"/>
        <v>0</v>
      </c>
      <c r="AC144" s="63">
        <v>0</v>
      </c>
      <c r="AD144" s="60" t="s">
        <v>696</v>
      </c>
      <c r="AE144" s="61">
        <f t="shared" ca="1" si="63"/>
        <v>0</v>
      </c>
      <c r="AF144" s="61">
        <v>0</v>
      </c>
      <c r="AG144" s="64" t="s">
        <v>1527</v>
      </c>
      <c r="AH144" s="61">
        <f t="shared" ca="1" si="64"/>
        <v>0</v>
      </c>
      <c r="AI144" s="61">
        <v>0.06</v>
      </c>
      <c r="AJ144" s="64" t="s">
        <v>722</v>
      </c>
      <c r="AK144" s="61">
        <f t="shared" ca="1" si="65"/>
        <v>3.5999999999999999E-3</v>
      </c>
      <c r="AL144" s="61">
        <v>0.06</v>
      </c>
      <c r="AM144" s="61" t="s">
        <v>1433</v>
      </c>
      <c r="AN144" s="61">
        <f t="shared" ca="1" si="66"/>
        <v>7.1999999999999998E-3</v>
      </c>
      <c r="AO144" s="73">
        <v>0</v>
      </c>
      <c r="AP144" s="73">
        <v>0</v>
      </c>
      <c r="AQ144" s="106">
        <v>7.0000000000000007E-2</v>
      </c>
      <c r="AR144" s="61" t="s">
        <v>1756</v>
      </c>
      <c r="AS144" s="61">
        <f t="shared" ca="1" si="67"/>
        <v>1.14E-2</v>
      </c>
      <c r="AT144" s="129">
        <v>0</v>
      </c>
      <c r="AU144" s="130">
        <v>0</v>
      </c>
      <c r="AV144" s="131">
        <v>6.8900000000000003E-2</v>
      </c>
      <c r="AW144" s="131" t="s">
        <v>2040</v>
      </c>
      <c r="AX144" s="131">
        <f t="shared" ca="1" si="68"/>
        <v>1.5533999999999999E-2</v>
      </c>
      <c r="AY144" s="73">
        <v>0</v>
      </c>
      <c r="AZ144" s="73">
        <v>0</v>
      </c>
      <c r="BA144" s="61">
        <v>6.8900000000000003E-2</v>
      </c>
      <c r="BB144" s="61" t="s">
        <v>2295</v>
      </c>
      <c r="BC144" s="2">
        <f t="shared" ca="1" si="69"/>
        <v>1.9667999999999998E-2</v>
      </c>
      <c r="BD144" s="35">
        <v>0</v>
      </c>
      <c r="BE144" s="35">
        <v>0</v>
      </c>
      <c r="BF144" s="239">
        <v>2.5000000000000001E-2</v>
      </c>
      <c r="BG144" s="239" t="s">
        <v>2468</v>
      </c>
      <c r="BH144" s="2">
        <f t="shared" ca="1" si="70"/>
        <v>2.1167999999999999E-2</v>
      </c>
      <c r="BI144" s="35">
        <v>0</v>
      </c>
      <c r="BJ144" s="35">
        <v>0</v>
      </c>
      <c r="BK144" s="2"/>
      <c r="BL144" s="2"/>
      <c r="BM144" s="2">
        <f t="shared" ca="1" si="71"/>
        <v>2.1167999999999999E-2</v>
      </c>
      <c r="BN144" s="35">
        <v>0</v>
      </c>
      <c r="BO144" s="35">
        <v>0</v>
      </c>
      <c r="BP144" s="2"/>
      <c r="BQ144" s="2"/>
      <c r="BR144" s="2">
        <f t="shared" ca="1" si="72"/>
        <v>2.1167999999999999E-2</v>
      </c>
      <c r="BS144" s="24">
        <v>61020040004</v>
      </c>
      <c r="BT144" s="24" t="s">
        <v>686</v>
      </c>
      <c r="BU144" s="4">
        <f ca="1">IFERROR(__xludf.DUMMYFUNCTION("VLOOKUP($BA144,IMPORTRANGE(""https://docs.google.com/spreadsheets/d/1meVV27tYgU9DFZnW53viaG4X2auf2qjEBhLCtTwW5ns/edit?gid=428263930#gid=428263930"",""'CUADRO 1S Mensual'!Q3:S6500""),BC$1,0)"),7600)</f>
        <v>7600</v>
      </c>
      <c r="BV144" s="24" t="s">
        <v>687</v>
      </c>
      <c r="BW144" s="24">
        <v>1905019</v>
      </c>
      <c r="BX144" s="24" t="s">
        <v>688</v>
      </c>
      <c r="BY144" s="4">
        <f ca="1">IFERROR(__xludf.DUMMYFUNCTION("VLOOKUP($BD144,IMPORTRANGE(""https://docs.google.com/spreadsheets/d/1meVV27tYgU9DFZnW53viaG4X2auf2qjEBhLCtTwW5ns/edit?gid=428263930#gid=428263930"",""'CUADRO 1S Mensual'!T3:Y6500""),BG$1,0)"),7600)</f>
        <v>7600</v>
      </c>
      <c r="BZ144" s="4">
        <f ca="1">IFERROR(__xludf.DUMMYFUNCTION("VLOOKUP($BD144,IMPORTRANGE(""https://docs.google.com/spreadsheets/d/1meVV27tYgU9DFZnW53viaG4X2auf2qjEBhLCtTwW5ns/edit?gid=428263930#gid=428263930"",""'CUADRO 1S Mensual'!T3:Y6500""),BH$1,0)"),0.6)</f>
        <v>0.6</v>
      </c>
      <c r="CA144" s="5" t="s">
        <v>126</v>
      </c>
      <c r="CB144" s="26">
        <f t="shared" si="73"/>
        <v>6819</v>
      </c>
      <c r="CC144" s="73">
        <v>0</v>
      </c>
      <c r="CD144" s="64"/>
      <c r="CE144" s="61">
        <f t="shared" ca="1" si="74"/>
        <v>1.4900000000000002E-2</v>
      </c>
      <c r="CF144" s="73">
        <v>59</v>
      </c>
      <c r="CG144" s="76"/>
      <c r="CH144" s="61">
        <f t="shared" ca="1" si="75"/>
        <v>5.3010000000000002E-2</v>
      </c>
      <c r="CI144" s="64">
        <v>166</v>
      </c>
      <c r="CJ144" s="64" t="s">
        <v>691</v>
      </c>
      <c r="CK144" s="61">
        <f t="shared" ca="1" si="76"/>
        <v>0.10870000000000002</v>
      </c>
      <c r="CL144" s="64">
        <v>1520</v>
      </c>
      <c r="CM144" s="64" t="s">
        <v>692</v>
      </c>
      <c r="CN144" s="61">
        <f t="shared" ca="1" si="77"/>
        <v>0.19117199999999998</v>
      </c>
      <c r="CO144" s="64">
        <v>784</v>
      </c>
      <c r="CP144" s="64" t="s">
        <v>693</v>
      </c>
      <c r="CQ144" s="61">
        <f t="shared" ca="1" si="78"/>
        <v>0.31610799999999994</v>
      </c>
      <c r="CR144" s="73">
        <v>1979</v>
      </c>
      <c r="CS144" s="73" t="s">
        <v>1380</v>
      </c>
      <c r="CT144" s="131">
        <f t="shared" ca="1" si="79"/>
        <v>0.38869599999999999</v>
      </c>
      <c r="CU144" s="73">
        <v>668</v>
      </c>
      <c r="CV144" s="73" t="s">
        <v>1931</v>
      </c>
      <c r="CW144" s="61">
        <f t="shared" ca="1" si="80"/>
        <v>0.46809600000000007</v>
      </c>
      <c r="CX144" s="129">
        <v>859</v>
      </c>
      <c r="CY144" s="129" t="s">
        <v>2035</v>
      </c>
      <c r="CZ144" s="131">
        <f t="shared" ca="1" si="81"/>
        <v>0.55137500000000006</v>
      </c>
      <c r="DA144" s="64">
        <v>391</v>
      </c>
      <c r="DB144" s="73" t="s">
        <v>2290</v>
      </c>
      <c r="DC144" s="2">
        <f t="shared" ca="1" si="82"/>
        <v>0.59207199999999993</v>
      </c>
      <c r="DD144" s="1">
        <v>393</v>
      </c>
      <c r="DE144" s="2" t="s">
        <v>2446</v>
      </c>
      <c r="DF144" s="2">
        <f t="shared" ca="1" si="83"/>
        <v>0.63253199999999998</v>
      </c>
      <c r="DG144" s="2"/>
      <c r="DH144" s="2"/>
      <c r="DI144" s="2">
        <f t="shared" ca="1" si="84"/>
        <v>0.63253199999999998</v>
      </c>
      <c r="DJ144" s="2"/>
      <c r="DK144" s="2"/>
      <c r="DL144" s="2">
        <f t="shared" ca="1" si="85"/>
        <v>0.63253199999999998</v>
      </c>
      <c r="DM144" s="2">
        <f t="shared" ca="1" si="86"/>
        <v>2.5301279999999999E-2</v>
      </c>
      <c r="DN144" s="2">
        <f t="shared" ca="1" si="87"/>
        <v>0.6893931999999996</v>
      </c>
      <c r="DO144" s="1">
        <f ca="1">IFERROR(__xludf.DUMMYFUNCTION("VLOOKUP($L144,IMPORTRANGE(""https://docs.google.com/spreadsheets/d/1meVV27tYgU9DFZnW53viaG4X2auf2qjEBhLCtTwW5ns/edit?gid=428263930#gid=428263930"",""'CUADRO 1S Mensual'!L3:AH6500""),CW$1,0)"),99)</f>
        <v>99</v>
      </c>
      <c r="DP144" s="27">
        <f>VLOOKUP(L144,[1]DEFINITIVO!$P$2:$AQ$390,12,0)</f>
        <v>284409259</v>
      </c>
      <c r="DQ144" s="27">
        <f>VLOOKUP(L144,[1]DEFINITIVO!$P$2:$AQ$390,13,0)</f>
        <v>284409259</v>
      </c>
      <c r="DR144" s="27">
        <f>VLOOKUP(L144,[1]DEFINITIVO!$P$2:$AQ$390,14,0)</f>
        <v>284409259</v>
      </c>
      <c r="DS144" s="27">
        <f>VLOOKUP(L144,[1]DEFINITIVO!$P$2:$AQ$390,15,0)</f>
        <v>170645556</v>
      </c>
      <c r="DT144" s="27">
        <f>VLOOKUP(L144,[1]DEFINITIVO!$P$2:$AQ$390,16,0)</f>
        <v>170645556</v>
      </c>
      <c r="DU144" s="30">
        <v>45737</v>
      </c>
      <c r="DV144" s="28">
        <v>46022</v>
      </c>
      <c r="DW144" s="24" t="s">
        <v>132</v>
      </c>
      <c r="DX144" s="24" t="s">
        <v>466</v>
      </c>
      <c r="DY144" s="2">
        <f t="shared" si="88"/>
        <v>0.92440425465864096</v>
      </c>
      <c r="DZ144" s="2" t="e">
        <f t="shared" si="89"/>
        <v>#DIV/0!</v>
      </c>
      <c r="EA144" s="29" t="s">
        <v>1289</v>
      </c>
    </row>
    <row r="145" spans="1:131" ht="48" hidden="1" customHeight="1">
      <c r="A145" s="24">
        <v>4145</v>
      </c>
      <c r="B145" s="24">
        <v>61</v>
      </c>
      <c r="C145" s="24" t="s">
        <v>111</v>
      </c>
      <c r="D145" s="24">
        <v>6102</v>
      </c>
      <c r="E145" s="24" t="s">
        <v>112</v>
      </c>
      <c r="F145" s="24">
        <v>6102004</v>
      </c>
      <c r="G145" s="24" t="s">
        <v>113</v>
      </c>
      <c r="H145" s="25">
        <v>2024760010062</v>
      </c>
      <c r="I145" s="24" t="s">
        <v>678</v>
      </c>
      <c r="J145" s="24" t="s">
        <v>679</v>
      </c>
      <c r="K145" s="24" t="s">
        <v>116</v>
      </c>
      <c r="L145" s="24" t="s">
        <v>723</v>
      </c>
      <c r="M145" s="24" t="s">
        <v>724</v>
      </c>
      <c r="N145" s="24" t="s">
        <v>725</v>
      </c>
      <c r="O145" s="2">
        <f ca="1">IFERROR(__xludf.DUMMYFUNCTION("VLOOKUP($L145,IMPORTRANGE(""https://docs.google.com/spreadsheets/d/1meVV27tYgU9DFZnW53viaG4X2auf2qjEBhLCtTwW5ns/edit?gid=428263930#gid=428263930"",""'CUADRO 1S Mensual'!L3:O6500""),O$1,0)"),0.01)</f>
        <v>0.01</v>
      </c>
      <c r="P145" s="38" t="s">
        <v>1636</v>
      </c>
      <c r="Q145" s="44">
        <v>600</v>
      </c>
      <c r="R145" s="39">
        <v>0</v>
      </c>
      <c r="S145" s="39">
        <v>150</v>
      </c>
      <c r="T145" s="39">
        <v>300</v>
      </c>
      <c r="U145" s="39">
        <v>150</v>
      </c>
      <c r="V145" s="2">
        <f t="shared" si="60"/>
        <v>0.35700000000000004</v>
      </c>
      <c r="W145" s="59">
        <v>0</v>
      </c>
      <c r="X145" s="60"/>
      <c r="Y145" s="61">
        <f t="shared" ca="1" si="61"/>
        <v>0</v>
      </c>
      <c r="Z145" s="62">
        <v>0</v>
      </c>
      <c r="AA145" s="59"/>
      <c r="AB145" s="61">
        <f t="shared" ca="1" si="62"/>
        <v>0</v>
      </c>
      <c r="AC145" s="67"/>
      <c r="AD145" s="59"/>
      <c r="AE145" s="61">
        <f t="shared" ca="1" si="63"/>
        <v>0</v>
      </c>
      <c r="AF145" s="68">
        <v>0</v>
      </c>
      <c r="AG145" s="64"/>
      <c r="AH145" s="61">
        <f t="shared" ca="1" si="64"/>
        <v>0</v>
      </c>
      <c r="AI145" s="61">
        <v>0</v>
      </c>
      <c r="AJ145" s="61"/>
      <c r="AK145" s="61">
        <f t="shared" ca="1" si="65"/>
        <v>0</v>
      </c>
      <c r="AL145" s="61">
        <v>0</v>
      </c>
      <c r="AM145" s="61"/>
      <c r="AN145" s="61">
        <f t="shared" ca="1" si="66"/>
        <v>0</v>
      </c>
      <c r="AO145" s="73">
        <v>50</v>
      </c>
      <c r="AP145" s="73">
        <v>0</v>
      </c>
      <c r="AQ145" s="61">
        <v>0</v>
      </c>
      <c r="AR145" s="106" t="s">
        <v>1919</v>
      </c>
      <c r="AS145" s="61">
        <f t="shared" ca="1" si="67"/>
        <v>0</v>
      </c>
      <c r="AT145" s="129">
        <v>100</v>
      </c>
      <c r="AU145" s="138">
        <v>145</v>
      </c>
      <c r="AV145" s="131">
        <v>0.24099999999999999</v>
      </c>
      <c r="AW145" s="131" t="s">
        <v>2030</v>
      </c>
      <c r="AX145" s="131">
        <f t="shared" ca="1" si="68"/>
        <v>2.4099999999999998E-3</v>
      </c>
      <c r="AY145" s="73">
        <v>150</v>
      </c>
      <c r="AZ145" s="64">
        <v>20</v>
      </c>
      <c r="BA145" s="61">
        <v>3.3000000000000002E-2</v>
      </c>
      <c r="BB145" s="61" t="s">
        <v>2283</v>
      </c>
      <c r="BC145" s="2">
        <f t="shared" ca="1" si="69"/>
        <v>2.7399999999999998E-3</v>
      </c>
      <c r="BD145" s="35">
        <v>50</v>
      </c>
      <c r="BE145" s="35">
        <v>50</v>
      </c>
      <c r="BF145" s="239">
        <v>8.3000000000000004E-2</v>
      </c>
      <c r="BG145" s="239" t="s">
        <v>2463</v>
      </c>
      <c r="BH145" s="2">
        <f t="shared" ca="1" si="70"/>
        <v>3.5699999999999998E-3</v>
      </c>
      <c r="BI145" s="35">
        <v>50</v>
      </c>
      <c r="BJ145" s="2"/>
      <c r="BK145" s="2"/>
      <c r="BL145" s="2"/>
      <c r="BM145" s="2">
        <f t="shared" ca="1" si="71"/>
        <v>3.5699999999999998E-3</v>
      </c>
      <c r="BN145" s="35">
        <v>50</v>
      </c>
      <c r="BO145" s="2"/>
      <c r="BP145" s="2"/>
      <c r="BQ145" s="2"/>
      <c r="BR145" s="2">
        <f t="shared" ca="1" si="72"/>
        <v>3.5699999999999998E-3</v>
      </c>
      <c r="BS145" s="24">
        <v>61020040004</v>
      </c>
      <c r="BT145" s="24" t="s">
        <v>686</v>
      </c>
      <c r="BU145" s="4">
        <f ca="1">IFERROR(__xludf.DUMMYFUNCTION("VLOOKUP($BA145,IMPORTRANGE(""https://docs.google.com/spreadsheets/d/1meVV27tYgU9DFZnW53viaG4X2auf2qjEBhLCtTwW5ns/edit?gid=428263930#gid=428263930"",""'CUADRO 1S Mensual'!Q3:S6500""),BC$1,0)"),7600)</f>
        <v>7600</v>
      </c>
      <c r="BV145" s="24" t="s">
        <v>687</v>
      </c>
      <c r="BW145" s="24">
        <v>1905019</v>
      </c>
      <c r="BX145" s="24" t="s">
        <v>688</v>
      </c>
      <c r="BY145" s="4">
        <f ca="1">IFERROR(__xludf.DUMMYFUNCTION("VLOOKUP($BD145,IMPORTRANGE(""https://docs.google.com/spreadsheets/d/1meVV27tYgU9DFZnW53viaG4X2auf2qjEBhLCtTwW5ns/edit?gid=428263930#gid=428263930"",""'CUADRO 1S Mensual'!T3:Y6500""),BG$1,0)"),7600)</f>
        <v>7600</v>
      </c>
      <c r="BZ145" s="4">
        <f ca="1">IFERROR(__xludf.DUMMYFUNCTION("VLOOKUP($BD145,IMPORTRANGE(""https://docs.google.com/spreadsheets/d/1meVV27tYgU9DFZnW53viaG4X2auf2qjEBhLCtTwW5ns/edit?gid=428263930#gid=428263930"",""'CUADRO 1S Mensual'!T3:Y6500""),BH$1,0)"),0.6)</f>
        <v>0.6</v>
      </c>
      <c r="CA145" s="5" t="s">
        <v>126</v>
      </c>
      <c r="CB145" s="26">
        <f t="shared" si="73"/>
        <v>6819</v>
      </c>
      <c r="CC145" s="73">
        <v>0</v>
      </c>
      <c r="CD145" s="64"/>
      <c r="CE145" s="61">
        <f t="shared" ca="1" si="74"/>
        <v>1.4900000000000002E-2</v>
      </c>
      <c r="CF145" s="73">
        <v>59</v>
      </c>
      <c r="CG145" s="76"/>
      <c r="CH145" s="61">
        <f t="shared" ca="1" si="75"/>
        <v>5.3010000000000002E-2</v>
      </c>
      <c r="CI145" s="64">
        <v>166</v>
      </c>
      <c r="CJ145" s="76"/>
      <c r="CK145" s="61">
        <f t="shared" ca="1" si="76"/>
        <v>0.10870000000000002</v>
      </c>
      <c r="CL145" s="64">
        <v>1520</v>
      </c>
      <c r="CM145" s="64" t="s">
        <v>692</v>
      </c>
      <c r="CN145" s="61">
        <f t="shared" ca="1" si="77"/>
        <v>0.19117199999999998</v>
      </c>
      <c r="CO145" s="64">
        <v>784</v>
      </c>
      <c r="CP145" s="64" t="s">
        <v>693</v>
      </c>
      <c r="CQ145" s="61">
        <f t="shared" ca="1" si="78"/>
        <v>0.31610799999999994</v>
      </c>
      <c r="CR145" s="73">
        <v>1979</v>
      </c>
      <c r="CS145" s="73" t="s">
        <v>1380</v>
      </c>
      <c r="CT145" s="131">
        <f t="shared" ca="1" si="79"/>
        <v>0.38869599999999999</v>
      </c>
      <c r="CU145" s="73">
        <v>668</v>
      </c>
      <c r="CV145" s="73" t="s">
        <v>1931</v>
      </c>
      <c r="CW145" s="61">
        <f t="shared" ca="1" si="80"/>
        <v>0.46809600000000007</v>
      </c>
      <c r="CX145" s="129">
        <v>859</v>
      </c>
      <c r="CY145" s="129" t="s">
        <v>2035</v>
      </c>
      <c r="CZ145" s="131">
        <f t="shared" ca="1" si="81"/>
        <v>0.55137500000000006</v>
      </c>
      <c r="DA145" s="64">
        <v>391</v>
      </c>
      <c r="DB145" s="73" t="s">
        <v>2290</v>
      </c>
      <c r="DC145" s="2">
        <f t="shared" ca="1" si="82"/>
        <v>0.59207199999999993</v>
      </c>
      <c r="DD145" s="1">
        <v>393</v>
      </c>
      <c r="DE145" s="2" t="s">
        <v>2446</v>
      </c>
      <c r="DF145" s="2">
        <f t="shared" ca="1" si="83"/>
        <v>0.63253199999999998</v>
      </c>
      <c r="DG145" s="2"/>
      <c r="DH145" s="2"/>
      <c r="DI145" s="2">
        <f t="shared" ca="1" si="84"/>
        <v>0.63253199999999998</v>
      </c>
      <c r="DJ145" s="2"/>
      <c r="DK145" s="2"/>
      <c r="DL145" s="2">
        <f t="shared" ca="1" si="85"/>
        <v>0.63253199999999998</v>
      </c>
      <c r="DM145" s="2">
        <f t="shared" ca="1" si="86"/>
        <v>2.5301279999999999E-2</v>
      </c>
      <c r="DN145" s="2">
        <f t="shared" ca="1" si="87"/>
        <v>0.6893931999999996</v>
      </c>
      <c r="DO145" s="1">
        <f ca="1">IFERROR(__xludf.DUMMYFUNCTION("VLOOKUP($L145,IMPORTRANGE(""https://docs.google.com/spreadsheets/d/1meVV27tYgU9DFZnW53viaG4X2auf2qjEBhLCtTwW5ns/edit?gid=428263930#gid=428263930"",""'CUADRO 1S Mensual'!L3:AH6500""),CW$1,0)"),99)</f>
        <v>99</v>
      </c>
      <c r="DP145" s="27">
        <f>VLOOKUP(L145,[1]DEFINITIVO!$P$2:$AQ$390,12,0)</f>
        <v>73721750</v>
      </c>
      <c r="DQ145" s="27">
        <f>VLOOKUP(L145,[1]DEFINITIVO!$P$2:$AQ$390,13,0)</f>
        <v>73721750</v>
      </c>
      <c r="DR145" s="27">
        <f>VLOOKUP(L145,[1]DEFINITIVO!$P$2:$AQ$390,14,0)</f>
        <v>73721750</v>
      </c>
      <c r="DS145" s="27">
        <f>VLOOKUP(L145,[1]DEFINITIVO!$P$2:$AQ$390,15,0)</f>
        <v>22116525</v>
      </c>
      <c r="DT145" s="27">
        <f>VLOOKUP(L145,[1]DEFINITIVO!$P$2:$AQ$390,16,0)</f>
        <v>22116525</v>
      </c>
      <c r="DU145" s="203">
        <v>45868</v>
      </c>
      <c r="DV145" s="203">
        <v>46022</v>
      </c>
      <c r="DW145" s="24" t="s">
        <v>132</v>
      </c>
      <c r="DX145" s="24" t="s">
        <v>466</v>
      </c>
      <c r="DY145" s="2">
        <f t="shared" si="88"/>
        <v>0.92440425465864096</v>
      </c>
      <c r="DZ145" s="2" t="e">
        <f t="shared" si="89"/>
        <v>#DIV/0!</v>
      </c>
      <c r="EA145" s="29" t="s">
        <v>1289</v>
      </c>
    </row>
    <row r="146" spans="1:131" ht="48" hidden="1" customHeight="1">
      <c r="A146" s="24">
        <v>4145</v>
      </c>
      <c r="B146" s="24">
        <v>61</v>
      </c>
      <c r="C146" s="24" t="s">
        <v>111</v>
      </c>
      <c r="D146" s="24">
        <v>6102</v>
      </c>
      <c r="E146" s="24" t="s">
        <v>112</v>
      </c>
      <c r="F146" s="24">
        <v>6102004</v>
      </c>
      <c r="G146" s="24" t="s">
        <v>113</v>
      </c>
      <c r="H146" s="25">
        <v>2024760010062</v>
      </c>
      <c r="I146" s="24" t="s">
        <v>678</v>
      </c>
      <c r="J146" s="24" t="s">
        <v>679</v>
      </c>
      <c r="K146" s="24" t="s">
        <v>116</v>
      </c>
      <c r="L146" s="24" t="s">
        <v>726</v>
      </c>
      <c r="M146" s="24" t="s">
        <v>724</v>
      </c>
      <c r="N146" s="24" t="s">
        <v>725</v>
      </c>
      <c r="O146" s="2">
        <f ca="1">IFERROR(__xludf.DUMMYFUNCTION("VLOOKUP($L146,IMPORTRANGE(""https://docs.google.com/spreadsheets/d/1meVV27tYgU9DFZnW53viaG4X2auf2qjEBhLCtTwW5ns/edit?gid=428263930#gid=428263930"",""'CUADRO 1S Mensual'!L3:O6500""),O$1,0)"),0.04)</f>
        <v>0.04</v>
      </c>
      <c r="P146" s="38" t="s">
        <v>1636</v>
      </c>
      <c r="Q146" s="44">
        <v>0</v>
      </c>
      <c r="R146" s="39">
        <v>0</v>
      </c>
      <c r="S146" s="39">
        <v>0</v>
      </c>
      <c r="T146" s="39">
        <v>0</v>
      </c>
      <c r="U146" s="39">
        <v>0</v>
      </c>
      <c r="V146" s="2">
        <f t="shared" si="60"/>
        <v>0.35700000000000004</v>
      </c>
      <c r="W146" s="59">
        <v>0</v>
      </c>
      <c r="X146" s="60"/>
      <c r="Y146" s="61">
        <f t="shared" ca="1" si="61"/>
        <v>0</v>
      </c>
      <c r="Z146" s="62">
        <v>0</v>
      </c>
      <c r="AA146" s="59"/>
      <c r="AB146" s="61">
        <f t="shared" ca="1" si="62"/>
        <v>0</v>
      </c>
      <c r="AC146" s="67"/>
      <c r="AD146" s="59"/>
      <c r="AE146" s="61">
        <f t="shared" ca="1" si="63"/>
        <v>0</v>
      </c>
      <c r="AF146" s="68">
        <v>0</v>
      </c>
      <c r="AG146" s="64"/>
      <c r="AH146" s="61">
        <f t="shared" ca="1" si="64"/>
        <v>0</v>
      </c>
      <c r="AI146" s="61">
        <v>0</v>
      </c>
      <c r="AJ146" s="61"/>
      <c r="AK146" s="61">
        <f t="shared" ca="1" si="65"/>
        <v>0</v>
      </c>
      <c r="AL146" s="61">
        <v>0</v>
      </c>
      <c r="AM146" s="61"/>
      <c r="AN146" s="61">
        <f t="shared" ca="1" si="66"/>
        <v>0</v>
      </c>
      <c r="AO146" s="73">
        <v>0</v>
      </c>
      <c r="AP146" s="73">
        <v>0</v>
      </c>
      <c r="AQ146" s="61">
        <v>0</v>
      </c>
      <c r="AR146" s="106" t="s">
        <v>1919</v>
      </c>
      <c r="AS146" s="61">
        <f t="shared" ca="1" si="67"/>
        <v>0</v>
      </c>
      <c r="AT146" s="129">
        <v>0</v>
      </c>
      <c r="AU146" s="130">
        <v>0</v>
      </c>
      <c r="AV146" s="131">
        <v>0.24099999999999999</v>
      </c>
      <c r="AW146" s="131" t="s">
        <v>2030</v>
      </c>
      <c r="AX146" s="131">
        <f t="shared" ca="1" si="68"/>
        <v>9.6399999999999993E-3</v>
      </c>
      <c r="AY146" s="73">
        <v>0</v>
      </c>
      <c r="AZ146" s="73">
        <v>0</v>
      </c>
      <c r="BA146" s="61">
        <v>3.3000000000000002E-2</v>
      </c>
      <c r="BB146" s="61" t="s">
        <v>2283</v>
      </c>
      <c r="BC146" s="2">
        <f t="shared" ca="1" si="69"/>
        <v>1.0959999999999999E-2</v>
      </c>
      <c r="BD146" s="35">
        <v>0</v>
      </c>
      <c r="BE146" s="35">
        <v>0</v>
      </c>
      <c r="BF146" s="239">
        <v>8.3000000000000004E-2</v>
      </c>
      <c r="BG146" s="239" t="s">
        <v>2463</v>
      </c>
      <c r="BH146" s="2">
        <f t="shared" ca="1" si="70"/>
        <v>1.4279999999999999E-2</v>
      </c>
      <c r="BI146" s="35">
        <v>0</v>
      </c>
      <c r="BJ146" s="35">
        <v>0</v>
      </c>
      <c r="BK146" s="2"/>
      <c r="BL146" s="2"/>
      <c r="BM146" s="2">
        <f t="shared" ca="1" si="71"/>
        <v>1.4279999999999999E-2</v>
      </c>
      <c r="BN146" s="35">
        <v>0</v>
      </c>
      <c r="BO146" s="35">
        <v>0</v>
      </c>
      <c r="BP146" s="2"/>
      <c r="BQ146" s="2"/>
      <c r="BR146" s="2">
        <f t="shared" ca="1" si="72"/>
        <v>1.4279999999999999E-2</v>
      </c>
      <c r="BS146" s="24">
        <v>61020040004</v>
      </c>
      <c r="BT146" s="24" t="s">
        <v>686</v>
      </c>
      <c r="BU146" s="4">
        <f ca="1">IFERROR(__xludf.DUMMYFUNCTION("VLOOKUP($BA146,IMPORTRANGE(""https://docs.google.com/spreadsheets/d/1meVV27tYgU9DFZnW53viaG4X2auf2qjEBhLCtTwW5ns/edit?gid=428263930#gid=428263930"",""'CUADRO 1S Mensual'!Q3:S6500""),BC$1,0)"),7600)</f>
        <v>7600</v>
      </c>
      <c r="BV146" s="24" t="s">
        <v>687</v>
      </c>
      <c r="BW146" s="24">
        <v>1905019</v>
      </c>
      <c r="BX146" s="24" t="s">
        <v>688</v>
      </c>
      <c r="BY146" s="4">
        <f ca="1">IFERROR(__xludf.DUMMYFUNCTION("VLOOKUP($BD146,IMPORTRANGE(""https://docs.google.com/spreadsheets/d/1meVV27tYgU9DFZnW53viaG4X2auf2qjEBhLCtTwW5ns/edit?gid=428263930#gid=428263930"",""'CUADRO 1S Mensual'!T3:Y6500""),BG$1,0)"),7600)</f>
        <v>7600</v>
      </c>
      <c r="BZ146" s="4">
        <f ca="1">IFERROR(__xludf.DUMMYFUNCTION("VLOOKUP($BD146,IMPORTRANGE(""https://docs.google.com/spreadsheets/d/1meVV27tYgU9DFZnW53viaG4X2auf2qjEBhLCtTwW5ns/edit?gid=428263930#gid=428263930"",""'CUADRO 1S Mensual'!T3:Y6500""),BH$1,0)"),0.6)</f>
        <v>0.6</v>
      </c>
      <c r="CA146" s="5" t="s">
        <v>126</v>
      </c>
      <c r="CB146" s="26">
        <f t="shared" si="73"/>
        <v>6819</v>
      </c>
      <c r="CC146" s="73">
        <v>0</v>
      </c>
      <c r="CD146" s="64"/>
      <c r="CE146" s="61">
        <f t="shared" ca="1" si="74"/>
        <v>1.4900000000000002E-2</v>
      </c>
      <c r="CF146" s="73">
        <v>59</v>
      </c>
      <c r="CG146" s="76"/>
      <c r="CH146" s="61">
        <f t="shared" ca="1" si="75"/>
        <v>5.3010000000000002E-2</v>
      </c>
      <c r="CI146" s="64">
        <v>166</v>
      </c>
      <c r="CJ146" s="76"/>
      <c r="CK146" s="61">
        <f t="shared" ca="1" si="76"/>
        <v>0.10870000000000002</v>
      </c>
      <c r="CL146" s="64">
        <v>1520</v>
      </c>
      <c r="CM146" s="64" t="s">
        <v>692</v>
      </c>
      <c r="CN146" s="61">
        <f t="shared" ca="1" si="77"/>
        <v>0.19117199999999998</v>
      </c>
      <c r="CO146" s="64">
        <v>784</v>
      </c>
      <c r="CP146" s="64" t="s">
        <v>693</v>
      </c>
      <c r="CQ146" s="61">
        <f t="shared" ca="1" si="78"/>
        <v>0.31610799999999994</v>
      </c>
      <c r="CR146" s="73">
        <v>1979</v>
      </c>
      <c r="CS146" s="73" t="s">
        <v>1380</v>
      </c>
      <c r="CT146" s="131">
        <f t="shared" ca="1" si="79"/>
        <v>0.38869599999999999</v>
      </c>
      <c r="CU146" s="73">
        <v>668</v>
      </c>
      <c r="CV146" s="73" t="s">
        <v>1931</v>
      </c>
      <c r="CW146" s="61">
        <f t="shared" ca="1" si="80"/>
        <v>0.46809600000000007</v>
      </c>
      <c r="CX146" s="129">
        <v>859</v>
      </c>
      <c r="CY146" s="129" t="s">
        <v>2035</v>
      </c>
      <c r="CZ146" s="131">
        <f t="shared" ca="1" si="81"/>
        <v>0.55137500000000006</v>
      </c>
      <c r="DA146" s="64">
        <v>391</v>
      </c>
      <c r="DB146" s="73" t="s">
        <v>2290</v>
      </c>
      <c r="DC146" s="2">
        <f t="shared" ca="1" si="82"/>
        <v>0.59207199999999993</v>
      </c>
      <c r="DD146" s="1">
        <v>393</v>
      </c>
      <c r="DE146" s="2" t="s">
        <v>2446</v>
      </c>
      <c r="DF146" s="2">
        <f t="shared" ca="1" si="83"/>
        <v>0.63253199999999998</v>
      </c>
      <c r="DG146" s="2"/>
      <c r="DH146" s="2"/>
      <c r="DI146" s="2">
        <f t="shared" ca="1" si="84"/>
        <v>0.63253199999999998</v>
      </c>
      <c r="DJ146" s="2"/>
      <c r="DK146" s="2"/>
      <c r="DL146" s="2">
        <f t="shared" ca="1" si="85"/>
        <v>0.63253199999999998</v>
      </c>
      <c r="DM146" s="2">
        <f t="shared" ca="1" si="86"/>
        <v>2.5301279999999999E-2</v>
      </c>
      <c r="DN146" s="2">
        <f t="shared" ca="1" si="87"/>
        <v>0.6893931999999996</v>
      </c>
      <c r="DO146" s="1">
        <f ca="1">IFERROR(__xludf.DUMMYFUNCTION("VLOOKUP($L146,IMPORTRANGE(""https://docs.google.com/spreadsheets/d/1meVV27tYgU9DFZnW53viaG4X2auf2qjEBhLCtTwW5ns/edit?gid=428263930#gid=428263930"",""'CUADRO 1S Mensual'!L3:AH6500""),CW$1,0)"),99)</f>
        <v>99</v>
      </c>
      <c r="DP146" s="27">
        <f>VLOOKUP(L146,[1]DEFINITIVO!$P$2:$AQ$390,12,0)</f>
        <v>198693250</v>
      </c>
      <c r="DQ146" s="27">
        <f>VLOOKUP(L146,[1]DEFINITIVO!$P$2:$AQ$390,13,0)</f>
        <v>198693250</v>
      </c>
      <c r="DR146" s="27">
        <f>VLOOKUP(L146,[1]DEFINITIVO!$P$2:$AQ$390,14,0)</f>
        <v>198693250</v>
      </c>
      <c r="DS146" s="27">
        <f>VLOOKUP(L146,[1]DEFINITIVO!$P$2:$AQ$390,15,0)</f>
        <v>59607975</v>
      </c>
      <c r="DT146" s="27">
        <f>VLOOKUP(L146,[1]DEFINITIVO!$P$2:$AQ$390,16,0)</f>
        <v>59607975</v>
      </c>
      <c r="DU146" s="203">
        <v>45868</v>
      </c>
      <c r="DV146" s="203">
        <v>46022</v>
      </c>
      <c r="DW146" s="24" t="s">
        <v>132</v>
      </c>
      <c r="DX146" s="24" t="s">
        <v>466</v>
      </c>
      <c r="DY146" s="2">
        <f t="shared" si="88"/>
        <v>0.92440425465864096</v>
      </c>
      <c r="DZ146" s="2" t="e">
        <f t="shared" si="89"/>
        <v>#DIV/0!</v>
      </c>
      <c r="EA146" s="29" t="s">
        <v>1289</v>
      </c>
    </row>
    <row r="147" spans="1:131" ht="48" hidden="1" customHeight="1">
      <c r="A147" s="24">
        <v>4145</v>
      </c>
      <c r="B147" s="24">
        <v>61</v>
      </c>
      <c r="C147" s="24" t="s">
        <v>111</v>
      </c>
      <c r="D147" s="24">
        <v>6102</v>
      </c>
      <c r="E147" s="24" t="s">
        <v>112</v>
      </c>
      <c r="F147" s="24">
        <v>6102004</v>
      </c>
      <c r="G147" s="24" t="s">
        <v>113</v>
      </c>
      <c r="H147" s="25">
        <v>2024760010062</v>
      </c>
      <c r="I147" s="24" t="s">
        <v>678</v>
      </c>
      <c r="J147" s="24" t="s">
        <v>679</v>
      </c>
      <c r="K147" s="24" t="s">
        <v>116</v>
      </c>
      <c r="L147" s="24" t="s">
        <v>727</v>
      </c>
      <c r="M147" s="24" t="s">
        <v>699</v>
      </c>
      <c r="N147" s="24" t="s">
        <v>1921</v>
      </c>
      <c r="O147" s="2">
        <f ca="1">IFERROR(__xludf.DUMMYFUNCTION("VLOOKUP($L147,IMPORTRANGE(""https://docs.google.com/spreadsheets/d/1meVV27tYgU9DFZnW53viaG4X2auf2qjEBhLCtTwW5ns/edit?gid=428263930#gid=428263930"",""'CUADRO 1S Mensual'!L3:O6500""),O$1,0)"),0.02)</f>
        <v>0.02</v>
      </c>
      <c r="P147" s="38" t="s">
        <v>1636</v>
      </c>
      <c r="Q147" s="44">
        <v>0</v>
      </c>
      <c r="R147" s="39">
        <v>0</v>
      </c>
      <c r="S147" s="39">
        <v>0</v>
      </c>
      <c r="T147" s="39">
        <v>0</v>
      </c>
      <c r="U147" s="39">
        <v>0</v>
      </c>
      <c r="V147" s="2">
        <f t="shared" si="60"/>
        <v>0.90679999999999994</v>
      </c>
      <c r="W147" s="59">
        <v>5.5E-2</v>
      </c>
      <c r="X147" s="60" t="s">
        <v>700</v>
      </c>
      <c r="Y147" s="61">
        <f t="shared" ca="1" si="61"/>
        <v>1.1000000000000001E-3</v>
      </c>
      <c r="Z147" s="62">
        <v>7.0000000000000007E-2</v>
      </c>
      <c r="AA147" s="60" t="s">
        <v>701</v>
      </c>
      <c r="AB147" s="61">
        <f t="shared" ca="1" si="62"/>
        <v>2.5000000000000005E-3</v>
      </c>
      <c r="AC147" s="67">
        <v>7.3099999999999998E-2</v>
      </c>
      <c r="AD147" s="60" t="s">
        <v>728</v>
      </c>
      <c r="AE147" s="61">
        <f t="shared" ca="1" si="63"/>
        <v>3.9620000000000002E-3</v>
      </c>
      <c r="AF147" s="61">
        <v>0.16239999999999999</v>
      </c>
      <c r="AG147" s="64" t="s">
        <v>1522</v>
      </c>
      <c r="AH147" s="61">
        <f t="shared" ca="1" si="64"/>
        <v>7.2100000000000003E-3</v>
      </c>
      <c r="AI147" s="61">
        <v>0.11119999999999999</v>
      </c>
      <c r="AJ147" s="64" t="s">
        <v>703</v>
      </c>
      <c r="AK147" s="61">
        <f t="shared" ca="1" si="65"/>
        <v>9.4339999999999997E-3</v>
      </c>
      <c r="AL147" s="61">
        <v>0.11210000000000001</v>
      </c>
      <c r="AM147" s="61" t="s">
        <v>1378</v>
      </c>
      <c r="AN147" s="61">
        <f t="shared" ca="1" si="66"/>
        <v>1.1675999999999999E-2</v>
      </c>
      <c r="AO147" s="73">
        <v>0</v>
      </c>
      <c r="AP147" s="73">
        <v>0</v>
      </c>
      <c r="AQ147" s="106">
        <v>0.11</v>
      </c>
      <c r="AR147" s="61" t="s">
        <v>1922</v>
      </c>
      <c r="AS147" s="61">
        <f t="shared" ca="1" si="67"/>
        <v>1.3875999999999999E-2</v>
      </c>
      <c r="AT147" s="129">
        <v>0</v>
      </c>
      <c r="AU147" s="130">
        <v>0</v>
      </c>
      <c r="AV147" s="131">
        <v>0.11119999999999999</v>
      </c>
      <c r="AW147" s="136" t="s">
        <v>2112</v>
      </c>
      <c r="AX147" s="131">
        <f t="shared" ca="1" si="68"/>
        <v>1.61E-2</v>
      </c>
      <c r="AY147" s="73">
        <v>0</v>
      </c>
      <c r="AZ147" s="73">
        <v>0</v>
      </c>
      <c r="BA147" s="61">
        <v>2.58E-2</v>
      </c>
      <c r="BB147" s="228" t="s">
        <v>2293</v>
      </c>
      <c r="BC147" s="2">
        <f t="shared" ca="1" si="69"/>
        <v>1.6615999999999999E-2</v>
      </c>
      <c r="BD147" s="35">
        <v>0</v>
      </c>
      <c r="BE147" s="35">
        <v>0</v>
      </c>
      <c r="BF147" s="2">
        <v>7.5999999999999998E-2</v>
      </c>
      <c r="BG147" s="241" t="s">
        <v>2442</v>
      </c>
      <c r="BH147" s="2">
        <f t="shared" ca="1" si="70"/>
        <v>1.8135999999999999E-2</v>
      </c>
      <c r="BI147" s="35">
        <v>0</v>
      </c>
      <c r="BJ147" s="35">
        <v>0</v>
      </c>
      <c r="BK147" s="2"/>
      <c r="BL147" s="2"/>
      <c r="BM147" s="2">
        <f t="shared" ca="1" si="71"/>
        <v>1.8135999999999999E-2</v>
      </c>
      <c r="BN147" s="35">
        <v>0</v>
      </c>
      <c r="BO147" s="35">
        <v>0</v>
      </c>
      <c r="BP147" s="2"/>
      <c r="BQ147" s="2"/>
      <c r="BR147" s="2">
        <f t="shared" ca="1" si="72"/>
        <v>1.8135999999999999E-2</v>
      </c>
      <c r="BS147" s="24">
        <v>61020040004</v>
      </c>
      <c r="BT147" s="24" t="s">
        <v>686</v>
      </c>
      <c r="BU147" s="4">
        <f ca="1">IFERROR(__xludf.DUMMYFUNCTION("VLOOKUP($BA147,IMPORTRANGE(""https://docs.google.com/spreadsheets/d/1meVV27tYgU9DFZnW53viaG4X2auf2qjEBhLCtTwW5ns/edit?gid=428263930#gid=428263930"",""'CUADRO 1S Mensual'!Q3:S6500""),BC$1,0)"),7600)</f>
        <v>7600</v>
      </c>
      <c r="BV147" s="24" t="s">
        <v>687</v>
      </c>
      <c r="BW147" s="24">
        <v>1905019</v>
      </c>
      <c r="BX147" s="24" t="s">
        <v>688</v>
      </c>
      <c r="BY147" s="4">
        <f ca="1">IFERROR(__xludf.DUMMYFUNCTION("VLOOKUP($BD147,IMPORTRANGE(""https://docs.google.com/spreadsheets/d/1meVV27tYgU9DFZnW53viaG4X2auf2qjEBhLCtTwW5ns/edit?gid=428263930#gid=428263930"",""'CUADRO 1S Mensual'!T3:Y6500""),BG$1,0)"),7600)</f>
        <v>7600</v>
      </c>
      <c r="BZ147" s="4">
        <f ca="1">IFERROR(__xludf.DUMMYFUNCTION("VLOOKUP($BD147,IMPORTRANGE(""https://docs.google.com/spreadsheets/d/1meVV27tYgU9DFZnW53viaG4X2auf2qjEBhLCtTwW5ns/edit?gid=428263930#gid=428263930"",""'CUADRO 1S Mensual'!T3:Y6500""),BH$1,0)"),0.6)</f>
        <v>0.6</v>
      </c>
      <c r="CA147" s="5" t="s">
        <v>126</v>
      </c>
      <c r="CB147" s="26">
        <f t="shared" si="73"/>
        <v>6819</v>
      </c>
      <c r="CC147" s="73">
        <v>0</v>
      </c>
      <c r="CD147" s="64" t="s">
        <v>689</v>
      </c>
      <c r="CE147" s="61">
        <f t="shared" ca="1" si="74"/>
        <v>1.4900000000000002E-2</v>
      </c>
      <c r="CF147" s="64">
        <v>59</v>
      </c>
      <c r="CG147" s="64" t="s">
        <v>690</v>
      </c>
      <c r="CH147" s="61">
        <f t="shared" ca="1" si="75"/>
        <v>5.3010000000000002E-2</v>
      </c>
      <c r="CI147" s="64">
        <v>166</v>
      </c>
      <c r="CJ147" s="64" t="s">
        <v>691</v>
      </c>
      <c r="CK147" s="61">
        <f t="shared" ca="1" si="76"/>
        <v>0.10870000000000002</v>
      </c>
      <c r="CL147" s="64">
        <v>1520</v>
      </c>
      <c r="CM147" s="64" t="s">
        <v>692</v>
      </c>
      <c r="CN147" s="61">
        <f t="shared" ca="1" si="77"/>
        <v>0.19117199999999998</v>
      </c>
      <c r="CO147" s="64">
        <v>784</v>
      </c>
      <c r="CP147" s="64" t="s">
        <v>693</v>
      </c>
      <c r="CQ147" s="61">
        <f t="shared" ca="1" si="78"/>
        <v>0.31610799999999994</v>
      </c>
      <c r="CR147" s="73">
        <v>1979</v>
      </c>
      <c r="CS147" s="73" t="s">
        <v>1380</v>
      </c>
      <c r="CT147" s="131">
        <f t="shared" ca="1" si="79"/>
        <v>0.38869599999999999</v>
      </c>
      <c r="CU147" s="73">
        <v>668</v>
      </c>
      <c r="CV147" s="73" t="s">
        <v>1931</v>
      </c>
      <c r="CW147" s="61">
        <f t="shared" ca="1" si="80"/>
        <v>0.46809600000000007</v>
      </c>
      <c r="CX147" s="129">
        <v>859</v>
      </c>
      <c r="CY147" s="129" t="s">
        <v>2035</v>
      </c>
      <c r="CZ147" s="131">
        <f t="shared" ca="1" si="81"/>
        <v>0.55137500000000006</v>
      </c>
      <c r="DA147" s="64">
        <v>391</v>
      </c>
      <c r="DB147" s="73" t="s">
        <v>2290</v>
      </c>
      <c r="DC147" s="2">
        <f t="shared" ca="1" si="82"/>
        <v>0.59207199999999993</v>
      </c>
      <c r="DD147" s="1">
        <v>393</v>
      </c>
      <c r="DE147" s="2" t="s">
        <v>2446</v>
      </c>
      <c r="DF147" s="2">
        <f t="shared" ca="1" si="83"/>
        <v>0.63253199999999998</v>
      </c>
      <c r="DG147" s="2"/>
      <c r="DH147" s="2"/>
      <c r="DI147" s="2">
        <f t="shared" ca="1" si="84"/>
        <v>0.63253199999999998</v>
      </c>
      <c r="DJ147" s="2"/>
      <c r="DK147" s="2"/>
      <c r="DL147" s="2">
        <f t="shared" ca="1" si="85"/>
        <v>0.63253199999999998</v>
      </c>
      <c r="DM147" s="2">
        <f t="shared" ca="1" si="86"/>
        <v>2.5301279999999999E-2</v>
      </c>
      <c r="DN147" s="2">
        <f t="shared" ca="1" si="87"/>
        <v>0.6893931999999996</v>
      </c>
      <c r="DO147" s="1">
        <f ca="1">IFERROR(__xludf.DUMMYFUNCTION("VLOOKUP($L147,IMPORTRANGE(""https://docs.google.com/spreadsheets/d/1meVV27tYgU9DFZnW53viaG4X2auf2qjEBhLCtTwW5ns/edit?gid=428263930#gid=428263930"",""'CUADRO 1S Mensual'!L3:AH6500""),CW$1,0)"),99)</f>
        <v>99</v>
      </c>
      <c r="DP147" s="27">
        <f>VLOOKUP(L147,[1]DEFINITIVO!$P$2:$AQ$390,12,0)</f>
        <v>98302050</v>
      </c>
      <c r="DQ147" s="27">
        <f>VLOOKUP(L147,[1]DEFINITIVO!$P$2:$AQ$390,13,0)</f>
        <v>98302050</v>
      </c>
      <c r="DR147" s="27">
        <f>VLOOKUP(L147,[1]DEFINITIVO!$P$2:$AQ$390,14,0)</f>
        <v>97653906</v>
      </c>
      <c r="DS147" s="27">
        <f>VLOOKUP(L147,[1]DEFINITIVO!$P$2:$AQ$390,15,0)</f>
        <v>76521906</v>
      </c>
      <c r="DT147" s="27">
        <f>VLOOKUP(L147,[1]DEFINITIVO!$P$2:$AQ$390,16,0)</f>
        <v>76521906</v>
      </c>
      <c r="DU147" s="28">
        <v>45677</v>
      </c>
      <c r="DV147" s="28">
        <v>46022</v>
      </c>
      <c r="DW147" s="24" t="s">
        <v>132</v>
      </c>
      <c r="DX147" s="24" t="s">
        <v>466</v>
      </c>
      <c r="DY147" s="2">
        <f t="shared" si="88"/>
        <v>0.92440425465864096</v>
      </c>
      <c r="DZ147" s="2" t="e">
        <f t="shared" si="89"/>
        <v>#DIV/0!</v>
      </c>
      <c r="EA147" s="29" t="s">
        <v>1289</v>
      </c>
    </row>
    <row r="148" spans="1:131" ht="48" hidden="1" customHeight="1">
      <c r="A148" s="24">
        <v>4145</v>
      </c>
      <c r="B148" s="24">
        <v>61</v>
      </c>
      <c r="C148" s="24" t="s">
        <v>111</v>
      </c>
      <c r="D148" s="24">
        <v>6102</v>
      </c>
      <c r="E148" s="24" t="s">
        <v>112</v>
      </c>
      <c r="F148" s="24">
        <v>6102004</v>
      </c>
      <c r="G148" s="24" t="s">
        <v>113</v>
      </c>
      <c r="H148" s="25">
        <v>2024760010062</v>
      </c>
      <c r="I148" s="24" t="s">
        <v>678</v>
      </c>
      <c r="J148" s="24" t="s">
        <v>679</v>
      </c>
      <c r="K148" s="24" t="s">
        <v>116</v>
      </c>
      <c r="L148" s="24" t="s">
        <v>729</v>
      </c>
      <c r="M148" s="24" t="s">
        <v>705</v>
      </c>
      <c r="N148" s="24" t="s">
        <v>1382</v>
      </c>
      <c r="O148" s="2">
        <f ca="1">IFERROR(__xludf.DUMMYFUNCTION("VLOOKUP($L148,IMPORTRANGE(""https://docs.google.com/spreadsheets/d/1meVV27tYgU9DFZnW53viaG4X2auf2qjEBhLCtTwW5ns/edit?gid=428263930#gid=428263930"",""'CUADRO 1S Mensual'!L3:O6500""),O$1,0)"),0.01)</f>
        <v>0.01</v>
      </c>
      <c r="P148" s="38" t="s">
        <v>1635</v>
      </c>
      <c r="Q148" s="44">
        <v>0</v>
      </c>
      <c r="R148" s="39">
        <v>0</v>
      </c>
      <c r="S148" s="39">
        <v>0</v>
      </c>
      <c r="T148" s="39">
        <v>0</v>
      </c>
      <c r="U148" s="39">
        <v>0</v>
      </c>
      <c r="V148" s="2">
        <f t="shared" si="60"/>
        <v>0.5413</v>
      </c>
      <c r="W148" s="59">
        <v>0</v>
      </c>
      <c r="X148" s="60"/>
      <c r="Y148" s="61">
        <f t="shared" ca="1" si="61"/>
        <v>0</v>
      </c>
      <c r="Z148" s="62">
        <v>0</v>
      </c>
      <c r="AA148" s="59"/>
      <c r="AB148" s="61">
        <f t="shared" ca="1" si="62"/>
        <v>0</v>
      </c>
      <c r="AC148" s="67"/>
      <c r="AD148" s="59"/>
      <c r="AE148" s="61">
        <f t="shared" ca="1" si="63"/>
        <v>0</v>
      </c>
      <c r="AF148" s="61">
        <v>0.13</v>
      </c>
      <c r="AG148" s="61" t="s">
        <v>1524</v>
      </c>
      <c r="AH148" s="61">
        <f t="shared" ca="1" si="64"/>
        <v>1.3000000000000002E-3</v>
      </c>
      <c r="AI148" s="61">
        <v>0.12</v>
      </c>
      <c r="AJ148" s="61" t="s">
        <v>714</v>
      </c>
      <c r="AK148" s="61">
        <f t="shared" ca="1" si="65"/>
        <v>2.5000000000000001E-3</v>
      </c>
      <c r="AL148" s="61">
        <v>0.11</v>
      </c>
      <c r="AM148" s="61" t="s">
        <v>1379</v>
      </c>
      <c r="AN148" s="61">
        <f t="shared" ca="1" si="66"/>
        <v>3.5999999999999999E-3</v>
      </c>
      <c r="AO148" s="73">
        <v>0</v>
      </c>
      <c r="AP148" s="73">
        <v>0</v>
      </c>
      <c r="AQ148" s="106">
        <v>6.7000000000000004E-2</v>
      </c>
      <c r="AR148" s="61" t="s">
        <v>1757</v>
      </c>
      <c r="AS148" s="61">
        <f t="shared" ca="1" si="67"/>
        <v>4.2699999999999995E-3</v>
      </c>
      <c r="AT148" s="129">
        <v>0</v>
      </c>
      <c r="AU148" s="130">
        <v>0</v>
      </c>
      <c r="AV148" s="131">
        <v>6.6000000000000003E-2</v>
      </c>
      <c r="AW148" s="131" t="s">
        <v>2031</v>
      </c>
      <c r="AX148" s="131">
        <f t="shared" ca="1" si="68"/>
        <v>4.9299999999999995E-3</v>
      </c>
      <c r="AY148" s="73">
        <v>0</v>
      </c>
      <c r="AZ148" s="73">
        <v>0</v>
      </c>
      <c r="BA148" s="61">
        <v>3.3300000000000003E-2</v>
      </c>
      <c r="BB148" s="61" t="s">
        <v>2284</v>
      </c>
      <c r="BC148" s="2">
        <f t="shared" ca="1" si="69"/>
        <v>5.2629999999999994E-3</v>
      </c>
      <c r="BD148" s="35">
        <v>0</v>
      </c>
      <c r="BE148" s="35">
        <v>0</v>
      </c>
      <c r="BF148" s="2">
        <v>1.4999999999999999E-2</v>
      </c>
      <c r="BG148" s="239" t="s">
        <v>2464</v>
      </c>
      <c r="BH148" s="2">
        <f t="shared" ca="1" si="70"/>
        <v>5.4129999999999994E-3</v>
      </c>
      <c r="BI148" s="35">
        <v>0</v>
      </c>
      <c r="BJ148" s="35">
        <v>0</v>
      </c>
      <c r="BK148" s="2"/>
      <c r="BL148" s="2"/>
      <c r="BM148" s="2">
        <f t="shared" ca="1" si="71"/>
        <v>5.4129999999999994E-3</v>
      </c>
      <c r="BN148" s="35">
        <v>0</v>
      </c>
      <c r="BO148" s="35">
        <v>0</v>
      </c>
      <c r="BP148" s="2"/>
      <c r="BQ148" s="2"/>
      <c r="BR148" s="2">
        <f t="shared" ca="1" si="72"/>
        <v>5.4129999999999994E-3</v>
      </c>
      <c r="BS148" s="24">
        <v>61020040004</v>
      </c>
      <c r="BT148" s="24" t="s">
        <v>686</v>
      </c>
      <c r="BU148" s="4">
        <f ca="1">IFERROR(__xludf.DUMMYFUNCTION("VLOOKUP($BA148,IMPORTRANGE(""https://docs.google.com/spreadsheets/d/1meVV27tYgU9DFZnW53viaG4X2auf2qjEBhLCtTwW5ns/edit?gid=428263930#gid=428263930"",""'CUADRO 1S Mensual'!Q3:S6500""),BC$1,0)"),7600)</f>
        <v>7600</v>
      </c>
      <c r="BV148" s="24" t="s">
        <v>687</v>
      </c>
      <c r="BW148" s="24">
        <v>1905019</v>
      </c>
      <c r="BX148" s="24" t="s">
        <v>688</v>
      </c>
      <c r="BY148" s="4">
        <f ca="1">IFERROR(__xludf.DUMMYFUNCTION("VLOOKUP($BD148,IMPORTRANGE(""https://docs.google.com/spreadsheets/d/1meVV27tYgU9DFZnW53viaG4X2auf2qjEBhLCtTwW5ns/edit?gid=428263930#gid=428263930"",""'CUADRO 1S Mensual'!T3:Y6500""),BG$1,0)"),7600)</f>
        <v>7600</v>
      </c>
      <c r="BZ148" s="4">
        <f ca="1">IFERROR(__xludf.DUMMYFUNCTION("VLOOKUP($BD148,IMPORTRANGE(""https://docs.google.com/spreadsheets/d/1meVV27tYgU9DFZnW53viaG4X2auf2qjEBhLCtTwW5ns/edit?gid=428263930#gid=428263930"",""'CUADRO 1S Mensual'!T3:Y6500""),BH$1,0)"),0.6)</f>
        <v>0.6</v>
      </c>
      <c r="CA148" s="5" t="s">
        <v>126</v>
      </c>
      <c r="CB148" s="26">
        <f t="shared" si="73"/>
        <v>6819</v>
      </c>
      <c r="CC148" s="73">
        <v>0</v>
      </c>
      <c r="CD148" s="64"/>
      <c r="CE148" s="61">
        <f t="shared" ca="1" si="74"/>
        <v>1.4900000000000002E-2</v>
      </c>
      <c r="CF148" s="73">
        <v>59</v>
      </c>
      <c r="CG148" s="76"/>
      <c r="CH148" s="61">
        <f t="shared" ca="1" si="75"/>
        <v>5.3010000000000002E-2</v>
      </c>
      <c r="CI148" s="64">
        <v>166</v>
      </c>
      <c r="CJ148" s="76"/>
      <c r="CK148" s="61">
        <f t="shared" ca="1" si="76"/>
        <v>0.10870000000000002</v>
      </c>
      <c r="CL148" s="64">
        <v>1520</v>
      </c>
      <c r="CM148" s="64" t="s">
        <v>692</v>
      </c>
      <c r="CN148" s="61">
        <f t="shared" ca="1" si="77"/>
        <v>0.19117199999999998</v>
      </c>
      <c r="CO148" s="64">
        <v>784</v>
      </c>
      <c r="CP148" s="64" t="s">
        <v>693</v>
      </c>
      <c r="CQ148" s="61">
        <f t="shared" ca="1" si="78"/>
        <v>0.31610799999999994</v>
      </c>
      <c r="CR148" s="73">
        <v>1979</v>
      </c>
      <c r="CS148" s="73" t="s">
        <v>1380</v>
      </c>
      <c r="CT148" s="131">
        <f t="shared" ca="1" si="79"/>
        <v>0.38869599999999999</v>
      </c>
      <c r="CU148" s="73">
        <v>668</v>
      </c>
      <c r="CV148" s="73" t="s">
        <v>1931</v>
      </c>
      <c r="CW148" s="61">
        <f t="shared" ca="1" si="80"/>
        <v>0.46809600000000007</v>
      </c>
      <c r="CX148" s="129">
        <v>859</v>
      </c>
      <c r="CY148" s="129" t="s">
        <v>2035</v>
      </c>
      <c r="CZ148" s="131">
        <f t="shared" ca="1" si="81"/>
        <v>0.55137500000000006</v>
      </c>
      <c r="DA148" s="64">
        <v>391</v>
      </c>
      <c r="DB148" s="73" t="s">
        <v>2290</v>
      </c>
      <c r="DC148" s="2">
        <f t="shared" ca="1" si="82"/>
        <v>0.59207199999999993</v>
      </c>
      <c r="DD148" s="1">
        <v>393</v>
      </c>
      <c r="DE148" s="2" t="s">
        <v>2446</v>
      </c>
      <c r="DF148" s="2">
        <f t="shared" ca="1" si="83"/>
        <v>0.63253199999999998</v>
      </c>
      <c r="DG148" s="2"/>
      <c r="DH148" s="2"/>
      <c r="DI148" s="2">
        <f t="shared" ca="1" si="84"/>
        <v>0.63253199999999998</v>
      </c>
      <c r="DJ148" s="2"/>
      <c r="DK148" s="2"/>
      <c r="DL148" s="2">
        <f t="shared" ca="1" si="85"/>
        <v>0.63253199999999998</v>
      </c>
      <c r="DM148" s="2">
        <f t="shared" ca="1" si="86"/>
        <v>2.5301279999999999E-2</v>
      </c>
      <c r="DN148" s="2">
        <f t="shared" ca="1" si="87"/>
        <v>0.6893931999999996</v>
      </c>
      <c r="DO148" s="1">
        <f ca="1">IFERROR(__xludf.DUMMYFUNCTION("VLOOKUP($L148,IMPORTRANGE(""https://docs.google.com/spreadsheets/d/1meVV27tYgU9DFZnW53viaG4X2auf2qjEBhLCtTwW5ns/edit?gid=428263930#gid=428263930"",""'CUADRO 1S Mensual'!L3:AH6500""),CW$1,0)"),99)</f>
        <v>99</v>
      </c>
      <c r="DP148" s="27">
        <f>VLOOKUP(L148,[1]DEFINITIVO!$P$2:$AQ$390,12,0)</f>
        <v>1602959</v>
      </c>
      <c r="DQ148" s="27">
        <f>VLOOKUP(L148,[1]DEFINITIVO!$P$2:$AQ$390,13,0)</f>
        <v>1602959</v>
      </c>
      <c r="DR148" s="27">
        <f>VLOOKUP(L148,[1]DEFINITIVO!$P$2:$AQ$390,14,0)</f>
        <v>1602959</v>
      </c>
      <c r="DS148" s="27">
        <f>VLOOKUP(L148,[1]DEFINITIVO!$P$2:$AQ$390,15,0)</f>
        <v>801480</v>
      </c>
      <c r="DT148" s="27">
        <f>VLOOKUP(L148,[1]DEFINITIVO!$P$2:$AQ$390,16,0)</f>
        <v>801480</v>
      </c>
      <c r="DU148" s="203">
        <v>45677</v>
      </c>
      <c r="DV148" s="203">
        <v>46022</v>
      </c>
      <c r="DW148" s="24" t="s">
        <v>132</v>
      </c>
      <c r="DX148" s="24" t="s">
        <v>466</v>
      </c>
      <c r="DY148" s="2">
        <f t="shared" si="88"/>
        <v>0.92440425465864096</v>
      </c>
      <c r="DZ148" s="2" t="e">
        <f t="shared" si="89"/>
        <v>#DIV/0!</v>
      </c>
      <c r="EA148" s="29" t="s">
        <v>1289</v>
      </c>
    </row>
    <row r="149" spans="1:131" ht="48" hidden="1" customHeight="1">
      <c r="A149" s="24">
        <v>4145</v>
      </c>
      <c r="B149" s="24">
        <v>61</v>
      </c>
      <c r="C149" s="24" t="s">
        <v>111</v>
      </c>
      <c r="D149" s="24">
        <v>6102</v>
      </c>
      <c r="E149" s="24" t="s">
        <v>112</v>
      </c>
      <c r="F149" s="24">
        <v>6102004</v>
      </c>
      <c r="G149" s="24" t="s">
        <v>113</v>
      </c>
      <c r="H149" s="25">
        <v>2024760010062</v>
      </c>
      <c r="I149" s="24" t="s">
        <v>678</v>
      </c>
      <c r="J149" s="24" t="s">
        <v>679</v>
      </c>
      <c r="K149" s="24" t="s">
        <v>116</v>
      </c>
      <c r="L149" s="24" t="s">
        <v>730</v>
      </c>
      <c r="M149" s="24" t="s">
        <v>731</v>
      </c>
      <c r="N149" s="45" t="s">
        <v>732</v>
      </c>
      <c r="O149" s="2">
        <f ca="1">IFERROR(__xludf.DUMMYFUNCTION("VLOOKUP($L149,IMPORTRANGE(""https://docs.google.com/spreadsheets/d/1meVV27tYgU9DFZnW53viaG4X2auf2qjEBhLCtTwW5ns/edit?gid=428263930#gid=428263930"",""'CUADRO 1S Mensual'!L3:O6500""),O$1,0)"),0.03)</f>
        <v>0.03</v>
      </c>
      <c r="P149" s="38" t="s">
        <v>1635</v>
      </c>
      <c r="Q149" s="44">
        <v>200</v>
      </c>
      <c r="R149" s="39">
        <v>40</v>
      </c>
      <c r="S149" s="39">
        <v>50</v>
      </c>
      <c r="T149" s="39">
        <v>60</v>
      </c>
      <c r="U149" s="39">
        <v>50</v>
      </c>
      <c r="V149" s="2">
        <f t="shared" si="60"/>
        <v>0.78500000000000003</v>
      </c>
      <c r="W149" s="59">
        <v>0</v>
      </c>
      <c r="X149" s="60"/>
      <c r="Y149" s="61">
        <f t="shared" ca="1" si="61"/>
        <v>0</v>
      </c>
      <c r="Z149" s="62">
        <v>0</v>
      </c>
      <c r="AA149" s="59"/>
      <c r="AB149" s="61">
        <f t="shared" ca="1" si="62"/>
        <v>0</v>
      </c>
      <c r="AC149" s="67"/>
      <c r="AD149" s="59"/>
      <c r="AE149" s="61">
        <f t="shared" ca="1" si="63"/>
        <v>0</v>
      </c>
      <c r="AF149" s="61">
        <v>0.03</v>
      </c>
      <c r="AG149" s="61" t="s">
        <v>1528</v>
      </c>
      <c r="AH149" s="61">
        <f t="shared" ca="1" si="64"/>
        <v>8.9999999999999998E-4</v>
      </c>
      <c r="AI149" s="61">
        <v>5.5E-2</v>
      </c>
      <c r="AJ149" s="61" t="s">
        <v>760</v>
      </c>
      <c r="AK149" s="61">
        <f t="shared" ca="1" si="65"/>
        <v>2.5500000000000002E-3</v>
      </c>
      <c r="AL149" s="61">
        <v>0.1</v>
      </c>
      <c r="AM149" s="61" t="s">
        <v>1434</v>
      </c>
      <c r="AN149" s="61">
        <f t="shared" ca="1" si="66"/>
        <v>5.5500000000000002E-3</v>
      </c>
      <c r="AO149" s="73">
        <v>20</v>
      </c>
      <c r="AP149" s="73">
        <v>20</v>
      </c>
      <c r="AQ149" s="61">
        <v>0.1</v>
      </c>
      <c r="AR149" s="105" t="s">
        <v>1946</v>
      </c>
      <c r="AS149" s="61">
        <f t="shared" ca="1" si="67"/>
        <v>8.5500000000000003E-3</v>
      </c>
      <c r="AT149" s="129">
        <v>20</v>
      </c>
      <c r="AU149" s="130">
        <v>20</v>
      </c>
      <c r="AV149" s="131">
        <v>0.1</v>
      </c>
      <c r="AW149" s="131" t="s">
        <v>2032</v>
      </c>
      <c r="AX149" s="131">
        <f t="shared" ca="1" si="68"/>
        <v>1.1550000000000001E-2</v>
      </c>
      <c r="AY149" s="73">
        <v>20</v>
      </c>
      <c r="AZ149" s="64">
        <v>15</v>
      </c>
      <c r="BA149" s="61">
        <v>7.4999999999999997E-2</v>
      </c>
      <c r="BB149" s="61" t="s">
        <v>2285</v>
      </c>
      <c r="BC149" s="2">
        <f t="shared" ca="1" si="69"/>
        <v>1.3800000000000002E-2</v>
      </c>
      <c r="BD149" s="35">
        <v>20</v>
      </c>
      <c r="BE149" s="1">
        <v>65</v>
      </c>
      <c r="BF149" s="2">
        <v>0.32500000000000001</v>
      </c>
      <c r="BG149" s="239" t="s">
        <v>2467</v>
      </c>
      <c r="BH149" s="2">
        <f t="shared" ca="1" si="70"/>
        <v>2.3550000000000001E-2</v>
      </c>
      <c r="BI149" s="35">
        <v>20</v>
      </c>
      <c r="BJ149" s="2"/>
      <c r="BK149" s="2"/>
      <c r="BL149" s="2"/>
      <c r="BM149" s="2">
        <f t="shared" ca="1" si="71"/>
        <v>2.3550000000000001E-2</v>
      </c>
      <c r="BN149" s="35">
        <v>10</v>
      </c>
      <c r="BO149" s="2"/>
      <c r="BP149" s="2"/>
      <c r="BQ149" s="2"/>
      <c r="BR149" s="2">
        <f t="shared" ca="1" si="72"/>
        <v>2.3550000000000001E-2</v>
      </c>
      <c r="BS149" s="24">
        <v>61020040008</v>
      </c>
      <c r="BT149" s="24" t="s">
        <v>733</v>
      </c>
      <c r="BU149" s="4">
        <f ca="1">IFERROR(__xludf.DUMMYFUNCTION("VLOOKUP($BA149,IMPORTRANGE(""https://docs.google.com/spreadsheets/d/1meVV27tYgU9DFZnW53viaG4X2auf2qjEBhLCtTwW5ns/edit?gid=428263930#gid=428263930"",""'CUADRO 1S Mensual'!Q3:S6500""),BC$1,0)"),6000)</f>
        <v>6000</v>
      </c>
      <c r="BV149" s="24" t="s">
        <v>734</v>
      </c>
      <c r="BW149" s="24">
        <v>1905040</v>
      </c>
      <c r="BX149" s="24" t="s">
        <v>735</v>
      </c>
      <c r="BY149" s="4">
        <f ca="1">IFERROR(__xludf.DUMMYFUNCTION("VLOOKUP($BD149,IMPORTRANGE(""https://docs.google.com/spreadsheets/d/1meVV27tYgU9DFZnW53viaG4X2auf2qjEBhLCtTwW5ns/edit?gid=428263930#gid=428263930"",""'CUADRO 1S Mensual'!T3:Y6500""),BG$1,0)"),6400)</f>
        <v>6400</v>
      </c>
      <c r="BZ149" s="4">
        <f ca="1">IFERROR(__xludf.DUMMYFUNCTION("VLOOKUP($BD149,IMPORTRANGE(""https://docs.google.com/spreadsheets/d/1meVV27tYgU9DFZnW53viaG4X2auf2qjEBhLCtTwW5ns/edit?gid=428263930#gid=428263930"",""'CUADRO 1S Mensual'!T3:Y6500""),BH$1,0)"),0.4)</f>
        <v>0.4</v>
      </c>
      <c r="CA149" s="5" t="s">
        <v>126</v>
      </c>
      <c r="CB149" s="26">
        <f t="shared" si="73"/>
        <v>5350</v>
      </c>
      <c r="CC149" s="73">
        <v>0</v>
      </c>
      <c r="CD149" s="64"/>
      <c r="CE149" s="61">
        <f t="shared" ca="1" si="74"/>
        <v>6.7000000000000011E-3</v>
      </c>
      <c r="CF149" s="73">
        <v>257</v>
      </c>
      <c r="CG149" s="76"/>
      <c r="CH149" s="61">
        <f t="shared" ca="1" si="75"/>
        <v>1.9740000000000001E-2</v>
      </c>
      <c r="CI149" s="73">
        <v>175</v>
      </c>
      <c r="CJ149" s="76"/>
      <c r="CK149" s="61">
        <f t="shared" ca="1" si="76"/>
        <v>2.8547000000000003E-2</v>
      </c>
      <c r="CL149" s="64">
        <v>383</v>
      </c>
      <c r="CM149" s="64" t="s">
        <v>751</v>
      </c>
      <c r="CN149" s="61">
        <f t="shared" ca="1" si="77"/>
        <v>4.7487000000000001E-2</v>
      </c>
      <c r="CO149" s="64">
        <v>656</v>
      </c>
      <c r="CP149" s="64" t="s">
        <v>736</v>
      </c>
      <c r="CQ149" s="61">
        <f t="shared" ca="1" si="78"/>
        <v>7.2118000000000002E-2</v>
      </c>
      <c r="CR149" s="73">
        <v>769</v>
      </c>
      <c r="CS149" s="73" t="s">
        <v>1381</v>
      </c>
      <c r="CT149" s="131">
        <f t="shared" ca="1" si="79"/>
        <v>0.135633</v>
      </c>
      <c r="CU149" s="73">
        <v>800</v>
      </c>
      <c r="CV149" s="73" t="s">
        <v>1759</v>
      </c>
      <c r="CW149" s="61">
        <f t="shared" ca="1" si="80"/>
        <v>0.271233</v>
      </c>
      <c r="CX149" s="129">
        <v>1200</v>
      </c>
      <c r="CY149" s="129" t="s">
        <v>2036</v>
      </c>
      <c r="CZ149" s="131">
        <f t="shared" ca="1" si="81"/>
        <v>0.54158899999999999</v>
      </c>
      <c r="DA149" s="235">
        <v>540</v>
      </c>
      <c r="DB149" s="73" t="s">
        <v>2291</v>
      </c>
      <c r="DC149" s="2">
        <f t="shared" ca="1" si="82"/>
        <v>0.63093399999999999</v>
      </c>
      <c r="DD149" s="1">
        <v>570</v>
      </c>
      <c r="DE149" s="2" t="s">
        <v>2447</v>
      </c>
      <c r="DF149" s="2">
        <f t="shared" ca="1" si="83"/>
        <v>0.77468499999999973</v>
      </c>
      <c r="DG149" s="2"/>
      <c r="DH149" s="2"/>
      <c r="DI149" s="2">
        <f t="shared" ca="1" si="84"/>
        <v>0.77468499999999973</v>
      </c>
      <c r="DJ149" s="2"/>
      <c r="DK149" s="2"/>
      <c r="DL149" s="2">
        <f t="shared" ca="1" si="85"/>
        <v>0.77468499999999973</v>
      </c>
      <c r="DM149" s="2">
        <f t="shared" ca="1" si="86"/>
        <v>2.2133857142857136E-2</v>
      </c>
      <c r="DN149" s="2">
        <f t="shared" ca="1" si="87"/>
        <v>0.6893931999999996</v>
      </c>
      <c r="DO149" s="1">
        <f ca="1">IFERROR(__xludf.DUMMYFUNCTION("VLOOKUP($L149,IMPORTRANGE(""https://docs.google.com/spreadsheets/d/1meVV27tYgU9DFZnW53viaG4X2auf2qjEBhLCtTwW5ns/edit?gid=428263930#gid=428263930"",""'CUADRO 1S Mensual'!L3:AH6500""),CW$1,0)"),99)</f>
        <v>99</v>
      </c>
      <c r="DP149" s="27">
        <f>VLOOKUP(L149,[1]DEFINITIVO!$P$2:$AQ$390,12,0)</f>
        <v>158411860</v>
      </c>
      <c r="DQ149" s="27">
        <f>VLOOKUP(L149,[1]DEFINITIVO!$P$2:$AQ$390,13,0)</f>
        <v>158411860</v>
      </c>
      <c r="DR149" s="27">
        <f>VLOOKUP(L149,[1]DEFINITIVO!$P$2:$AQ$390,14,0)</f>
        <v>104507000</v>
      </c>
      <c r="DS149" s="27">
        <f>VLOOKUP(L149,[1]DEFINITIVO!$P$2:$AQ$390,15,0)</f>
        <v>39179000</v>
      </c>
      <c r="DT149" s="27">
        <f>VLOOKUP(L149,[1]DEFINITIVO!$P$2:$AQ$390,16,0)</f>
        <v>31970000</v>
      </c>
      <c r="DU149" s="203">
        <v>45677</v>
      </c>
      <c r="DV149" s="203">
        <v>46022</v>
      </c>
      <c r="DW149" s="24" t="s">
        <v>132</v>
      </c>
      <c r="DX149" s="24" t="s">
        <v>466</v>
      </c>
      <c r="DY149" s="2">
        <f t="shared" si="88"/>
        <v>0.7435171217062424</v>
      </c>
      <c r="DZ149" s="2" t="e">
        <f t="shared" si="89"/>
        <v>#DIV/0!</v>
      </c>
      <c r="EA149" s="29" t="s">
        <v>1289</v>
      </c>
    </row>
    <row r="150" spans="1:131" ht="48" hidden="1" customHeight="1">
      <c r="A150" s="24">
        <v>4145</v>
      </c>
      <c r="B150" s="24">
        <v>61</v>
      </c>
      <c r="C150" s="24" t="s">
        <v>111</v>
      </c>
      <c r="D150" s="24">
        <v>6102</v>
      </c>
      <c r="E150" s="24" t="s">
        <v>112</v>
      </c>
      <c r="F150" s="24">
        <v>6102004</v>
      </c>
      <c r="G150" s="24" t="s">
        <v>113</v>
      </c>
      <c r="H150" s="25">
        <v>2024760010062</v>
      </c>
      <c r="I150" s="24" t="s">
        <v>678</v>
      </c>
      <c r="J150" s="24" t="s">
        <v>679</v>
      </c>
      <c r="K150" s="24" t="s">
        <v>116</v>
      </c>
      <c r="L150" s="24" t="s">
        <v>737</v>
      </c>
      <c r="M150" s="24" t="s">
        <v>738</v>
      </c>
      <c r="N150" s="24" t="s">
        <v>739</v>
      </c>
      <c r="O150" s="2">
        <f ca="1">IFERROR(__xludf.DUMMYFUNCTION("VLOOKUP($L150,IMPORTRANGE(""https://docs.google.com/spreadsheets/d/1meVV27tYgU9DFZnW53viaG4X2auf2qjEBhLCtTwW5ns/edit?gid=428263930#gid=428263930"",""'CUADRO 1S Mensual'!L3:O6500""),O$1,0)"),0.39)</f>
        <v>0.39</v>
      </c>
      <c r="P150" s="38" t="s">
        <v>1636</v>
      </c>
      <c r="Q150" s="44">
        <v>2000</v>
      </c>
      <c r="R150" s="39">
        <v>0</v>
      </c>
      <c r="S150" s="39">
        <v>0</v>
      </c>
      <c r="T150" s="39">
        <v>1000</v>
      </c>
      <c r="U150" s="39">
        <v>1000</v>
      </c>
      <c r="V150" s="2">
        <f t="shared" si="60"/>
        <v>0.75</v>
      </c>
      <c r="W150" s="59">
        <v>0</v>
      </c>
      <c r="X150" s="60"/>
      <c r="Y150" s="61">
        <f t="shared" ca="1" si="61"/>
        <v>0</v>
      </c>
      <c r="Z150" s="62">
        <v>0</v>
      </c>
      <c r="AA150" s="59"/>
      <c r="AB150" s="61">
        <f t="shared" ca="1" si="62"/>
        <v>0</v>
      </c>
      <c r="AC150" s="63">
        <v>0</v>
      </c>
      <c r="AD150" s="60" t="s">
        <v>740</v>
      </c>
      <c r="AE150" s="61">
        <f t="shared" ca="1" si="63"/>
        <v>0</v>
      </c>
      <c r="AF150" s="61">
        <v>0</v>
      </c>
      <c r="AG150" s="64" t="s">
        <v>1529</v>
      </c>
      <c r="AH150" s="61">
        <f t="shared" ca="1" si="64"/>
        <v>0</v>
      </c>
      <c r="AI150" s="61">
        <v>0</v>
      </c>
      <c r="AJ150" s="64" t="s">
        <v>741</v>
      </c>
      <c r="AK150" s="61">
        <f t="shared" ca="1" si="65"/>
        <v>0</v>
      </c>
      <c r="AL150" s="61">
        <v>0.02</v>
      </c>
      <c r="AM150" s="61" t="s">
        <v>1435</v>
      </c>
      <c r="AN150" s="61">
        <f t="shared" ca="1" si="66"/>
        <v>7.8000000000000005E-3</v>
      </c>
      <c r="AO150" s="73">
        <v>300</v>
      </c>
      <c r="AP150" s="73">
        <v>300</v>
      </c>
      <c r="AQ150" s="106">
        <v>0.15</v>
      </c>
      <c r="AR150" s="61" t="s">
        <v>1920</v>
      </c>
      <c r="AS150" s="61">
        <f t="shared" ca="1" si="67"/>
        <v>6.6299999999999998E-2</v>
      </c>
      <c r="AT150" s="129">
        <v>350</v>
      </c>
      <c r="AU150" s="130">
        <v>350</v>
      </c>
      <c r="AV150" s="131">
        <v>0.35</v>
      </c>
      <c r="AW150" s="131" t="s">
        <v>2033</v>
      </c>
      <c r="AX150" s="131">
        <f t="shared" ca="1" si="68"/>
        <v>0.20279999999999998</v>
      </c>
      <c r="AY150" s="73">
        <v>350</v>
      </c>
      <c r="AZ150" s="64">
        <v>190</v>
      </c>
      <c r="BA150" s="61">
        <v>9.5000000000000001E-2</v>
      </c>
      <c r="BB150" s="61" t="s">
        <v>2286</v>
      </c>
      <c r="BC150" s="2">
        <f t="shared" ca="1" si="69"/>
        <v>0.23984999999999998</v>
      </c>
      <c r="BD150" s="35">
        <v>400</v>
      </c>
      <c r="BE150" s="1">
        <v>270</v>
      </c>
      <c r="BF150" s="2">
        <v>0.13500000000000001</v>
      </c>
      <c r="BG150" s="239" t="s">
        <v>2444</v>
      </c>
      <c r="BH150" s="2">
        <f t="shared" ca="1" si="70"/>
        <v>0.29249999999999998</v>
      </c>
      <c r="BI150" s="35">
        <v>400</v>
      </c>
      <c r="BJ150" s="2"/>
      <c r="BK150" s="2"/>
      <c r="BL150" s="2"/>
      <c r="BM150" s="2">
        <f t="shared" ca="1" si="71"/>
        <v>0.29249999999999998</v>
      </c>
      <c r="BN150" s="35">
        <v>200</v>
      </c>
      <c r="BO150" s="2"/>
      <c r="BP150" s="2"/>
      <c r="BQ150" s="2"/>
      <c r="BR150" s="2">
        <f t="shared" ca="1" si="72"/>
        <v>0.29249999999999998</v>
      </c>
      <c r="BS150" s="24">
        <v>61020040008</v>
      </c>
      <c r="BT150" s="24" t="s">
        <v>733</v>
      </c>
      <c r="BU150" s="4">
        <f ca="1">IFERROR(__xludf.DUMMYFUNCTION("VLOOKUP($BA150,IMPORTRANGE(""https://docs.google.com/spreadsheets/d/1meVV27tYgU9DFZnW53viaG4X2auf2qjEBhLCtTwW5ns/edit?gid=428263930#gid=428263930"",""'CUADRO 1S Mensual'!Q3:S6500""),BC$1,0)"),6000)</f>
        <v>6000</v>
      </c>
      <c r="BV150" s="24" t="s">
        <v>734</v>
      </c>
      <c r="BW150" s="24">
        <v>1905040</v>
      </c>
      <c r="BX150" s="24" t="s">
        <v>735</v>
      </c>
      <c r="BY150" s="4">
        <f ca="1">IFERROR(__xludf.DUMMYFUNCTION("VLOOKUP($BD150,IMPORTRANGE(""https://docs.google.com/spreadsheets/d/1meVV27tYgU9DFZnW53viaG4X2auf2qjEBhLCtTwW5ns/edit?gid=428263930#gid=428263930"",""'CUADRO 1S Mensual'!T3:Y6500""),BG$1,0)"),6400)</f>
        <v>6400</v>
      </c>
      <c r="BZ150" s="4">
        <f ca="1">IFERROR(__xludf.DUMMYFUNCTION("VLOOKUP($BD150,IMPORTRANGE(""https://docs.google.com/spreadsheets/d/1meVV27tYgU9DFZnW53viaG4X2auf2qjEBhLCtTwW5ns/edit?gid=428263930#gid=428263930"",""'CUADRO 1S Mensual'!T3:Y6500""),BH$1,0)"),0.4)</f>
        <v>0.4</v>
      </c>
      <c r="CA150" s="5" t="s">
        <v>126</v>
      </c>
      <c r="CB150" s="26">
        <f t="shared" si="73"/>
        <v>5350</v>
      </c>
      <c r="CC150" s="73">
        <v>0</v>
      </c>
      <c r="CD150" s="64"/>
      <c r="CE150" s="61">
        <f t="shared" ca="1" si="74"/>
        <v>6.7000000000000011E-3</v>
      </c>
      <c r="CF150" s="73">
        <v>257</v>
      </c>
      <c r="CG150" s="76"/>
      <c r="CH150" s="61">
        <f t="shared" ca="1" si="75"/>
        <v>1.9740000000000001E-2</v>
      </c>
      <c r="CI150" s="73">
        <v>175</v>
      </c>
      <c r="CJ150" s="64" t="s">
        <v>742</v>
      </c>
      <c r="CK150" s="61">
        <f t="shared" ca="1" si="76"/>
        <v>2.8547000000000003E-2</v>
      </c>
      <c r="CL150" s="64">
        <v>383</v>
      </c>
      <c r="CM150" s="64" t="s">
        <v>743</v>
      </c>
      <c r="CN150" s="61">
        <f t="shared" ca="1" si="77"/>
        <v>4.7487000000000001E-2</v>
      </c>
      <c r="CO150" s="64">
        <v>656</v>
      </c>
      <c r="CP150" s="64" t="s">
        <v>736</v>
      </c>
      <c r="CQ150" s="61">
        <f t="shared" ca="1" si="78"/>
        <v>7.2118000000000002E-2</v>
      </c>
      <c r="CR150" s="73">
        <v>769</v>
      </c>
      <c r="CS150" s="73" t="s">
        <v>1381</v>
      </c>
      <c r="CT150" s="131">
        <f t="shared" ca="1" si="79"/>
        <v>0.135633</v>
      </c>
      <c r="CU150" s="73">
        <v>800</v>
      </c>
      <c r="CV150" s="73" t="s">
        <v>1759</v>
      </c>
      <c r="CW150" s="61">
        <f t="shared" ca="1" si="80"/>
        <v>0.271233</v>
      </c>
      <c r="CX150" s="129">
        <v>1200</v>
      </c>
      <c r="CY150" s="129" t="s">
        <v>2036</v>
      </c>
      <c r="CZ150" s="131">
        <f t="shared" ca="1" si="81"/>
        <v>0.54158899999999999</v>
      </c>
      <c r="DA150" s="235">
        <v>540</v>
      </c>
      <c r="DB150" s="73" t="s">
        <v>2291</v>
      </c>
      <c r="DC150" s="2">
        <f t="shared" ca="1" si="82"/>
        <v>0.63093399999999999</v>
      </c>
      <c r="DD150" s="1">
        <v>570</v>
      </c>
      <c r="DE150" s="2" t="s">
        <v>2447</v>
      </c>
      <c r="DF150" s="2">
        <f t="shared" ca="1" si="83"/>
        <v>0.77468499999999973</v>
      </c>
      <c r="DG150" s="2"/>
      <c r="DH150" s="2"/>
      <c r="DI150" s="2">
        <f t="shared" ca="1" si="84"/>
        <v>0.77468499999999973</v>
      </c>
      <c r="DJ150" s="2"/>
      <c r="DK150" s="2"/>
      <c r="DL150" s="2">
        <f t="shared" ca="1" si="85"/>
        <v>0.77468499999999973</v>
      </c>
      <c r="DM150" s="2">
        <f t="shared" ca="1" si="86"/>
        <v>2.2133857142857136E-2</v>
      </c>
      <c r="DN150" s="2">
        <f t="shared" ca="1" si="87"/>
        <v>0.6893931999999996</v>
      </c>
      <c r="DO150" s="1">
        <f ca="1">IFERROR(__xludf.DUMMYFUNCTION("VLOOKUP($L150,IMPORTRANGE(""https://docs.google.com/spreadsheets/d/1meVV27tYgU9DFZnW53viaG4X2auf2qjEBhLCtTwW5ns/edit?gid=428263930#gid=428263930"",""'CUADRO 1S Mensual'!L3:AH6500""),CW$1,0)"),99)</f>
        <v>99</v>
      </c>
      <c r="DP150" s="27">
        <f>VLOOKUP(L150,[1]DEFINITIVO!$P$2:$AQ$390,12,0)</f>
        <v>1974561217</v>
      </c>
      <c r="DQ150" s="27">
        <f>VLOOKUP(L150,[1]DEFINITIVO!$P$2:$AQ$390,13,0)</f>
        <v>1974561217</v>
      </c>
      <c r="DR150" s="27">
        <f>VLOOKUP(L150,[1]DEFINITIVO!$P$2:$AQ$390,14,0)</f>
        <v>1225265856</v>
      </c>
      <c r="DS150" s="27">
        <f>VLOOKUP(L150,[1]DEFINITIVO!$P$2:$AQ$390,15,0)</f>
        <v>579873946</v>
      </c>
      <c r="DT150" s="27">
        <f>VLOOKUP(L150,[1]DEFINITIVO!$P$2:$AQ$390,16,0)</f>
        <v>579873946</v>
      </c>
      <c r="DU150" s="30">
        <v>45737</v>
      </c>
      <c r="DV150" s="28">
        <v>46022</v>
      </c>
      <c r="DW150" s="24" t="s">
        <v>132</v>
      </c>
      <c r="DX150" s="24" t="s">
        <v>466</v>
      </c>
      <c r="DY150" s="2">
        <f t="shared" si="88"/>
        <v>0.7435171217062424</v>
      </c>
      <c r="DZ150" s="2" t="e">
        <f t="shared" si="89"/>
        <v>#DIV/0!</v>
      </c>
      <c r="EA150" s="29" t="s">
        <v>1289</v>
      </c>
    </row>
    <row r="151" spans="1:131" ht="48" hidden="1" customHeight="1">
      <c r="A151" s="24">
        <v>4145</v>
      </c>
      <c r="B151" s="24">
        <v>61</v>
      </c>
      <c r="C151" s="24" t="s">
        <v>111</v>
      </c>
      <c r="D151" s="24">
        <v>6102</v>
      </c>
      <c r="E151" s="24" t="s">
        <v>112</v>
      </c>
      <c r="F151" s="24">
        <v>6102004</v>
      </c>
      <c r="G151" s="24" t="s">
        <v>113</v>
      </c>
      <c r="H151" s="25">
        <v>2024760010062</v>
      </c>
      <c r="I151" s="24" t="s">
        <v>678</v>
      </c>
      <c r="J151" s="24" t="s">
        <v>679</v>
      </c>
      <c r="K151" s="24" t="s">
        <v>116</v>
      </c>
      <c r="L151" s="24" t="s">
        <v>744</v>
      </c>
      <c r="M151" s="24" t="s">
        <v>745</v>
      </c>
      <c r="N151" s="24" t="s">
        <v>746</v>
      </c>
      <c r="O151" s="2">
        <f ca="1">IFERROR(__xludf.DUMMYFUNCTION("VLOOKUP($L151,IMPORTRANGE(""https://docs.google.com/spreadsheets/d/1meVV27tYgU9DFZnW53viaG4X2auf2qjEBhLCtTwW5ns/edit?gid=428263930#gid=428263930"",""'CUADRO 1S Mensual'!L3:O6500""),O$1,0)"),0.04)</f>
        <v>0.04</v>
      </c>
      <c r="P151" s="38" t="s">
        <v>1637</v>
      </c>
      <c r="Q151" s="44">
        <v>4400</v>
      </c>
      <c r="R151" s="39">
        <v>500</v>
      </c>
      <c r="S151" s="39">
        <v>1400</v>
      </c>
      <c r="T151" s="39">
        <v>1500</v>
      </c>
      <c r="U151" s="39">
        <v>1000</v>
      </c>
      <c r="V151" s="2">
        <f t="shared" si="60"/>
        <v>0.754</v>
      </c>
      <c r="W151" s="59">
        <v>0</v>
      </c>
      <c r="X151" s="60"/>
      <c r="Y151" s="61">
        <f t="shared" ca="1" si="61"/>
        <v>0</v>
      </c>
      <c r="Z151" s="59"/>
      <c r="AA151" s="60" t="s">
        <v>747</v>
      </c>
      <c r="AB151" s="61">
        <f t="shared" ca="1" si="62"/>
        <v>0</v>
      </c>
      <c r="AC151" s="63">
        <v>0</v>
      </c>
      <c r="AD151" s="60" t="s">
        <v>748</v>
      </c>
      <c r="AE151" s="61">
        <f t="shared" ca="1" si="63"/>
        <v>0</v>
      </c>
      <c r="AF151" s="61">
        <v>9.1999999999999998E-2</v>
      </c>
      <c r="AG151" s="64" t="s">
        <v>1530</v>
      </c>
      <c r="AH151" s="61">
        <f t="shared" ca="1" si="64"/>
        <v>3.6800000000000001E-3</v>
      </c>
      <c r="AI151" s="61">
        <v>0.10929999999999999</v>
      </c>
      <c r="AJ151" s="64" t="s">
        <v>749</v>
      </c>
      <c r="AK151" s="61">
        <f t="shared" ca="1" si="65"/>
        <v>8.0520000000000001E-3</v>
      </c>
      <c r="AL151" s="61">
        <v>0.18149999999999999</v>
      </c>
      <c r="AM151" s="61" t="s">
        <v>1436</v>
      </c>
      <c r="AN151" s="61">
        <f t="shared" ca="1" si="66"/>
        <v>1.5311999999999999E-2</v>
      </c>
      <c r="AO151" s="73">
        <v>500</v>
      </c>
      <c r="AP151" s="73">
        <v>500</v>
      </c>
      <c r="AQ151" s="61">
        <v>0.11</v>
      </c>
      <c r="AR151" s="61" t="s">
        <v>1758</v>
      </c>
      <c r="AS151" s="61">
        <f t="shared" ca="1" si="67"/>
        <v>1.9712E-2</v>
      </c>
      <c r="AT151" s="129">
        <v>500</v>
      </c>
      <c r="AU151" s="130">
        <v>500</v>
      </c>
      <c r="AV151" s="131">
        <v>0.11360000000000001</v>
      </c>
      <c r="AW151" s="131" t="s">
        <v>2034</v>
      </c>
      <c r="AX151" s="131">
        <f t="shared" ca="1" si="68"/>
        <v>2.4256E-2</v>
      </c>
      <c r="AY151" s="73">
        <v>500</v>
      </c>
      <c r="AZ151" s="64">
        <v>350</v>
      </c>
      <c r="BA151" s="61">
        <v>7.9500000000000001E-2</v>
      </c>
      <c r="BB151" s="61" t="s">
        <v>2287</v>
      </c>
      <c r="BC151" s="2">
        <f t="shared" ca="1" si="69"/>
        <v>2.7435999999999999E-2</v>
      </c>
      <c r="BD151" s="35">
        <v>300</v>
      </c>
      <c r="BE151" s="1">
        <v>300</v>
      </c>
      <c r="BF151" s="2">
        <v>6.8099999999999994E-2</v>
      </c>
      <c r="BG151" s="239" t="s">
        <v>2445</v>
      </c>
      <c r="BH151" s="2">
        <f t="shared" ca="1" si="70"/>
        <v>3.0159999999999999E-2</v>
      </c>
      <c r="BI151" s="35">
        <v>300</v>
      </c>
      <c r="BJ151" s="2"/>
      <c r="BK151" s="2"/>
      <c r="BL151" s="2"/>
      <c r="BM151" s="2">
        <f t="shared" ca="1" si="71"/>
        <v>3.0159999999999999E-2</v>
      </c>
      <c r="BN151" s="35">
        <v>400</v>
      </c>
      <c r="BO151" s="2"/>
      <c r="BP151" s="2"/>
      <c r="BQ151" s="2"/>
      <c r="BR151" s="2">
        <f t="shared" ca="1" si="72"/>
        <v>3.0159999999999999E-2</v>
      </c>
      <c r="BS151" s="24">
        <v>61020040008</v>
      </c>
      <c r="BT151" s="24" t="s">
        <v>733</v>
      </c>
      <c r="BU151" s="4">
        <f ca="1">IFERROR(__xludf.DUMMYFUNCTION("VLOOKUP($BA151,IMPORTRANGE(""https://docs.google.com/spreadsheets/d/1meVV27tYgU9DFZnW53viaG4X2auf2qjEBhLCtTwW5ns/edit?gid=428263930#gid=428263930"",""'CUADRO 1S Mensual'!Q3:S6500""),BC$1,0)"),6000)</f>
        <v>6000</v>
      </c>
      <c r="BV151" s="24" t="s">
        <v>734</v>
      </c>
      <c r="BW151" s="24">
        <v>1905040</v>
      </c>
      <c r="BX151" s="24" t="s">
        <v>735</v>
      </c>
      <c r="BY151" s="4">
        <f ca="1">IFERROR(__xludf.DUMMYFUNCTION("VLOOKUP($BD151,IMPORTRANGE(""https://docs.google.com/spreadsheets/d/1meVV27tYgU9DFZnW53viaG4X2auf2qjEBhLCtTwW5ns/edit?gid=428263930#gid=428263930"",""'CUADRO 1S Mensual'!T3:Y6500""),BG$1,0)"),6400)</f>
        <v>6400</v>
      </c>
      <c r="BZ151" s="4">
        <f ca="1">IFERROR(__xludf.DUMMYFUNCTION("VLOOKUP($BD151,IMPORTRANGE(""https://docs.google.com/spreadsheets/d/1meVV27tYgU9DFZnW53viaG4X2auf2qjEBhLCtTwW5ns/edit?gid=428263930#gid=428263930"",""'CUADRO 1S Mensual'!T3:Y6500""),BH$1,0)"),0.4)</f>
        <v>0.4</v>
      </c>
      <c r="CA151" s="5" t="s">
        <v>126</v>
      </c>
      <c r="CB151" s="26">
        <f t="shared" si="73"/>
        <v>5350</v>
      </c>
      <c r="CC151" s="73">
        <v>0</v>
      </c>
      <c r="CD151" s="64"/>
      <c r="CE151" s="61">
        <f t="shared" ca="1" si="74"/>
        <v>6.7000000000000011E-3</v>
      </c>
      <c r="CF151" s="73">
        <v>257</v>
      </c>
      <c r="CG151" s="64" t="s">
        <v>750</v>
      </c>
      <c r="CH151" s="61">
        <f t="shared" ca="1" si="75"/>
        <v>1.9740000000000001E-2</v>
      </c>
      <c r="CI151" s="73">
        <v>175</v>
      </c>
      <c r="CJ151" s="64" t="s">
        <v>742</v>
      </c>
      <c r="CK151" s="61">
        <f t="shared" ca="1" si="76"/>
        <v>2.8547000000000003E-2</v>
      </c>
      <c r="CL151" s="64">
        <v>383</v>
      </c>
      <c r="CM151" s="64" t="s">
        <v>743</v>
      </c>
      <c r="CN151" s="61">
        <f t="shared" ca="1" si="77"/>
        <v>4.7487000000000001E-2</v>
      </c>
      <c r="CO151" s="64">
        <v>656</v>
      </c>
      <c r="CP151" s="64" t="s">
        <v>736</v>
      </c>
      <c r="CQ151" s="61">
        <f t="shared" ca="1" si="78"/>
        <v>7.2118000000000002E-2</v>
      </c>
      <c r="CR151" s="73">
        <v>769</v>
      </c>
      <c r="CS151" s="73" t="s">
        <v>1381</v>
      </c>
      <c r="CT151" s="131">
        <f t="shared" ca="1" si="79"/>
        <v>0.135633</v>
      </c>
      <c r="CU151" s="73">
        <v>800</v>
      </c>
      <c r="CV151" s="73" t="s">
        <v>1759</v>
      </c>
      <c r="CW151" s="61">
        <f t="shared" ca="1" si="80"/>
        <v>0.271233</v>
      </c>
      <c r="CX151" s="129">
        <v>1200</v>
      </c>
      <c r="CY151" s="129" t="s">
        <v>2036</v>
      </c>
      <c r="CZ151" s="131">
        <f t="shared" ca="1" si="81"/>
        <v>0.54158899999999999</v>
      </c>
      <c r="DA151" s="235">
        <v>540</v>
      </c>
      <c r="DB151" s="73" t="s">
        <v>2291</v>
      </c>
      <c r="DC151" s="2">
        <f t="shared" ca="1" si="82"/>
        <v>0.63093399999999999</v>
      </c>
      <c r="DD151" s="1">
        <v>570</v>
      </c>
      <c r="DE151" s="2" t="s">
        <v>2447</v>
      </c>
      <c r="DF151" s="2">
        <f t="shared" ca="1" si="83"/>
        <v>0.77468499999999973</v>
      </c>
      <c r="DG151" s="2"/>
      <c r="DH151" s="2"/>
      <c r="DI151" s="2">
        <f t="shared" ca="1" si="84"/>
        <v>0.77468499999999973</v>
      </c>
      <c r="DJ151" s="2"/>
      <c r="DK151" s="2"/>
      <c r="DL151" s="2">
        <f t="shared" ca="1" si="85"/>
        <v>0.77468499999999973</v>
      </c>
      <c r="DM151" s="2">
        <f t="shared" ca="1" si="86"/>
        <v>2.2133857142857136E-2</v>
      </c>
      <c r="DN151" s="2">
        <f t="shared" ca="1" si="87"/>
        <v>0.6893931999999996</v>
      </c>
      <c r="DO151" s="1">
        <f ca="1">IFERROR(__xludf.DUMMYFUNCTION("VLOOKUP($L151,IMPORTRANGE(""https://docs.google.com/spreadsheets/d/1meVV27tYgU9DFZnW53viaG4X2auf2qjEBhLCtTwW5ns/edit?gid=428263930#gid=428263930"",""'CUADRO 1S Mensual'!L3:AH6500""),CW$1,0)"),99)</f>
        <v>99</v>
      </c>
      <c r="DP151" s="27">
        <f>VLOOKUP(L151,[1]DEFINITIVO!$P$2:$AQ$390,12,0)</f>
        <v>273403200</v>
      </c>
      <c r="DQ151" s="27">
        <f>VLOOKUP(L151,[1]DEFINITIVO!$P$2:$AQ$390,13,0)</f>
        <v>273403200</v>
      </c>
      <c r="DR151" s="27">
        <f>VLOOKUP(L151,[1]DEFINITIVO!$P$2:$AQ$390,14,0)</f>
        <v>273403200</v>
      </c>
      <c r="DS151" s="27">
        <f>VLOOKUP(L151,[1]DEFINITIVO!$P$2:$AQ$390,15,0)</f>
        <v>193496601</v>
      </c>
      <c r="DT151" s="27">
        <f>VLOOKUP(L151,[1]DEFINITIVO!$P$2:$AQ$390,16,0)</f>
        <v>193496601</v>
      </c>
      <c r="DU151" s="28">
        <v>45677</v>
      </c>
      <c r="DV151" s="28">
        <v>46022</v>
      </c>
      <c r="DW151" s="24" t="s">
        <v>132</v>
      </c>
      <c r="DX151" s="24" t="s">
        <v>466</v>
      </c>
      <c r="DY151" s="2">
        <f t="shared" si="88"/>
        <v>0.7435171217062424</v>
      </c>
      <c r="DZ151" s="2" t="e">
        <f t="shared" si="89"/>
        <v>#DIV/0!</v>
      </c>
      <c r="EA151" s="29" t="s">
        <v>1289</v>
      </c>
    </row>
    <row r="152" spans="1:131" ht="48" hidden="1" customHeight="1">
      <c r="A152" s="24">
        <v>4145</v>
      </c>
      <c r="B152" s="24">
        <v>61</v>
      </c>
      <c r="C152" s="24" t="s">
        <v>111</v>
      </c>
      <c r="D152" s="24">
        <v>6102</v>
      </c>
      <c r="E152" s="24" t="s">
        <v>112</v>
      </c>
      <c r="F152" s="24">
        <v>6102004</v>
      </c>
      <c r="G152" s="24" t="s">
        <v>113</v>
      </c>
      <c r="H152" s="25">
        <v>2024760010062</v>
      </c>
      <c r="I152" s="24" t="s">
        <v>678</v>
      </c>
      <c r="J152" s="24" t="s">
        <v>679</v>
      </c>
      <c r="K152" s="24" t="s">
        <v>116</v>
      </c>
      <c r="L152" s="24" t="s">
        <v>752</v>
      </c>
      <c r="M152" s="24" t="s">
        <v>745</v>
      </c>
      <c r="N152" s="24" t="s">
        <v>746</v>
      </c>
      <c r="O152" s="2">
        <f ca="1">IFERROR(__xludf.DUMMYFUNCTION("VLOOKUP($L152,IMPORTRANGE(""https://docs.google.com/spreadsheets/d/1meVV27tYgU9DFZnW53viaG4X2auf2qjEBhLCtTwW5ns/edit?gid=428263930#gid=428263930"",""'CUADRO 1S Mensual'!L3:O6500""),O$1,0)"),0.02)</f>
        <v>0.02</v>
      </c>
      <c r="P152" s="38" t="s">
        <v>1637</v>
      </c>
      <c r="Q152" s="44">
        <v>0</v>
      </c>
      <c r="R152" s="39">
        <v>0</v>
      </c>
      <c r="S152" s="39">
        <v>0</v>
      </c>
      <c r="T152" s="39">
        <v>0</v>
      </c>
      <c r="U152" s="39">
        <v>0</v>
      </c>
      <c r="V152" s="2">
        <f t="shared" si="60"/>
        <v>0.754</v>
      </c>
      <c r="W152" s="59">
        <v>0</v>
      </c>
      <c r="X152" s="60"/>
      <c r="Y152" s="61">
        <f t="shared" ca="1" si="61"/>
        <v>0</v>
      </c>
      <c r="Z152" s="59"/>
      <c r="AA152" s="60" t="s">
        <v>747</v>
      </c>
      <c r="AB152" s="61">
        <f t="shared" ca="1" si="62"/>
        <v>0</v>
      </c>
      <c r="AC152" s="63">
        <v>0</v>
      </c>
      <c r="AD152" s="60" t="s">
        <v>748</v>
      </c>
      <c r="AE152" s="61">
        <f t="shared" ca="1" si="63"/>
        <v>0</v>
      </c>
      <c r="AF152" s="61">
        <v>9.1999999999999998E-2</v>
      </c>
      <c r="AG152" s="64" t="s">
        <v>1530</v>
      </c>
      <c r="AH152" s="61">
        <f t="shared" ca="1" si="64"/>
        <v>1.8400000000000001E-3</v>
      </c>
      <c r="AI152" s="61">
        <v>0.10929999999999999</v>
      </c>
      <c r="AJ152" s="64" t="s">
        <v>749</v>
      </c>
      <c r="AK152" s="61">
        <f t="shared" ca="1" si="65"/>
        <v>4.0260000000000001E-3</v>
      </c>
      <c r="AL152" s="61">
        <v>0.18149999999999999</v>
      </c>
      <c r="AM152" s="61" t="s">
        <v>1436</v>
      </c>
      <c r="AN152" s="61">
        <f t="shared" ca="1" si="66"/>
        <v>7.6559999999999996E-3</v>
      </c>
      <c r="AO152" s="73">
        <v>0</v>
      </c>
      <c r="AP152" s="73">
        <v>0</v>
      </c>
      <c r="AQ152" s="61">
        <v>0.11</v>
      </c>
      <c r="AR152" s="61" t="s">
        <v>1758</v>
      </c>
      <c r="AS152" s="61">
        <f t="shared" ca="1" si="67"/>
        <v>9.8560000000000002E-3</v>
      </c>
      <c r="AT152" s="129">
        <v>0</v>
      </c>
      <c r="AU152" s="130">
        <v>0</v>
      </c>
      <c r="AV152" s="131">
        <v>0.11360000000000001</v>
      </c>
      <c r="AW152" s="131" t="s">
        <v>2034</v>
      </c>
      <c r="AX152" s="131">
        <f t="shared" ca="1" si="68"/>
        <v>1.2128E-2</v>
      </c>
      <c r="AY152" s="73">
        <v>0</v>
      </c>
      <c r="AZ152" s="73">
        <v>0</v>
      </c>
      <c r="BA152" s="61">
        <v>7.9500000000000001E-2</v>
      </c>
      <c r="BB152" s="61" t="s">
        <v>2287</v>
      </c>
      <c r="BC152" s="2">
        <f t="shared" ca="1" si="69"/>
        <v>1.3717999999999999E-2</v>
      </c>
      <c r="BD152" s="35">
        <v>0</v>
      </c>
      <c r="BE152" s="35">
        <v>0</v>
      </c>
      <c r="BF152" s="2">
        <v>6.8099999999999994E-2</v>
      </c>
      <c r="BG152" s="239" t="s">
        <v>2445</v>
      </c>
      <c r="BH152" s="2">
        <f t="shared" ca="1" si="70"/>
        <v>1.508E-2</v>
      </c>
      <c r="BI152" s="35">
        <v>0</v>
      </c>
      <c r="BJ152" s="35">
        <v>0</v>
      </c>
      <c r="BK152" s="2"/>
      <c r="BL152" s="2"/>
      <c r="BM152" s="2">
        <f t="shared" ca="1" si="71"/>
        <v>1.508E-2</v>
      </c>
      <c r="BN152" s="35">
        <v>0</v>
      </c>
      <c r="BO152" s="35">
        <v>0</v>
      </c>
      <c r="BP152" s="2"/>
      <c r="BQ152" s="2"/>
      <c r="BR152" s="2">
        <f t="shared" ca="1" si="72"/>
        <v>1.508E-2</v>
      </c>
      <c r="BS152" s="24">
        <v>61020040008</v>
      </c>
      <c r="BT152" s="24" t="s">
        <v>733</v>
      </c>
      <c r="BU152" s="4">
        <f ca="1">IFERROR(__xludf.DUMMYFUNCTION("VLOOKUP($BA152,IMPORTRANGE(""https://docs.google.com/spreadsheets/d/1meVV27tYgU9DFZnW53viaG4X2auf2qjEBhLCtTwW5ns/edit?gid=428263930#gid=428263930"",""'CUADRO 1S Mensual'!Q3:S6500""),BC$1,0)"),6000)</f>
        <v>6000</v>
      </c>
      <c r="BV152" s="24" t="s">
        <v>734</v>
      </c>
      <c r="BW152" s="24">
        <v>1905040</v>
      </c>
      <c r="BX152" s="24" t="s">
        <v>735</v>
      </c>
      <c r="BY152" s="4">
        <f ca="1">IFERROR(__xludf.DUMMYFUNCTION("VLOOKUP($BD152,IMPORTRANGE(""https://docs.google.com/spreadsheets/d/1meVV27tYgU9DFZnW53viaG4X2auf2qjEBhLCtTwW5ns/edit?gid=428263930#gid=428263930"",""'CUADRO 1S Mensual'!T3:Y6500""),BG$1,0)"),6400)</f>
        <v>6400</v>
      </c>
      <c r="BZ152" s="4">
        <f ca="1">IFERROR(__xludf.DUMMYFUNCTION("VLOOKUP($BD152,IMPORTRANGE(""https://docs.google.com/spreadsheets/d/1meVV27tYgU9DFZnW53viaG4X2auf2qjEBhLCtTwW5ns/edit?gid=428263930#gid=428263930"",""'CUADRO 1S Mensual'!T3:Y6500""),BH$1,0)"),0.4)</f>
        <v>0.4</v>
      </c>
      <c r="CA152" s="5" t="s">
        <v>126</v>
      </c>
      <c r="CB152" s="26">
        <f t="shared" si="73"/>
        <v>5350</v>
      </c>
      <c r="CC152" s="73">
        <v>0</v>
      </c>
      <c r="CD152" s="64"/>
      <c r="CE152" s="61">
        <f t="shared" ca="1" si="74"/>
        <v>6.7000000000000011E-3</v>
      </c>
      <c r="CF152" s="73">
        <v>257</v>
      </c>
      <c r="CG152" s="64" t="s">
        <v>750</v>
      </c>
      <c r="CH152" s="61">
        <f t="shared" ca="1" si="75"/>
        <v>1.9740000000000001E-2</v>
      </c>
      <c r="CI152" s="73">
        <v>175</v>
      </c>
      <c r="CJ152" s="64" t="s">
        <v>742</v>
      </c>
      <c r="CK152" s="61">
        <f t="shared" ca="1" si="76"/>
        <v>2.8547000000000003E-2</v>
      </c>
      <c r="CL152" s="64">
        <v>383</v>
      </c>
      <c r="CM152" s="64" t="s">
        <v>743</v>
      </c>
      <c r="CN152" s="61">
        <f t="shared" ca="1" si="77"/>
        <v>4.7487000000000001E-2</v>
      </c>
      <c r="CO152" s="64">
        <v>656</v>
      </c>
      <c r="CP152" s="64" t="s">
        <v>736</v>
      </c>
      <c r="CQ152" s="61">
        <f t="shared" ca="1" si="78"/>
        <v>7.2118000000000002E-2</v>
      </c>
      <c r="CR152" s="73">
        <v>769</v>
      </c>
      <c r="CS152" s="73" t="s">
        <v>1381</v>
      </c>
      <c r="CT152" s="131">
        <f t="shared" ca="1" si="79"/>
        <v>0.135633</v>
      </c>
      <c r="CU152" s="73">
        <v>800</v>
      </c>
      <c r="CV152" s="73" t="s">
        <v>1932</v>
      </c>
      <c r="CW152" s="61">
        <f t="shared" ca="1" si="80"/>
        <v>0.271233</v>
      </c>
      <c r="CX152" s="129">
        <v>1200</v>
      </c>
      <c r="CY152" s="129" t="s">
        <v>2036</v>
      </c>
      <c r="CZ152" s="131">
        <f t="shared" ca="1" si="81"/>
        <v>0.54158899999999999</v>
      </c>
      <c r="DA152" s="235">
        <v>540</v>
      </c>
      <c r="DB152" s="73" t="s">
        <v>2291</v>
      </c>
      <c r="DC152" s="2">
        <f t="shared" ca="1" si="82"/>
        <v>0.63093399999999999</v>
      </c>
      <c r="DD152" s="1">
        <v>570</v>
      </c>
      <c r="DE152" s="2" t="s">
        <v>2447</v>
      </c>
      <c r="DF152" s="2">
        <f t="shared" ca="1" si="83"/>
        <v>0.77468499999999973</v>
      </c>
      <c r="DG152" s="2"/>
      <c r="DH152" s="2"/>
      <c r="DI152" s="2">
        <f t="shared" ca="1" si="84"/>
        <v>0.77468499999999973</v>
      </c>
      <c r="DJ152" s="2"/>
      <c r="DK152" s="2"/>
      <c r="DL152" s="2">
        <f t="shared" ca="1" si="85"/>
        <v>0.77468499999999973</v>
      </c>
      <c r="DM152" s="2">
        <f t="shared" ca="1" si="86"/>
        <v>2.2133857142857136E-2</v>
      </c>
      <c r="DN152" s="2">
        <f t="shared" ca="1" si="87"/>
        <v>0.6893931999999996</v>
      </c>
      <c r="DO152" s="1">
        <f ca="1">IFERROR(__xludf.DUMMYFUNCTION("VLOOKUP($L152,IMPORTRANGE(""https://docs.google.com/spreadsheets/d/1meVV27tYgU9DFZnW53viaG4X2auf2qjEBhLCtTwW5ns/edit?gid=428263930#gid=428263930"",""'CUADRO 1S Mensual'!L3:AH6500""),CW$1,0)"),99)</f>
        <v>99</v>
      </c>
      <c r="DP152" s="27">
        <f>VLOOKUP(L152,[1]DEFINITIVO!$P$2:$AQ$390,12,0)</f>
        <v>105682941</v>
      </c>
      <c r="DQ152" s="27">
        <f>VLOOKUP(L152,[1]DEFINITIVO!$P$2:$AQ$390,13,0)</f>
        <v>105682941</v>
      </c>
      <c r="DR152" s="27">
        <f>VLOOKUP(L152,[1]DEFINITIVO!$P$2:$AQ$390,14,0)</f>
        <v>105682941</v>
      </c>
      <c r="DS152" s="27">
        <f>VLOOKUP(L152,[1]DEFINITIVO!$P$2:$AQ$390,15,0)</f>
        <v>70455294</v>
      </c>
      <c r="DT152" s="27">
        <f>VLOOKUP(L152,[1]DEFINITIVO!$P$2:$AQ$390,16,0)</f>
        <v>70455294</v>
      </c>
      <c r="DU152" s="28">
        <v>45677</v>
      </c>
      <c r="DV152" s="28">
        <v>46022</v>
      </c>
      <c r="DW152" s="24" t="s">
        <v>132</v>
      </c>
      <c r="DX152" s="24" t="s">
        <v>466</v>
      </c>
      <c r="DY152" s="2">
        <f t="shared" si="88"/>
        <v>0.7435171217062424</v>
      </c>
      <c r="DZ152" s="2" t="e">
        <f t="shared" si="89"/>
        <v>#DIV/0!</v>
      </c>
      <c r="EA152" s="29" t="s">
        <v>1289</v>
      </c>
    </row>
    <row r="153" spans="1:131" ht="48" hidden="1" customHeight="1">
      <c r="A153" s="24">
        <v>4145</v>
      </c>
      <c r="B153" s="24">
        <v>61</v>
      </c>
      <c r="C153" s="24" t="s">
        <v>111</v>
      </c>
      <c r="D153" s="24">
        <v>6102</v>
      </c>
      <c r="E153" s="24" t="s">
        <v>112</v>
      </c>
      <c r="F153" s="24">
        <v>6102004</v>
      </c>
      <c r="G153" s="24" t="s">
        <v>113</v>
      </c>
      <c r="H153" s="25">
        <v>2024760010062</v>
      </c>
      <c r="I153" s="24" t="s">
        <v>678</v>
      </c>
      <c r="J153" s="24" t="s">
        <v>679</v>
      </c>
      <c r="K153" s="24" t="s">
        <v>116</v>
      </c>
      <c r="L153" s="24" t="s">
        <v>753</v>
      </c>
      <c r="M153" s="24" t="s">
        <v>745</v>
      </c>
      <c r="N153" s="24" t="s">
        <v>746</v>
      </c>
      <c r="O153" s="2">
        <f ca="1">IFERROR(__xludf.DUMMYFUNCTION("VLOOKUP($L153,IMPORTRANGE(""https://docs.google.com/spreadsheets/d/1meVV27tYgU9DFZnW53viaG4X2auf2qjEBhLCtTwW5ns/edit?gid=428263930#gid=428263930"",""'CUADRO 1S Mensual'!L3:O6500""),O$1,0)"),0.11)</f>
        <v>0.11</v>
      </c>
      <c r="P153" s="38" t="s">
        <v>1637</v>
      </c>
      <c r="Q153" s="44">
        <v>0</v>
      </c>
      <c r="R153" s="39">
        <v>0</v>
      </c>
      <c r="S153" s="39">
        <v>0</v>
      </c>
      <c r="T153" s="39">
        <v>0</v>
      </c>
      <c r="U153" s="39">
        <v>0</v>
      </c>
      <c r="V153" s="2">
        <f t="shared" si="60"/>
        <v>0.87169999999999992</v>
      </c>
      <c r="W153" s="59">
        <v>0.01</v>
      </c>
      <c r="X153" s="60" t="s">
        <v>754</v>
      </c>
      <c r="Y153" s="61">
        <f t="shared" ca="1" si="61"/>
        <v>1.1000000000000001E-3</v>
      </c>
      <c r="Z153" s="62">
        <v>6.4000000000000001E-2</v>
      </c>
      <c r="AA153" s="60" t="s">
        <v>747</v>
      </c>
      <c r="AB153" s="61">
        <f t="shared" ca="1" si="62"/>
        <v>8.1399999999999997E-3</v>
      </c>
      <c r="AC153" s="67">
        <v>4.3700000000000003E-2</v>
      </c>
      <c r="AD153" s="60" t="s">
        <v>748</v>
      </c>
      <c r="AE153" s="61">
        <f t="shared" ca="1" si="63"/>
        <v>1.2947E-2</v>
      </c>
      <c r="AF153" s="61">
        <v>9.1999999999999998E-2</v>
      </c>
      <c r="AG153" s="64" t="s">
        <v>1530</v>
      </c>
      <c r="AH153" s="61">
        <f t="shared" ca="1" si="64"/>
        <v>2.3067000000000001E-2</v>
      </c>
      <c r="AI153" s="61">
        <v>0.10929999999999999</v>
      </c>
      <c r="AJ153" s="64" t="s">
        <v>749</v>
      </c>
      <c r="AK153" s="61">
        <f t="shared" ca="1" si="65"/>
        <v>3.5089999999999996E-2</v>
      </c>
      <c r="AL153" s="61">
        <v>0.18149999999999999</v>
      </c>
      <c r="AM153" s="61" t="s">
        <v>1436</v>
      </c>
      <c r="AN153" s="61">
        <f t="shared" ca="1" si="66"/>
        <v>5.5054999999999993E-2</v>
      </c>
      <c r="AO153" s="73">
        <v>0</v>
      </c>
      <c r="AP153" s="73">
        <v>0</v>
      </c>
      <c r="AQ153" s="61">
        <v>0.11</v>
      </c>
      <c r="AR153" s="61" t="s">
        <v>1758</v>
      </c>
      <c r="AS153" s="61">
        <f t="shared" ca="1" si="67"/>
        <v>6.7154999999999992E-2</v>
      </c>
      <c r="AT153" s="129">
        <v>0</v>
      </c>
      <c r="AU153" s="130">
        <v>0</v>
      </c>
      <c r="AV153" s="131">
        <v>0.11360000000000001</v>
      </c>
      <c r="AW153" s="131" t="s">
        <v>2034</v>
      </c>
      <c r="AX153" s="131">
        <f t="shared" ca="1" si="68"/>
        <v>7.9651E-2</v>
      </c>
      <c r="AY153" s="73">
        <v>0</v>
      </c>
      <c r="AZ153" s="73">
        <v>0</v>
      </c>
      <c r="BA153" s="61">
        <v>7.9500000000000001E-2</v>
      </c>
      <c r="BB153" s="61" t="s">
        <v>2287</v>
      </c>
      <c r="BC153" s="2">
        <f t="shared" ca="1" si="69"/>
        <v>8.8396000000000002E-2</v>
      </c>
      <c r="BD153" s="35">
        <v>0</v>
      </c>
      <c r="BE153" s="35">
        <v>0</v>
      </c>
      <c r="BF153" s="2">
        <v>6.8099999999999994E-2</v>
      </c>
      <c r="BG153" s="239" t="s">
        <v>2445</v>
      </c>
      <c r="BH153" s="2">
        <f t="shared" ca="1" si="70"/>
        <v>9.5887E-2</v>
      </c>
      <c r="BI153" s="35">
        <v>0</v>
      </c>
      <c r="BJ153" s="35">
        <v>0</v>
      </c>
      <c r="BK153" s="2"/>
      <c r="BL153" s="2"/>
      <c r="BM153" s="2">
        <f t="shared" ca="1" si="71"/>
        <v>9.5887E-2</v>
      </c>
      <c r="BN153" s="35">
        <v>0</v>
      </c>
      <c r="BO153" s="35">
        <v>0</v>
      </c>
      <c r="BP153" s="2"/>
      <c r="BQ153" s="2"/>
      <c r="BR153" s="2">
        <f t="shared" ca="1" si="72"/>
        <v>9.5887E-2</v>
      </c>
      <c r="BS153" s="24">
        <v>61020040008</v>
      </c>
      <c r="BT153" s="24" t="s">
        <v>733</v>
      </c>
      <c r="BU153" s="4">
        <f ca="1">IFERROR(__xludf.DUMMYFUNCTION("VLOOKUP($BA153,IMPORTRANGE(""https://docs.google.com/spreadsheets/d/1meVV27tYgU9DFZnW53viaG4X2auf2qjEBhLCtTwW5ns/edit?gid=428263930#gid=428263930"",""'CUADRO 1S Mensual'!Q3:S6500""),BC$1,0)"),6000)</f>
        <v>6000</v>
      </c>
      <c r="BV153" s="24" t="s">
        <v>734</v>
      </c>
      <c r="BW153" s="24">
        <v>1905040</v>
      </c>
      <c r="BX153" s="24" t="s">
        <v>735</v>
      </c>
      <c r="BY153" s="4">
        <f ca="1">IFERROR(__xludf.DUMMYFUNCTION("VLOOKUP($BD153,IMPORTRANGE(""https://docs.google.com/spreadsheets/d/1meVV27tYgU9DFZnW53viaG4X2auf2qjEBhLCtTwW5ns/edit?gid=428263930#gid=428263930"",""'CUADRO 1S Mensual'!T3:Y6500""),BG$1,0)"),6400)</f>
        <v>6400</v>
      </c>
      <c r="BZ153" s="4">
        <f ca="1">IFERROR(__xludf.DUMMYFUNCTION("VLOOKUP($BD153,IMPORTRANGE(""https://docs.google.com/spreadsheets/d/1meVV27tYgU9DFZnW53viaG4X2auf2qjEBhLCtTwW5ns/edit?gid=428263930#gid=428263930"",""'CUADRO 1S Mensual'!T3:Y6500""),BH$1,0)"),0.4)</f>
        <v>0.4</v>
      </c>
      <c r="CA153" s="5" t="s">
        <v>126</v>
      </c>
      <c r="CB153" s="26">
        <f t="shared" si="73"/>
        <v>5350</v>
      </c>
      <c r="CC153" s="73">
        <v>0</v>
      </c>
      <c r="CD153" s="64" t="s">
        <v>755</v>
      </c>
      <c r="CE153" s="61">
        <f t="shared" ca="1" si="74"/>
        <v>6.7000000000000011E-3</v>
      </c>
      <c r="CF153" s="64">
        <v>257</v>
      </c>
      <c r="CG153" s="64" t="s">
        <v>750</v>
      </c>
      <c r="CH153" s="61">
        <f t="shared" ca="1" si="75"/>
        <v>1.9740000000000001E-2</v>
      </c>
      <c r="CI153" s="64">
        <v>175</v>
      </c>
      <c r="CJ153" s="64" t="s">
        <v>742</v>
      </c>
      <c r="CK153" s="61">
        <f t="shared" ca="1" si="76"/>
        <v>2.8547000000000003E-2</v>
      </c>
      <c r="CL153" s="64">
        <v>383</v>
      </c>
      <c r="CM153" s="64" t="s">
        <v>751</v>
      </c>
      <c r="CN153" s="61">
        <f t="shared" ca="1" si="77"/>
        <v>4.7487000000000001E-2</v>
      </c>
      <c r="CO153" s="64">
        <v>656</v>
      </c>
      <c r="CP153" s="64" t="s">
        <v>736</v>
      </c>
      <c r="CQ153" s="61">
        <f t="shared" ca="1" si="78"/>
        <v>7.2118000000000002E-2</v>
      </c>
      <c r="CR153" s="73">
        <v>769</v>
      </c>
      <c r="CS153" s="73" t="s">
        <v>1381</v>
      </c>
      <c r="CT153" s="131">
        <f t="shared" ca="1" si="79"/>
        <v>0.135633</v>
      </c>
      <c r="CU153" s="73">
        <v>800</v>
      </c>
      <c r="CV153" s="73" t="s">
        <v>1932</v>
      </c>
      <c r="CW153" s="61">
        <f t="shared" ca="1" si="80"/>
        <v>0.271233</v>
      </c>
      <c r="CX153" s="129">
        <v>1200</v>
      </c>
      <c r="CY153" s="129" t="s">
        <v>2036</v>
      </c>
      <c r="CZ153" s="131">
        <f t="shared" ca="1" si="81"/>
        <v>0.54158899999999999</v>
      </c>
      <c r="DA153" s="235">
        <v>540</v>
      </c>
      <c r="DB153" s="73" t="s">
        <v>2291</v>
      </c>
      <c r="DC153" s="2">
        <f t="shared" ca="1" si="82"/>
        <v>0.63093399999999999</v>
      </c>
      <c r="DD153" s="1">
        <v>570</v>
      </c>
      <c r="DE153" s="2" t="s">
        <v>2447</v>
      </c>
      <c r="DF153" s="2">
        <f t="shared" ca="1" si="83"/>
        <v>0.77468499999999973</v>
      </c>
      <c r="DG153" s="2"/>
      <c r="DH153" s="2"/>
      <c r="DI153" s="2">
        <f t="shared" ca="1" si="84"/>
        <v>0.77468499999999973</v>
      </c>
      <c r="DJ153" s="2"/>
      <c r="DK153" s="2"/>
      <c r="DL153" s="2">
        <f t="shared" ca="1" si="85"/>
        <v>0.77468499999999973</v>
      </c>
      <c r="DM153" s="2">
        <f t="shared" ca="1" si="86"/>
        <v>2.2133857142857136E-2</v>
      </c>
      <c r="DN153" s="2">
        <f t="shared" ca="1" si="87"/>
        <v>0.6893931999999996</v>
      </c>
      <c r="DO153" s="1">
        <f ca="1">IFERROR(__xludf.DUMMYFUNCTION("VLOOKUP($L153,IMPORTRANGE(""https://docs.google.com/spreadsheets/d/1meVV27tYgU9DFZnW53viaG4X2auf2qjEBhLCtTwW5ns/edit?gid=428263930#gid=428263930"",""'CUADRO 1S Mensual'!L3:AH6500""),CW$1,0)"),99)</f>
        <v>99</v>
      </c>
      <c r="DP153" s="27">
        <f>VLOOKUP(L153,[1]DEFINITIVO!$P$2:$AQ$390,12,0)</f>
        <v>551597235</v>
      </c>
      <c r="DQ153" s="27">
        <f>VLOOKUP(L153,[1]DEFINITIVO!$P$2:$AQ$390,13,0)</f>
        <v>551597235</v>
      </c>
      <c r="DR153" s="27">
        <f>VLOOKUP(L153,[1]DEFINITIVO!$P$2:$AQ$390,14,0)</f>
        <v>527847020</v>
      </c>
      <c r="DS153" s="27">
        <f>VLOOKUP(L153,[1]DEFINITIVO!$P$2:$AQ$390,15,0)</f>
        <v>442234906</v>
      </c>
      <c r="DT153" s="27">
        <f>VLOOKUP(L153,[1]DEFINITIVO!$P$2:$AQ$390,16,0)</f>
        <v>442165459</v>
      </c>
      <c r="DU153" s="28">
        <v>45677</v>
      </c>
      <c r="DV153" s="28">
        <v>46022</v>
      </c>
      <c r="DW153" s="24" t="s">
        <v>132</v>
      </c>
      <c r="DX153" s="24" t="s">
        <v>466</v>
      </c>
      <c r="DY153" s="2">
        <f t="shared" si="88"/>
        <v>0.7435171217062424</v>
      </c>
      <c r="DZ153" s="2" t="e">
        <f t="shared" si="89"/>
        <v>#DIV/0!</v>
      </c>
      <c r="EA153" s="29" t="s">
        <v>1289</v>
      </c>
    </row>
    <row r="154" spans="1:131" ht="48" hidden="1" customHeight="1">
      <c r="A154" s="24">
        <v>4145</v>
      </c>
      <c r="B154" s="24">
        <v>61</v>
      </c>
      <c r="C154" s="24" t="s">
        <v>111</v>
      </c>
      <c r="D154" s="24">
        <v>6102</v>
      </c>
      <c r="E154" s="24" t="s">
        <v>112</v>
      </c>
      <c r="F154" s="24">
        <v>6102004</v>
      </c>
      <c r="G154" s="24" t="s">
        <v>113</v>
      </c>
      <c r="H154" s="25">
        <v>2024760010062</v>
      </c>
      <c r="I154" s="24" t="s">
        <v>678</v>
      </c>
      <c r="J154" s="24" t="s">
        <v>679</v>
      </c>
      <c r="K154" s="24" t="s">
        <v>116</v>
      </c>
      <c r="L154" s="24" t="s">
        <v>756</v>
      </c>
      <c r="M154" s="24" t="s">
        <v>731</v>
      </c>
      <c r="N154" s="45" t="s">
        <v>732</v>
      </c>
      <c r="O154" s="2">
        <f ca="1">IFERROR(__xludf.DUMMYFUNCTION("VLOOKUP($L154,IMPORTRANGE(""https://docs.google.com/spreadsheets/d/1meVV27tYgU9DFZnW53viaG4X2auf2qjEBhLCtTwW5ns/edit?gid=428263930#gid=428263930"",""'CUADRO 1S Mensual'!L3:O6500""),O$1,0)"),0.08)</f>
        <v>0.08</v>
      </c>
      <c r="P154" s="38" t="s">
        <v>1635</v>
      </c>
      <c r="Q154" s="44">
        <v>0</v>
      </c>
      <c r="R154" s="39">
        <v>0</v>
      </c>
      <c r="S154" s="39">
        <v>0</v>
      </c>
      <c r="T154" s="39">
        <v>0</v>
      </c>
      <c r="U154" s="39">
        <v>0</v>
      </c>
      <c r="V154" s="2">
        <f t="shared" si="60"/>
        <v>0.98</v>
      </c>
      <c r="W154" s="59">
        <v>7.0000000000000007E-2</v>
      </c>
      <c r="X154" s="60" t="s">
        <v>757</v>
      </c>
      <c r="Y154" s="61">
        <f t="shared" ca="1" si="61"/>
        <v>5.6000000000000008E-3</v>
      </c>
      <c r="Z154" s="62">
        <v>7.4999999999999997E-2</v>
      </c>
      <c r="AA154" s="60" t="s">
        <v>758</v>
      </c>
      <c r="AB154" s="61">
        <f t="shared" ca="1" si="62"/>
        <v>1.1600000000000001E-2</v>
      </c>
      <c r="AC154" s="67">
        <v>0.05</v>
      </c>
      <c r="AD154" s="60" t="s">
        <v>759</v>
      </c>
      <c r="AE154" s="61">
        <f t="shared" ca="1" si="63"/>
        <v>1.5600000000000001E-2</v>
      </c>
      <c r="AF154" s="61">
        <v>0.03</v>
      </c>
      <c r="AG154" s="64" t="s">
        <v>1528</v>
      </c>
      <c r="AH154" s="61">
        <f t="shared" ca="1" si="64"/>
        <v>1.8000000000000002E-2</v>
      </c>
      <c r="AI154" s="61">
        <v>5.5E-2</v>
      </c>
      <c r="AJ154" s="64" t="s">
        <v>760</v>
      </c>
      <c r="AK154" s="61">
        <f t="shared" ca="1" si="65"/>
        <v>2.2400000000000003E-2</v>
      </c>
      <c r="AL154" s="61">
        <v>0.1</v>
      </c>
      <c r="AM154" s="61" t="s">
        <v>1434</v>
      </c>
      <c r="AN154" s="61">
        <f t="shared" ca="1" si="66"/>
        <v>3.0400000000000003E-2</v>
      </c>
      <c r="AO154" s="73">
        <v>0</v>
      </c>
      <c r="AP154" s="73">
        <v>0</v>
      </c>
      <c r="AQ154" s="61">
        <v>0.1</v>
      </c>
      <c r="AR154" s="105" t="s">
        <v>1946</v>
      </c>
      <c r="AS154" s="61">
        <f t="shared" ca="1" si="67"/>
        <v>3.8400000000000004E-2</v>
      </c>
      <c r="AT154" s="129">
        <v>0</v>
      </c>
      <c r="AU154" s="130">
        <v>0</v>
      </c>
      <c r="AV154" s="131">
        <v>0.1</v>
      </c>
      <c r="AW154" s="131" t="s">
        <v>2032</v>
      </c>
      <c r="AX154" s="131">
        <f t="shared" ca="1" si="68"/>
        <v>4.6400000000000004E-2</v>
      </c>
      <c r="AY154" s="73">
        <v>0</v>
      </c>
      <c r="AZ154" s="73">
        <v>0</v>
      </c>
      <c r="BA154" s="61">
        <v>7.4999999999999997E-2</v>
      </c>
      <c r="BB154" s="61" t="s">
        <v>2285</v>
      </c>
      <c r="BC154" s="2">
        <f t="shared" ca="1" si="69"/>
        <v>5.2400000000000002E-2</v>
      </c>
      <c r="BD154" s="35">
        <v>0</v>
      </c>
      <c r="BE154" s="35">
        <v>0</v>
      </c>
      <c r="BF154" s="2">
        <v>0.32500000000000001</v>
      </c>
      <c r="BG154" s="239" t="s">
        <v>2467</v>
      </c>
      <c r="BH154" s="2">
        <f t="shared" ca="1" si="70"/>
        <v>7.8399999999999997E-2</v>
      </c>
      <c r="BI154" s="35">
        <v>0</v>
      </c>
      <c r="BJ154" s="35">
        <v>0</v>
      </c>
      <c r="BK154" s="2"/>
      <c r="BL154" s="2"/>
      <c r="BM154" s="2">
        <f t="shared" ca="1" si="71"/>
        <v>7.8399999999999997E-2</v>
      </c>
      <c r="BN154" s="35">
        <v>0</v>
      </c>
      <c r="BO154" s="35">
        <v>0</v>
      </c>
      <c r="BP154" s="2"/>
      <c r="BQ154" s="2"/>
      <c r="BR154" s="2">
        <f t="shared" ca="1" si="72"/>
        <v>7.8399999999999997E-2</v>
      </c>
      <c r="BS154" s="24">
        <v>61020040008</v>
      </c>
      <c r="BT154" s="24" t="s">
        <v>733</v>
      </c>
      <c r="BU154" s="4">
        <f ca="1">IFERROR(__xludf.DUMMYFUNCTION("VLOOKUP($BA154,IMPORTRANGE(""https://docs.google.com/spreadsheets/d/1meVV27tYgU9DFZnW53viaG4X2auf2qjEBhLCtTwW5ns/edit?gid=428263930#gid=428263930"",""'CUADRO 1S Mensual'!Q3:S6500""),BC$1,0)"),6000)</f>
        <v>6000</v>
      </c>
      <c r="BV154" s="24" t="s">
        <v>734</v>
      </c>
      <c r="BW154" s="24">
        <v>1905040</v>
      </c>
      <c r="BX154" s="24" t="s">
        <v>735</v>
      </c>
      <c r="BY154" s="4">
        <f ca="1">IFERROR(__xludf.DUMMYFUNCTION("VLOOKUP($BD154,IMPORTRANGE(""https://docs.google.com/spreadsheets/d/1meVV27tYgU9DFZnW53viaG4X2auf2qjEBhLCtTwW5ns/edit?gid=428263930#gid=428263930"",""'CUADRO 1S Mensual'!T3:Y6500""),BG$1,0)"),6400)</f>
        <v>6400</v>
      </c>
      <c r="BZ154" s="4">
        <f ca="1">IFERROR(__xludf.DUMMYFUNCTION("VLOOKUP($BD154,IMPORTRANGE(""https://docs.google.com/spreadsheets/d/1meVV27tYgU9DFZnW53viaG4X2auf2qjEBhLCtTwW5ns/edit?gid=428263930#gid=428263930"",""'CUADRO 1S Mensual'!T3:Y6500""),BH$1,0)"),0.4)</f>
        <v>0.4</v>
      </c>
      <c r="CA154" s="5" t="s">
        <v>126</v>
      </c>
      <c r="CB154" s="26">
        <f t="shared" si="73"/>
        <v>5350</v>
      </c>
      <c r="CC154" s="73">
        <v>0</v>
      </c>
      <c r="CD154" s="64" t="s">
        <v>755</v>
      </c>
      <c r="CE154" s="61">
        <f t="shared" ca="1" si="74"/>
        <v>6.7000000000000011E-3</v>
      </c>
      <c r="CF154" s="64">
        <v>257</v>
      </c>
      <c r="CG154" s="64" t="s">
        <v>750</v>
      </c>
      <c r="CH154" s="61">
        <f t="shared" ca="1" si="75"/>
        <v>1.9740000000000001E-2</v>
      </c>
      <c r="CI154" s="64">
        <v>175</v>
      </c>
      <c r="CJ154" s="64" t="s">
        <v>742</v>
      </c>
      <c r="CK154" s="61">
        <f t="shared" ca="1" si="76"/>
        <v>2.8547000000000003E-2</v>
      </c>
      <c r="CL154" s="64">
        <v>383</v>
      </c>
      <c r="CM154" s="64" t="s">
        <v>743</v>
      </c>
      <c r="CN154" s="61">
        <f t="shared" ca="1" si="77"/>
        <v>4.7487000000000001E-2</v>
      </c>
      <c r="CO154" s="64">
        <v>656</v>
      </c>
      <c r="CP154" s="64" t="s">
        <v>736</v>
      </c>
      <c r="CQ154" s="61">
        <f t="shared" ca="1" si="78"/>
        <v>7.2118000000000002E-2</v>
      </c>
      <c r="CR154" s="73">
        <v>769</v>
      </c>
      <c r="CS154" s="73" t="s">
        <v>1381</v>
      </c>
      <c r="CT154" s="131">
        <f t="shared" ca="1" si="79"/>
        <v>0.135633</v>
      </c>
      <c r="CU154" s="73">
        <v>800</v>
      </c>
      <c r="CV154" s="73" t="s">
        <v>1932</v>
      </c>
      <c r="CW154" s="61">
        <f t="shared" ca="1" si="80"/>
        <v>0.271233</v>
      </c>
      <c r="CX154" s="129">
        <v>1200</v>
      </c>
      <c r="CY154" s="129" t="s">
        <v>2036</v>
      </c>
      <c r="CZ154" s="131">
        <f t="shared" ca="1" si="81"/>
        <v>0.54158899999999999</v>
      </c>
      <c r="DA154" s="235">
        <v>540</v>
      </c>
      <c r="DB154" s="73" t="s">
        <v>2291</v>
      </c>
      <c r="DC154" s="2">
        <f t="shared" ca="1" si="82"/>
        <v>0.63093399999999999</v>
      </c>
      <c r="DD154" s="1">
        <v>570</v>
      </c>
      <c r="DE154" s="2" t="s">
        <v>2447</v>
      </c>
      <c r="DF154" s="2">
        <f t="shared" ca="1" si="83"/>
        <v>0.77468499999999973</v>
      </c>
      <c r="DG154" s="2"/>
      <c r="DH154" s="2"/>
      <c r="DI154" s="2">
        <f t="shared" ca="1" si="84"/>
        <v>0.77468499999999973</v>
      </c>
      <c r="DJ154" s="2"/>
      <c r="DK154" s="2"/>
      <c r="DL154" s="2">
        <f t="shared" ca="1" si="85"/>
        <v>0.77468499999999973</v>
      </c>
      <c r="DM154" s="2">
        <f t="shared" ca="1" si="86"/>
        <v>2.2133857142857136E-2</v>
      </c>
      <c r="DN154" s="2">
        <f t="shared" ca="1" si="87"/>
        <v>0.6893931999999996</v>
      </c>
      <c r="DO154" s="1">
        <f ca="1">IFERROR(__xludf.DUMMYFUNCTION("VLOOKUP($L154,IMPORTRANGE(""https://docs.google.com/spreadsheets/d/1meVV27tYgU9DFZnW53viaG4X2auf2qjEBhLCtTwW5ns/edit?gid=428263930#gid=428263930"",""'CUADRO 1S Mensual'!L3:AH6500""),CW$1,0)"),99)</f>
        <v>99</v>
      </c>
      <c r="DP154" s="27">
        <f>VLOOKUP(L154,[1]DEFINITIVO!$P$2:$AQ$390,12,0)</f>
        <v>415946540</v>
      </c>
      <c r="DQ154" s="27">
        <f>VLOOKUP(L154,[1]DEFINITIVO!$P$2:$AQ$390,13,0)</f>
        <v>415946540</v>
      </c>
      <c r="DR154" s="27">
        <f>VLOOKUP(L154,[1]DEFINITIVO!$P$2:$AQ$390,14,0)</f>
        <v>415941540</v>
      </c>
      <c r="DS154" s="27">
        <f>VLOOKUP(L154,[1]DEFINITIVO!$P$2:$AQ$390,15,0)</f>
        <v>415941540</v>
      </c>
      <c r="DT154" s="27">
        <f>VLOOKUP(L154,[1]DEFINITIVO!$P$2:$AQ$390,16,0)</f>
        <v>415941540</v>
      </c>
      <c r="DU154" s="28">
        <v>45677</v>
      </c>
      <c r="DV154" s="28">
        <v>46022</v>
      </c>
      <c r="DW154" s="24" t="s">
        <v>132</v>
      </c>
      <c r="DX154" s="24" t="s">
        <v>466</v>
      </c>
      <c r="DY154" s="2">
        <f t="shared" si="88"/>
        <v>0.7435171217062424</v>
      </c>
      <c r="DZ154" s="2" t="e">
        <f t="shared" si="89"/>
        <v>#DIV/0!</v>
      </c>
      <c r="EA154" s="29" t="s">
        <v>1289</v>
      </c>
    </row>
    <row r="155" spans="1:131" ht="48" hidden="1" customHeight="1">
      <c r="A155" s="24">
        <v>4145</v>
      </c>
      <c r="B155" s="24">
        <v>61</v>
      </c>
      <c r="C155" s="24" t="s">
        <v>111</v>
      </c>
      <c r="D155" s="24">
        <v>6102</v>
      </c>
      <c r="E155" s="24" t="s">
        <v>112</v>
      </c>
      <c r="F155" s="24">
        <v>6102004</v>
      </c>
      <c r="G155" s="24" t="s">
        <v>113</v>
      </c>
      <c r="H155" s="25">
        <v>2024760010062</v>
      </c>
      <c r="I155" s="24" t="s">
        <v>678</v>
      </c>
      <c r="J155" s="24" t="s">
        <v>679</v>
      </c>
      <c r="K155" s="24" t="s">
        <v>116</v>
      </c>
      <c r="L155" s="24" t="s">
        <v>761</v>
      </c>
      <c r="M155" s="24" t="s">
        <v>738</v>
      </c>
      <c r="N155" s="24" t="s">
        <v>739</v>
      </c>
      <c r="O155" s="2">
        <f ca="1">IFERROR(__xludf.DUMMYFUNCTION("VLOOKUP($L155,IMPORTRANGE(""https://docs.google.com/spreadsheets/d/1meVV27tYgU9DFZnW53viaG4X2auf2qjEBhLCtTwW5ns/edit?gid=428263930#gid=428263930"",""'CUADRO 1S Mensual'!L3:O6500""),O$1,0)"),0.02)</f>
        <v>0.02</v>
      </c>
      <c r="P155" s="38" t="s">
        <v>1636</v>
      </c>
      <c r="Q155" s="44">
        <v>0</v>
      </c>
      <c r="R155" s="39">
        <v>0</v>
      </c>
      <c r="S155" s="39">
        <v>0</v>
      </c>
      <c r="T155" s="39">
        <v>0</v>
      </c>
      <c r="U155" s="39">
        <v>0</v>
      </c>
      <c r="V155" s="2">
        <f t="shared" si="60"/>
        <v>0.75</v>
      </c>
      <c r="W155" s="59">
        <v>0</v>
      </c>
      <c r="X155" s="60"/>
      <c r="Y155" s="61">
        <f t="shared" ca="1" si="61"/>
        <v>0</v>
      </c>
      <c r="Z155" s="62">
        <v>0</v>
      </c>
      <c r="AA155" s="59"/>
      <c r="AB155" s="61">
        <f t="shared" ca="1" si="62"/>
        <v>0</v>
      </c>
      <c r="AC155" s="67"/>
      <c r="AD155" s="59"/>
      <c r="AE155" s="61">
        <f t="shared" ca="1" si="63"/>
        <v>0</v>
      </c>
      <c r="AF155" s="61">
        <v>0</v>
      </c>
      <c r="AG155" s="61" t="s">
        <v>1529</v>
      </c>
      <c r="AH155" s="61">
        <f t="shared" ca="1" si="64"/>
        <v>0</v>
      </c>
      <c r="AI155" s="61">
        <v>0</v>
      </c>
      <c r="AJ155" s="61" t="s">
        <v>741</v>
      </c>
      <c r="AK155" s="61">
        <f t="shared" ca="1" si="65"/>
        <v>0</v>
      </c>
      <c r="AL155" s="61">
        <v>0.02</v>
      </c>
      <c r="AM155" s="61" t="s">
        <v>1435</v>
      </c>
      <c r="AN155" s="61">
        <f t="shared" ca="1" si="66"/>
        <v>4.0000000000000002E-4</v>
      </c>
      <c r="AO155" s="73">
        <v>0</v>
      </c>
      <c r="AP155" s="73">
        <v>0</v>
      </c>
      <c r="AQ155" s="106">
        <v>0.15</v>
      </c>
      <c r="AR155" s="61" t="s">
        <v>1920</v>
      </c>
      <c r="AS155" s="61">
        <f t="shared" ca="1" si="67"/>
        <v>3.4000000000000002E-3</v>
      </c>
      <c r="AT155" s="129">
        <v>0</v>
      </c>
      <c r="AU155" s="130">
        <v>0</v>
      </c>
      <c r="AV155" s="131">
        <v>0.35</v>
      </c>
      <c r="AW155" s="131" t="s">
        <v>2033</v>
      </c>
      <c r="AX155" s="131">
        <f t="shared" ca="1" si="68"/>
        <v>1.04E-2</v>
      </c>
      <c r="AY155" s="73">
        <v>0</v>
      </c>
      <c r="AZ155" s="73">
        <v>0</v>
      </c>
      <c r="BA155" s="61">
        <v>9.5000000000000001E-2</v>
      </c>
      <c r="BB155" s="227" t="s">
        <v>2286</v>
      </c>
      <c r="BC155" s="2">
        <f t="shared" ca="1" si="69"/>
        <v>1.23E-2</v>
      </c>
      <c r="BD155" s="35">
        <v>0</v>
      </c>
      <c r="BE155" s="35">
        <v>0</v>
      </c>
      <c r="BF155" s="2">
        <v>0.13500000000000001</v>
      </c>
      <c r="BG155" s="239" t="s">
        <v>2444</v>
      </c>
      <c r="BH155" s="2">
        <f t="shared" ca="1" si="70"/>
        <v>1.4999999999999999E-2</v>
      </c>
      <c r="BI155" s="35">
        <v>0</v>
      </c>
      <c r="BJ155" s="35">
        <v>0</v>
      </c>
      <c r="BK155" s="2"/>
      <c r="BL155" s="2"/>
      <c r="BM155" s="2">
        <f t="shared" ca="1" si="71"/>
        <v>1.4999999999999999E-2</v>
      </c>
      <c r="BN155" s="35">
        <v>0</v>
      </c>
      <c r="BO155" s="35">
        <v>0</v>
      </c>
      <c r="BP155" s="2"/>
      <c r="BQ155" s="2"/>
      <c r="BR155" s="2">
        <f t="shared" ca="1" si="72"/>
        <v>1.4999999999999999E-2</v>
      </c>
      <c r="BS155" s="24">
        <v>61020040008</v>
      </c>
      <c r="BT155" s="24" t="s">
        <v>733</v>
      </c>
      <c r="BU155" s="4">
        <f ca="1">IFERROR(__xludf.DUMMYFUNCTION("VLOOKUP($BA155,IMPORTRANGE(""https://docs.google.com/spreadsheets/d/1meVV27tYgU9DFZnW53viaG4X2auf2qjEBhLCtTwW5ns/edit?gid=428263930#gid=428263930"",""'CUADRO 1S Mensual'!Q3:S6500""),BC$1,0)"),6000)</f>
        <v>6000</v>
      </c>
      <c r="BV155" s="24" t="s">
        <v>734</v>
      </c>
      <c r="BW155" s="24">
        <v>1905040</v>
      </c>
      <c r="BX155" s="24" t="s">
        <v>735</v>
      </c>
      <c r="BY155" s="4">
        <f ca="1">IFERROR(__xludf.DUMMYFUNCTION("VLOOKUP($BD155,IMPORTRANGE(""https://docs.google.com/spreadsheets/d/1meVV27tYgU9DFZnW53viaG4X2auf2qjEBhLCtTwW5ns/edit?gid=428263930#gid=428263930"",""'CUADRO 1S Mensual'!T3:Y6500""),BG$1,0)"),6400)</f>
        <v>6400</v>
      </c>
      <c r="BZ155" s="4">
        <f ca="1">IFERROR(__xludf.DUMMYFUNCTION("VLOOKUP($BD155,IMPORTRANGE(""https://docs.google.com/spreadsheets/d/1meVV27tYgU9DFZnW53viaG4X2auf2qjEBhLCtTwW5ns/edit?gid=428263930#gid=428263930"",""'CUADRO 1S Mensual'!T3:Y6500""),BH$1,0)"),0.4)</f>
        <v>0.4</v>
      </c>
      <c r="CA155" s="5" t="s">
        <v>126</v>
      </c>
      <c r="CB155" s="26">
        <f t="shared" si="73"/>
        <v>5350</v>
      </c>
      <c r="CC155" s="73">
        <v>0</v>
      </c>
      <c r="CD155" s="64"/>
      <c r="CE155" s="61">
        <f t="shared" ca="1" si="74"/>
        <v>6.7000000000000011E-3</v>
      </c>
      <c r="CF155" s="73">
        <v>257</v>
      </c>
      <c r="CG155" s="76"/>
      <c r="CH155" s="61">
        <f t="shared" ca="1" si="75"/>
        <v>1.9740000000000001E-2</v>
      </c>
      <c r="CI155" s="73">
        <v>175</v>
      </c>
      <c r="CJ155" s="76"/>
      <c r="CK155" s="61">
        <f t="shared" ca="1" si="76"/>
        <v>2.8547000000000003E-2</v>
      </c>
      <c r="CL155" s="64">
        <v>383</v>
      </c>
      <c r="CM155" s="64" t="s">
        <v>743</v>
      </c>
      <c r="CN155" s="61">
        <f t="shared" ca="1" si="77"/>
        <v>4.7487000000000001E-2</v>
      </c>
      <c r="CO155" s="64">
        <v>656</v>
      </c>
      <c r="CP155" s="64" t="s">
        <v>736</v>
      </c>
      <c r="CQ155" s="61">
        <f t="shared" ca="1" si="78"/>
        <v>7.2118000000000002E-2</v>
      </c>
      <c r="CR155" s="73">
        <v>769</v>
      </c>
      <c r="CS155" s="73" t="s">
        <v>1381</v>
      </c>
      <c r="CT155" s="131">
        <f t="shared" ca="1" si="79"/>
        <v>0.135633</v>
      </c>
      <c r="CU155" s="73">
        <v>800</v>
      </c>
      <c r="CV155" s="73" t="s">
        <v>1932</v>
      </c>
      <c r="CW155" s="61">
        <f t="shared" ca="1" si="80"/>
        <v>0.271233</v>
      </c>
      <c r="CX155" s="129">
        <v>1200</v>
      </c>
      <c r="CY155" s="129" t="s">
        <v>2036</v>
      </c>
      <c r="CZ155" s="131">
        <f t="shared" ca="1" si="81"/>
        <v>0.54158899999999999</v>
      </c>
      <c r="DA155" s="235">
        <v>540</v>
      </c>
      <c r="DB155" s="73" t="s">
        <v>2291</v>
      </c>
      <c r="DC155" s="2">
        <f t="shared" ca="1" si="82"/>
        <v>0.63093399999999999</v>
      </c>
      <c r="DD155" s="1">
        <v>570</v>
      </c>
      <c r="DE155" s="2" t="s">
        <v>2447</v>
      </c>
      <c r="DF155" s="2">
        <f t="shared" ca="1" si="83"/>
        <v>0.77468499999999973</v>
      </c>
      <c r="DG155" s="2"/>
      <c r="DH155" s="2"/>
      <c r="DI155" s="2">
        <f t="shared" ca="1" si="84"/>
        <v>0.77468499999999973</v>
      </c>
      <c r="DJ155" s="2"/>
      <c r="DK155" s="2"/>
      <c r="DL155" s="2">
        <f t="shared" ca="1" si="85"/>
        <v>0.77468499999999973</v>
      </c>
      <c r="DM155" s="2">
        <f t="shared" ca="1" si="86"/>
        <v>2.2133857142857136E-2</v>
      </c>
      <c r="DN155" s="2">
        <f t="shared" ca="1" si="87"/>
        <v>0.6893931999999996</v>
      </c>
      <c r="DO155" s="1">
        <f ca="1">IFERROR(__xludf.DUMMYFUNCTION("VLOOKUP($L155,IMPORTRANGE(""https://docs.google.com/spreadsheets/d/1meVV27tYgU9DFZnW53viaG4X2auf2qjEBhLCtTwW5ns/edit?gid=428263930#gid=428263930"",""'CUADRO 1S Mensual'!L3:AH6500""),CW$1,0)"),99)</f>
        <v>99</v>
      </c>
      <c r="DP155" s="27">
        <f>VLOOKUP(L155,[1]DEFINITIVO!$P$2:$AQ$390,12,0)</f>
        <v>102864671</v>
      </c>
      <c r="DQ155" s="27">
        <f>VLOOKUP(L155,[1]DEFINITIVO!$P$2:$AQ$390,13,0)</f>
        <v>102864671</v>
      </c>
      <c r="DR155" s="27">
        <f>VLOOKUP(L155,[1]DEFINITIVO!$P$2:$AQ$390,14,0)</f>
        <v>0</v>
      </c>
      <c r="DS155" s="27">
        <f>VLOOKUP(L155,[1]DEFINITIVO!$P$2:$AQ$390,15,0)</f>
        <v>0</v>
      </c>
      <c r="DT155" s="27">
        <f>VLOOKUP(L155,[1]DEFINITIVO!$P$2:$AQ$390,16,0)</f>
        <v>0</v>
      </c>
      <c r="DU155" s="24" t="s">
        <v>196</v>
      </c>
      <c r="DV155" s="24" t="s">
        <v>196</v>
      </c>
      <c r="DW155" s="24" t="s">
        <v>132</v>
      </c>
      <c r="DX155" s="24" t="s">
        <v>466</v>
      </c>
      <c r="DY155" s="2">
        <f t="shared" si="88"/>
        <v>0.7435171217062424</v>
      </c>
      <c r="DZ155" s="2" t="e">
        <f t="shared" si="89"/>
        <v>#DIV/0!</v>
      </c>
      <c r="EA155" s="29" t="s">
        <v>1289</v>
      </c>
    </row>
    <row r="156" spans="1:131" ht="48" hidden="1" customHeight="1">
      <c r="A156" s="24">
        <v>4145</v>
      </c>
      <c r="B156" s="24">
        <v>61</v>
      </c>
      <c r="C156" s="24" t="s">
        <v>111</v>
      </c>
      <c r="D156" s="24">
        <v>6102</v>
      </c>
      <c r="E156" s="24" t="s">
        <v>112</v>
      </c>
      <c r="F156" s="24">
        <v>6102004</v>
      </c>
      <c r="G156" s="24" t="s">
        <v>113</v>
      </c>
      <c r="H156" s="25">
        <v>2024760010062</v>
      </c>
      <c r="I156" s="24" t="s">
        <v>678</v>
      </c>
      <c r="J156" s="24" t="s">
        <v>679</v>
      </c>
      <c r="K156" s="24" t="s">
        <v>116</v>
      </c>
      <c r="L156" s="24" t="s">
        <v>762</v>
      </c>
      <c r="M156" s="24" t="s">
        <v>738</v>
      </c>
      <c r="N156" s="24" t="s">
        <v>739</v>
      </c>
      <c r="O156" s="2">
        <f ca="1">IFERROR(__xludf.DUMMYFUNCTION("VLOOKUP($L156,IMPORTRANGE(""https://docs.google.com/spreadsheets/d/1meVV27tYgU9DFZnW53viaG4X2auf2qjEBhLCtTwW5ns/edit?gid=428263930#gid=428263930"",""'CUADRO 1S Mensual'!L3:O6500""),O$1,0)"),0.01)</f>
        <v>0.01</v>
      </c>
      <c r="P156" s="38" t="s">
        <v>1636</v>
      </c>
      <c r="Q156" s="44">
        <v>0</v>
      </c>
      <c r="R156" s="39">
        <v>0</v>
      </c>
      <c r="S156" s="39">
        <v>0</v>
      </c>
      <c r="T156" s="39">
        <v>0</v>
      </c>
      <c r="U156" s="39">
        <v>0</v>
      </c>
      <c r="V156" s="2">
        <f t="shared" si="60"/>
        <v>0.75</v>
      </c>
      <c r="W156" s="59">
        <v>0</v>
      </c>
      <c r="X156" s="60"/>
      <c r="Y156" s="61">
        <f t="shared" ca="1" si="61"/>
        <v>0</v>
      </c>
      <c r="Z156" s="62">
        <v>0</v>
      </c>
      <c r="AA156" s="59"/>
      <c r="AB156" s="61">
        <f t="shared" ca="1" si="62"/>
        <v>0</v>
      </c>
      <c r="AC156" s="67"/>
      <c r="AD156" s="59"/>
      <c r="AE156" s="61">
        <f t="shared" ca="1" si="63"/>
        <v>0</v>
      </c>
      <c r="AF156" s="61">
        <v>0</v>
      </c>
      <c r="AG156" s="61" t="s">
        <v>1529</v>
      </c>
      <c r="AH156" s="61">
        <f t="shared" ca="1" si="64"/>
        <v>0</v>
      </c>
      <c r="AI156" s="61">
        <v>0</v>
      </c>
      <c r="AJ156" s="61" t="s">
        <v>741</v>
      </c>
      <c r="AK156" s="61">
        <f t="shared" ca="1" si="65"/>
        <v>0</v>
      </c>
      <c r="AL156" s="61">
        <v>0.02</v>
      </c>
      <c r="AM156" s="61" t="s">
        <v>1435</v>
      </c>
      <c r="AN156" s="61">
        <f t="shared" ca="1" si="66"/>
        <v>2.0000000000000001E-4</v>
      </c>
      <c r="AO156" s="73">
        <v>0</v>
      </c>
      <c r="AP156" s="73">
        <v>0</v>
      </c>
      <c r="AQ156" s="106">
        <v>0.15</v>
      </c>
      <c r="AR156" s="61" t="s">
        <v>1920</v>
      </c>
      <c r="AS156" s="61">
        <f t="shared" ca="1" si="67"/>
        <v>1.7000000000000001E-3</v>
      </c>
      <c r="AT156" s="129">
        <v>0</v>
      </c>
      <c r="AU156" s="130">
        <v>0</v>
      </c>
      <c r="AV156" s="131">
        <v>0.35</v>
      </c>
      <c r="AW156" s="131" t="s">
        <v>2033</v>
      </c>
      <c r="AX156" s="131">
        <f t="shared" ca="1" si="68"/>
        <v>5.1999999999999998E-3</v>
      </c>
      <c r="AY156" s="73">
        <v>0</v>
      </c>
      <c r="AZ156" s="73">
        <v>0</v>
      </c>
      <c r="BA156" s="61">
        <v>9.5000000000000001E-2</v>
      </c>
      <c r="BB156" s="61" t="s">
        <v>2286</v>
      </c>
      <c r="BC156" s="2">
        <f t="shared" ca="1" si="69"/>
        <v>6.1500000000000001E-3</v>
      </c>
      <c r="BD156" s="35">
        <v>0</v>
      </c>
      <c r="BE156" s="35">
        <v>0</v>
      </c>
      <c r="BF156" s="2">
        <v>0.13500000000000001</v>
      </c>
      <c r="BG156" s="239" t="s">
        <v>2444</v>
      </c>
      <c r="BH156" s="2">
        <f t="shared" ca="1" si="70"/>
        <v>7.4999999999999997E-3</v>
      </c>
      <c r="BI156" s="35">
        <v>0</v>
      </c>
      <c r="BJ156" s="35">
        <v>0</v>
      </c>
      <c r="BK156" s="2"/>
      <c r="BL156" s="2"/>
      <c r="BM156" s="2">
        <f t="shared" ca="1" si="71"/>
        <v>7.4999999999999997E-3</v>
      </c>
      <c r="BN156" s="35">
        <v>0</v>
      </c>
      <c r="BO156" s="35">
        <v>0</v>
      </c>
      <c r="BP156" s="2"/>
      <c r="BQ156" s="2"/>
      <c r="BR156" s="2">
        <f t="shared" ca="1" si="72"/>
        <v>7.4999999999999997E-3</v>
      </c>
      <c r="BS156" s="24">
        <v>61020040008</v>
      </c>
      <c r="BT156" s="24" t="s">
        <v>733</v>
      </c>
      <c r="BU156" s="4">
        <f ca="1">IFERROR(__xludf.DUMMYFUNCTION("VLOOKUP($BA156,IMPORTRANGE(""https://docs.google.com/spreadsheets/d/1meVV27tYgU9DFZnW53viaG4X2auf2qjEBhLCtTwW5ns/edit?gid=428263930#gid=428263930"",""'CUADRO 1S Mensual'!Q3:S6500""),BC$1,0)"),6000)</f>
        <v>6000</v>
      </c>
      <c r="BV156" s="24" t="s">
        <v>734</v>
      </c>
      <c r="BW156" s="24">
        <v>1905040</v>
      </c>
      <c r="BX156" s="24" t="s">
        <v>735</v>
      </c>
      <c r="BY156" s="4">
        <f ca="1">IFERROR(__xludf.DUMMYFUNCTION("VLOOKUP($BD156,IMPORTRANGE(""https://docs.google.com/spreadsheets/d/1meVV27tYgU9DFZnW53viaG4X2auf2qjEBhLCtTwW5ns/edit?gid=428263930#gid=428263930"",""'CUADRO 1S Mensual'!T3:Y6500""),BG$1,0)"),6400)</f>
        <v>6400</v>
      </c>
      <c r="BZ156" s="4">
        <f ca="1">IFERROR(__xludf.DUMMYFUNCTION("VLOOKUP($BD156,IMPORTRANGE(""https://docs.google.com/spreadsheets/d/1meVV27tYgU9DFZnW53viaG4X2auf2qjEBhLCtTwW5ns/edit?gid=428263930#gid=428263930"",""'CUADRO 1S Mensual'!T3:Y6500""),BH$1,0)"),0.4)</f>
        <v>0.4</v>
      </c>
      <c r="CA156" s="5" t="s">
        <v>126</v>
      </c>
      <c r="CB156" s="26">
        <f t="shared" si="73"/>
        <v>5350</v>
      </c>
      <c r="CC156" s="73">
        <v>0</v>
      </c>
      <c r="CD156" s="64"/>
      <c r="CE156" s="61">
        <f t="shared" ca="1" si="74"/>
        <v>6.7000000000000011E-3</v>
      </c>
      <c r="CF156" s="73">
        <v>257</v>
      </c>
      <c r="CG156" s="76"/>
      <c r="CH156" s="61">
        <f t="shared" ca="1" si="75"/>
        <v>1.9740000000000001E-2</v>
      </c>
      <c r="CI156" s="73">
        <v>175</v>
      </c>
      <c r="CJ156" s="76"/>
      <c r="CK156" s="61">
        <f t="shared" ca="1" si="76"/>
        <v>2.8547000000000003E-2</v>
      </c>
      <c r="CL156" s="64">
        <v>383</v>
      </c>
      <c r="CM156" s="64" t="s">
        <v>743</v>
      </c>
      <c r="CN156" s="61">
        <f t="shared" ca="1" si="77"/>
        <v>4.7487000000000001E-2</v>
      </c>
      <c r="CO156" s="64">
        <v>656</v>
      </c>
      <c r="CP156" s="64" t="s">
        <v>736</v>
      </c>
      <c r="CQ156" s="61">
        <f t="shared" ca="1" si="78"/>
        <v>7.2118000000000002E-2</v>
      </c>
      <c r="CR156" s="73">
        <v>769</v>
      </c>
      <c r="CS156" s="73" t="s">
        <v>1381</v>
      </c>
      <c r="CT156" s="131">
        <f t="shared" ca="1" si="79"/>
        <v>0.135633</v>
      </c>
      <c r="CU156" s="73">
        <v>800</v>
      </c>
      <c r="CV156" s="73" t="s">
        <v>1932</v>
      </c>
      <c r="CW156" s="61">
        <f t="shared" ca="1" si="80"/>
        <v>0.271233</v>
      </c>
      <c r="CX156" s="129">
        <v>1200</v>
      </c>
      <c r="CY156" s="129" t="s">
        <v>2036</v>
      </c>
      <c r="CZ156" s="131">
        <f t="shared" ca="1" si="81"/>
        <v>0.54158899999999999</v>
      </c>
      <c r="DA156" s="235">
        <v>540</v>
      </c>
      <c r="DB156" s="73" t="s">
        <v>2291</v>
      </c>
      <c r="DC156" s="2">
        <f t="shared" ca="1" si="82"/>
        <v>0.63093399999999999</v>
      </c>
      <c r="DD156" s="1">
        <v>570</v>
      </c>
      <c r="DE156" s="2" t="s">
        <v>2447</v>
      </c>
      <c r="DF156" s="2">
        <f t="shared" ca="1" si="83"/>
        <v>0.77468499999999973</v>
      </c>
      <c r="DG156" s="2"/>
      <c r="DH156" s="2"/>
      <c r="DI156" s="2">
        <f t="shared" ca="1" si="84"/>
        <v>0.77468499999999973</v>
      </c>
      <c r="DJ156" s="2"/>
      <c r="DK156" s="2"/>
      <c r="DL156" s="2">
        <f t="shared" ca="1" si="85"/>
        <v>0.77468499999999973</v>
      </c>
      <c r="DM156" s="2">
        <f t="shared" ca="1" si="86"/>
        <v>2.2133857142857136E-2</v>
      </c>
      <c r="DN156" s="2">
        <f t="shared" ca="1" si="87"/>
        <v>0.6893931999999996</v>
      </c>
      <c r="DO156" s="1">
        <f ca="1">IFERROR(__xludf.DUMMYFUNCTION("VLOOKUP($L156,IMPORTRANGE(""https://docs.google.com/spreadsheets/d/1meVV27tYgU9DFZnW53viaG4X2auf2qjEBhLCtTwW5ns/edit?gid=428263930#gid=428263930"",""'CUADRO 1S Mensual'!L3:AH6500""),CW$1,0)"),99)</f>
        <v>99</v>
      </c>
      <c r="DP156" s="27">
        <f>VLOOKUP(L156,[1]DEFINITIVO!$P$2:$AQ$390,12,0)</f>
        <v>568260</v>
      </c>
      <c r="DQ156" s="27">
        <f>VLOOKUP(L156,[1]DEFINITIVO!$P$2:$AQ$390,13,0)</f>
        <v>568260</v>
      </c>
      <c r="DR156" s="27">
        <f>VLOOKUP(L156,[1]DEFINITIVO!$P$2:$AQ$390,14,0)</f>
        <v>0</v>
      </c>
      <c r="DS156" s="27">
        <f>VLOOKUP(L156,[1]DEFINITIVO!$P$2:$AQ$390,15,0)</f>
        <v>0</v>
      </c>
      <c r="DT156" s="27">
        <f>VLOOKUP(L156,[1]DEFINITIVO!$P$2:$AQ$390,16,0)</f>
        <v>0</v>
      </c>
      <c r="DU156" s="24" t="s">
        <v>196</v>
      </c>
      <c r="DV156" s="24" t="s">
        <v>196</v>
      </c>
      <c r="DW156" s="24" t="s">
        <v>132</v>
      </c>
      <c r="DX156" s="24" t="s">
        <v>466</v>
      </c>
      <c r="DY156" s="2">
        <f t="shared" si="88"/>
        <v>0.7435171217062424</v>
      </c>
      <c r="DZ156" s="2" t="e">
        <f t="shared" si="89"/>
        <v>#DIV/0!</v>
      </c>
      <c r="EA156" s="29" t="s">
        <v>1289</v>
      </c>
    </row>
    <row r="157" spans="1:131" ht="48" hidden="1" customHeight="1">
      <c r="A157" s="24">
        <v>4145</v>
      </c>
      <c r="B157" s="24">
        <v>61</v>
      </c>
      <c r="C157" s="24" t="s">
        <v>111</v>
      </c>
      <c r="D157" s="24">
        <v>6102</v>
      </c>
      <c r="E157" s="24" t="s">
        <v>112</v>
      </c>
      <c r="F157" s="24">
        <v>6102004</v>
      </c>
      <c r="G157" s="24" t="s">
        <v>113</v>
      </c>
      <c r="H157" s="25">
        <v>2024760010063</v>
      </c>
      <c r="I157" s="24" t="s">
        <v>763</v>
      </c>
      <c r="J157" s="24" t="s">
        <v>764</v>
      </c>
      <c r="K157" s="24" t="s">
        <v>116</v>
      </c>
      <c r="L157" s="24" t="s">
        <v>765</v>
      </c>
      <c r="M157" s="24" t="s">
        <v>766</v>
      </c>
      <c r="N157" s="24">
        <v>0</v>
      </c>
      <c r="O157" s="2">
        <f ca="1">IFERROR(__xludf.DUMMYFUNCTION("VLOOKUP($L157,IMPORTRANGE(""https://docs.google.com/spreadsheets/d/1meVV27tYgU9DFZnW53viaG4X2auf2qjEBhLCtTwW5ns/edit?gid=428263930#gid=428263930"",""'CUADRO 1S Mensual'!L3:O6500""),O$1,0)"),0.06)</f>
        <v>0.06</v>
      </c>
      <c r="P157" s="38" t="s">
        <v>1633</v>
      </c>
      <c r="Q157" s="44">
        <v>10</v>
      </c>
      <c r="R157" s="39">
        <v>0</v>
      </c>
      <c r="S157" s="39">
        <v>0</v>
      </c>
      <c r="T157" s="39">
        <v>0</v>
      </c>
      <c r="U157" s="39">
        <v>10</v>
      </c>
      <c r="V157" s="2">
        <f t="shared" si="60"/>
        <v>0.54520000000000002</v>
      </c>
      <c r="W157" s="59">
        <v>2E-3</v>
      </c>
      <c r="X157" s="60" t="s">
        <v>767</v>
      </c>
      <c r="Y157" s="61">
        <f t="shared" ca="1" si="61"/>
        <v>1.2E-4</v>
      </c>
      <c r="Z157" s="62">
        <v>4.0000000000000001E-3</v>
      </c>
      <c r="AA157" s="60" t="s">
        <v>768</v>
      </c>
      <c r="AB157" s="61">
        <f t="shared" ca="1" si="62"/>
        <v>3.6000000000000002E-4</v>
      </c>
      <c r="AC157" s="63">
        <v>0.10199999999999999</v>
      </c>
      <c r="AD157" s="60" t="s">
        <v>769</v>
      </c>
      <c r="AE157" s="61">
        <f t="shared" ca="1" si="63"/>
        <v>6.4799999999999996E-3</v>
      </c>
      <c r="AF157" s="61">
        <v>0.12</v>
      </c>
      <c r="AG157" s="64" t="s">
        <v>1531</v>
      </c>
      <c r="AH157" s="61">
        <f t="shared" ca="1" si="64"/>
        <v>1.3679999999999999E-2</v>
      </c>
      <c r="AI157" s="61">
        <v>4.2299999999999997E-2</v>
      </c>
      <c r="AJ157" s="64" t="s">
        <v>770</v>
      </c>
      <c r="AK157" s="61">
        <f t="shared" ca="1" si="65"/>
        <v>1.6218E-2</v>
      </c>
      <c r="AL157" s="61">
        <v>0.04</v>
      </c>
      <c r="AM157" s="65" t="s">
        <v>1356</v>
      </c>
      <c r="AN157" s="61">
        <f t="shared" ca="1" si="66"/>
        <v>1.8617999999999999E-2</v>
      </c>
      <c r="AO157" s="73">
        <v>0</v>
      </c>
      <c r="AP157" s="73">
        <v>0</v>
      </c>
      <c r="AQ157" s="61">
        <v>0.14000000000000001</v>
      </c>
      <c r="AR157" s="61" t="s">
        <v>1769</v>
      </c>
      <c r="AS157" s="61">
        <f t="shared" ca="1" si="67"/>
        <v>2.7018E-2</v>
      </c>
      <c r="AT157" s="129">
        <v>0</v>
      </c>
      <c r="AU157" s="129">
        <v>0</v>
      </c>
      <c r="AV157" s="122">
        <v>0.05</v>
      </c>
      <c r="AW157" s="134" t="s">
        <v>2156</v>
      </c>
      <c r="AX157" s="131">
        <f t="shared" ca="1" si="68"/>
        <v>3.0018E-2</v>
      </c>
      <c r="AY157" s="73">
        <v>0</v>
      </c>
      <c r="AZ157" s="61"/>
      <c r="BA157" s="212">
        <v>4.4900000000000002E-2</v>
      </c>
      <c r="BB157" s="212" t="s">
        <v>2343</v>
      </c>
      <c r="BC157" s="2">
        <f t="shared" ca="1" si="69"/>
        <v>3.2711999999999998E-2</v>
      </c>
      <c r="BD157" s="35">
        <v>0</v>
      </c>
      <c r="BE157" s="2"/>
      <c r="BF157" s="2"/>
      <c r="BG157" s="2"/>
      <c r="BH157" s="2">
        <f t="shared" ca="1" si="70"/>
        <v>3.2711999999999998E-2</v>
      </c>
      <c r="BI157" s="35">
        <v>0</v>
      </c>
      <c r="BJ157" s="2"/>
      <c r="BK157" s="2"/>
      <c r="BL157" s="2"/>
      <c r="BM157" s="2">
        <f t="shared" ca="1" si="71"/>
        <v>3.2711999999999998E-2</v>
      </c>
      <c r="BN157" s="35">
        <v>10</v>
      </c>
      <c r="BO157" s="2"/>
      <c r="BP157" s="2"/>
      <c r="BQ157" s="2"/>
      <c r="BR157" s="2">
        <f t="shared" ca="1" si="72"/>
        <v>3.2711999999999998E-2</v>
      </c>
      <c r="BS157" s="24">
        <v>61020040003</v>
      </c>
      <c r="BT157" s="24" t="s">
        <v>771</v>
      </c>
      <c r="BU157" s="4">
        <f ca="1">IFERROR(__xludf.DUMMYFUNCTION("VLOOKUP($BA157,IMPORTRANGE(""https://docs.google.com/spreadsheets/d/1meVV27tYgU9DFZnW53viaG4X2auf2qjEBhLCtTwW5ns/edit?gid=428263930#gid=428263930"",""'CUADRO 1S Mensual'!Q3:S6500""),BC$1,0)"),4)</f>
        <v>4</v>
      </c>
      <c r="BV157" s="24" t="s">
        <v>772</v>
      </c>
      <c r="BW157" s="24">
        <v>1905037</v>
      </c>
      <c r="BX157" s="24" t="s">
        <v>773</v>
      </c>
      <c r="BY157" s="4" t="str">
        <f ca="1">IFERROR(__xludf.DUMMYFUNCTION("VLOOKUP($BD157,IMPORTRANGE(""https://docs.google.com/spreadsheets/d/1meVV27tYgU9DFZnW53viaG4X2auf2qjEBhLCtTwW5ns/edit?gid=428263930#gid=428263930"",""'CUADRO 1S Mensual'!T3:Y6500""),BG$1,0)"),"#N/A")</f>
        <v>#N/A</v>
      </c>
      <c r="BZ157" s="4">
        <f ca="1">IFERROR(__xludf.DUMMYFUNCTION("VLOOKUP($BD157,IMPORTRANGE(""https://docs.google.com/spreadsheets/d/1meVV27tYgU9DFZnW53viaG4X2auf2qjEBhLCtTwW5ns/edit?gid=428263930#gid=428263930"",""'CUADRO 1S Mensual'!T3:Y6500""),BH$1,0)"),1)</f>
        <v>1</v>
      </c>
      <c r="CA157" s="5" t="s">
        <v>126</v>
      </c>
      <c r="CB157" s="26">
        <f t="shared" si="73"/>
        <v>0</v>
      </c>
      <c r="CC157" s="73">
        <v>0</v>
      </c>
      <c r="CD157" s="64" t="s">
        <v>774</v>
      </c>
      <c r="CE157" s="61">
        <f t="shared" ca="1" si="74"/>
        <v>1.8700000000000001E-3</v>
      </c>
      <c r="CF157" s="64">
        <v>0</v>
      </c>
      <c r="CG157" s="64" t="s">
        <v>775</v>
      </c>
      <c r="CH157" s="61">
        <f t="shared" ca="1" si="75"/>
        <v>4.0299999999999997E-3</v>
      </c>
      <c r="CI157" s="64">
        <v>0</v>
      </c>
      <c r="CJ157" s="64" t="s">
        <v>776</v>
      </c>
      <c r="CK157" s="61">
        <f t="shared" ca="1" si="76"/>
        <v>8.2912E-2</v>
      </c>
      <c r="CL157" s="64">
        <v>0</v>
      </c>
      <c r="CM157" s="64" t="s">
        <v>777</v>
      </c>
      <c r="CN157" s="61">
        <f t="shared" ca="1" si="77"/>
        <v>0.138187</v>
      </c>
      <c r="CO157" s="64">
        <v>0</v>
      </c>
      <c r="CP157" s="64" t="s">
        <v>778</v>
      </c>
      <c r="CQ157" s="61">
        <f t="shared" ca="1" si="78"/>
        <v>0.17708000000000002</v>
      </c>
      <c r="CR157" s="73">
        <v>0</v>
      </c>
      <c r="CS157" s="61" t="s">
        <v>1672</v>
      </c>
      <c r="CT157" s="131">
        <f t="shared" ca="1" si="79"/>
        <v>0.21358999999999997</v>
      </c>
      <c r="CU157" s="73">
        <v>0</v>
      </c>
      <c r="CV157" s="61" t="s">
        <v>1750</v>
      </c>
      <c r="CW157" s="61">
        <f t="shared" ca="1" si="80"/>
        <v>0.30699999999999994</v>
      </c>
      <c r="CX157" s="129">
        <v>0</v>
      </c>
      <c r="CY157" s="131" t="s">
        <v>2139</v>
      </c>
      <c r="CZ157" s="131">
        <f t="shared" ca="1" si="81"/>
        <v>0.30265999999999993</v>
      </c>
      <c r="DA157" s="64">
        <v>0</v>
      </c>
      <c r="DB157" s="61" t="s">
        <v>2257</v>
      </c>
      <c r="DC157" s="2">
        <f t="shared" ca="1" si="82"/>
        <v>0.36877899999999997</v>
      </c>
      <c r="DD157" s="2"/>
      <c r="DE157" s="2"/>
      <c r="DF157" s="2">
        <f t="shared" ca="1" si="83"/>
        <v>0.36877899999999997</v>
      </c>
      <c r="DG157" s="2"/>
      <c r="DH157" s="2"/>
      <c r="DI157" s="2">
        <f t="shared" ca="1" si="84"/>
        <v>0.36877899999999997</v>
      </c>
      <c r="DJ157" s="2"/>
      <c r="DK157" s="2"/>
      <c r="DL157" s="2">
        <f t="shared" ca="1" si="85"/>
        <v>0.36877899999999997</v>
      </c>
      <c r="DM157" s="2">
        <f t="shared" ca="1" si="86"/>
        <v>1.9409421052631576E-2</v>
      </c>
      <c r="DN157" s="2">
        <f t="shared" ca="1" si="87"/>
        <v>0.36877899999999975</v>
      </c>
      <c r="DO157" s="1">
        <f ca="1">IFERROR(__xludf.DUMMYFUNCTION("VLOOKUP($L157,IMPORTRANGE(""https://docs.google.com/spreadsheets/d/1meVV27tYgU9DFZnW53viaG4X2auf2qjEBhLCtTwW5ns/edit?gid=428263930#gid=428263930"",""'CUADRO 1S Mensual'!L3:AH6500""),CW$1,0)"),99)</f>
        <v>99</v>
      </c>
      <c r="DP157" s="27">
        <f>VLOOKUP(L157,[1]DEFINITIVO!$P$2:$AQ$390,12,0)</f>
        <v>142094400</v>
      </c>
      <c r="DQ157" s="27">
        <f>VLOOKUP(L157,[1]DEFINITIVO!$P$2:$AQ$390,13,0)</f>
        <v>142094400</v>
      </c>
      <c r="DR157" s="27">
        <f>VLOOKUP(L157,[1]DEFINITIVO!$P$2:$AQ$390,14,0)</f>
        <v>139845800</v>
      </c>
      <c r="DS157" s="27">
        <f>VLOOKUP(L157,[1]DEFINITIVO!$P$2:$AQ$390,15,0)</f>
        <v>131051930</v>
      </c>
      <c r="DT157" s="27">
        <f>VLOOKUP(L157,[1]DEFINITIVO!$P$2:$AQ$390,16,0)</f>
        <v>126654997</v>
      </c>
      <c r="DU157" s="28">
        <v>45671</v>
      </c>
      <c r="DV157" s="28">
        <v>46022</v>
      </c>
      <c r="DW157" s="24" t="s">
        <v>132</v>
      </c>
      <c r="DX157" s="24" t="s">
        <v>197</v>
      </c>
      <c r="DY157" s="2">
        <f t="shared" si="88"/>
        <v>0.71991886176470588</v>
      </c>
      <c r="DZ157" s="2" t="e">
        <f t="shared" si="89"/>
        <v>#DIV/0!</v>
      </c>
      <c r="EA157" s="29" t="s">
        <v>1291</v>
      </c>
    </row>
    <row r="158" spans="1:131" ht="48" hidden="1" customHeight="1">
      <c r="A158" s="24">
        <v>4145</v>
      </c>
      <c r="B158" s="24">
        <v>61</v>
      </c>
      <c r="C158" s="24" t="s">
        <v>111</v>
      </c>
      <c r="D158" s="24">
        <v>6102</v>
      </c>
      <c r="E158" s="24" t="s">
        <v>112</v>
      </c>
      <c r="F158" s="24">
        <v>6102004</v>
      </c>
      <c r="G158" s="24" t="s">
        <v>113</v>
      </c>
      <c r="H158" s="25">
        <v>2024760010063</v>
      </c>
      <c r="I158" s="24" t="s">
        <v>763</v>
      </c>
      <c r="J158" s="24" t="s">
        <v>764</v>
      </c>
      <c r="K158" s="24" t="s">
        <v>116</v>
      </c>
      <c r="L158" s="24" t="s">
        <v>779</v>
      </c>
      <c r="M158" s="24" t="s">
        <v>780</v>
      </c>
      <c r="N158" s="24" t="s">
        <v>788</v>
      </c>
      <c r="O158" s="2">
        <f ca="1">IFERROR(__xludf.DUMMYFUNCTION("VLOOKUP($L158,IMPORTRANGE(""https://docs.google.com/spreadsheets/d/1meVV27tYgU9DFZnW53viaG4X2auf2qjEBhLCtTwW5ns/edit?gid=428263930#gid=428263930"",""'CUADRO 1S Mensual'!L3:O6500""),O$1,0)"),0.04)</f>
        <v>0.04</v>
      </c>
      <c r="P158" s="44" t="s">
        <v>2396</v>
      </c>
      <c r="Q158" s="44">
        <v>5</v>
      </c>
      <c r="R158" s="39">
        <v>0</v>
      </c>
      <c r="S158" s="39">
        <v>0</v>
      </c>
      <c r="T158" s="39">
        <v>0</v>
      </c>
      <c r="U158" s="39">
        <v>5</v>
      </c>
      <c r="V158" s="2">
        <f t="shared" si="60"/>
        <v>0</v>
      </c>
      <c r="W158" s="59">
        <v>0</v>
      </c>
      <c r="X158" s="60"/>
      <c r="Y158" s="61">
        <f t="shared" ca="1" si="61"/>
        <v>0</v>
      </c>
      <c r="Z158" s="62">
        <v>0</v>
      </c>
      <c r="AA158" s="59"/>
      <c r="AB158" s="61">
        <f t="shared" ca="1" si="62"/>
        <v>0</v>
      </c>
      <c r="AC158" s="63">
        <v>0</v>
      </c>
      <c r="AD158" s="60"/>
      <c r="AE158" s="61">
        <f t="shared" ca="1" si="63"/>
        <v>0</v>
      </c>
      <c r="AF158" s="61">
        <v>0</v>
      </c>
      <c r="AG158" s="61"/>
      <c r="AH158" s="61">
        <f t="shared" ca="1" si="64"/>
        <v>0</v>
      </c>
      <c r="AI158" s="61">
        <v>0</v>
      </c>
      <c r="AJ158" s="61"/>
      <c r="AK158" s="61">
        <f t="shared" ca="1" si="65"/>
        <v>0</v>
      </c>
      <c r="AL158" s="61">
        <v>0</v>
      </c>
      <c r="AM158" s="61"/>
      <c r="AN158" s="61">
        <f t="shared" ca="1" si="66"/>
        <v>0</v>
      </c>
      <c r="AO158" s="73">
        <v>0</v>
      </c>
      <c r="AP158" s="73">
        <v>0</v>
      </c>
      <c r="AQ158" s="61">
        <v>0</v>
      </c>
      <c r="AR158" s="61"/>
      <c r="AS158" s="61">
        <f t="shared" ca="1" si="67"/>
        <v>0</v>
      </c>
      <c r="AT158" s="129">
        <v>0</v>
      </c>
      <c r="AU158" s="129">
        <v>0</v>
      </c>
      <c r="AV158" s="131">
        <v>0</v>
      </c>
      <c r="AW158" s="131"/>
      <c r="AX158" s="131">
        <f t="shared" ca="1" si="68"/>
        <v>0</v>
      </c>
      <c r="AY158" s="73">
        <v>0</v>
      </c>
      <c r="AZ158" s="64">
        <v>0</v>
      </c>
      <c r="BA158" s="61">
        <v>0</v>
      </c>
      <c r="BB158" s="212" t="s">
        <v>2366</v>
      </c>
      <c r="BC158" s="2">
        <f t="shared" ca="1" si="69"/>
        <v>0</v>
      </c>
      <c r="BD158" s="35">
        <v>0</v>
      </c>
      <c r="BE158" s="2"/>
      <c r="BF158" s="2"/>
      <c r="BG158" s="2"/>
      <c r="BH158" s="2">
        <f t="shared" ca="1" si="70"/>
        <v>0</v>
      </c>
      <c r="BI158" s="35">
        <v>0</v>
      </c>
      <c r="BJ158" s="2"/>
      <c r="BK158" s="2"/>
      <c r="BL158" s="2"/>
      <c r="BM158" s="2">
        <f t="shared" ca="1" si="71"/>
        <v>0</v>
      </c>
      <c r="BN158" s="35">
        <v>1</v>
      </c>
      <c r="BO158" s="2"/>
      <c r="BP158" s="2"/>
      <c r="BQ158" s="2"/>
      <c r="BR158" s="2">
        <f t="shared" ca="1" si="72"/>
        <v>0</v>
      </c>
      <c r="BS158" s="24">
        <v>61020040003</v>
      </c>
      <c r="BT158" s="24" t="s">
        <v>771</v>
      </c>
      <c r="BU158" s="4">
        <f ca="1">IFERROR(__xludf.DUMMYFUNCTION("VLOOKUP($BA158,IMPORTRANGE(""https://docs.google.com/spreadsheets/d/1meVV27tYgU9DFZnW53viaG4X2auf2qjEBhLCtTwW5ns/edit?gid=428263930#gid=428263930"",""'CUADRO 1S Mensual'!Q3:S6500""),BC$1,0)"),4)</f>
        <v>4</v>
      </c>
      <c r="BV158" s="24" t="s">
        <v>772</v>
      </c>
      <c r="BW158" s="24">
        <v>1905037</v>
      </c>
      <c r="BX158" s="24" t="s">
        <v>773</v>
      </c>
      <c r="BY158" s="4" t="str">
        <f ca="1">IFERROR(__xludf.DUMMYFUNCTION("VLOOKUP($BD158,IMPORTRANGE(""https://docs.google.com/spreadsheets/d/1meVV27tYgU9DFZnW53viaG4X2auf2qjEBhLCtTwW5ns/edit?gid=428263930#gid=428263930"",""'CUADRO 1S Mensual'!T3:Y6500""),BG$1,0)"),"#N/A")</f>
        <v>#N/A</v>
      </c>
      <c r="BZ158" s="4">
        <f ca="1">IFERROR(__xludf.DUMMYFUNCTION("VLOOKUP($BD158,IMPORTRANGE(""https://docs.google.com/spreadsheets/d/1meVV27tYgU9DFZnW53viaG4X2auf2qjEBhLCtTwW5ns/edit?gid=428263930#gid=428263930"",""'CUADRO 1S Mensual'!T3:Y6500""),BH$1,0)"),1)</f>
        <v>1</v>
      </c>
      <c r="CA158" s="5" t="s">
        <v>126</v>
      </c>
      <c r="CB158" s="26">
        <f t="shared" si="73"/>
        <v>0</v>
      </c>
      <c r="CC158" s="73">
        <v>0</v>
      </c>
      <c r="CD158" s="64"/>
      <c r="CE158" s="61">
        <f t="shared" ca="1" si="74"/>
        <v>1.8700000000000001E-3</v>
      </c>
      <c r="CF158" s="73">
        <v>0</v>
      </c>
      <c r="CG158" s="76"/>
      <c r="CH158" s="61">
        <f t="shared" ca="1" si="75"/>
        <v>4.0299999999999997E-3</v>
      </c>
      <c r="CI158" s="73">
        <v>0</v>
      </c>
      <c r="CJ158" s="76"/>
      <c r="CK158" s="61">
        <f t="shared" ca="1" si="76"/>
        <v>8.2912E-2</v>
      </c>
      <c r="CL158" s="64">
        <v>0</v>
      </c>
      <c r="CM158" s="64" t="s">
        <v>777</v>
      </c>
      <c r="CN158" s="61">
        <f t="shared" ca="1" si="77"/>
        <v>0.138187</v>
      </c>
      <c r="CO158" s="64">
        <v>0</v>
      </c>
      <c r="CP158" s="64" t="s">
        <v>778</v>
      </c>
      <c r="CQ158" s="61">
        <f t="shared" ca="1" si="78"/>
        <v>0.17708000000000002</v>
      </c>
      <c r="CR158" s="73">
        <v>0</v>
      </c>
      <c r="CS158" s="61" t="s">
        <v>1672</v>
      </c>
      <c r="CT158" s="131">
        <f t="shared" ca="1" si="79"/>
        <v>0.21358999999999997</v>
      </c>
      <c r="CU158" s="73">
        <v>0</v>
      </c>
      <c r="CV158" s="61" t="s">
        <v>1750</v>
      </c>
      <c r="CW158" s="61">
        <f t="shared" ca="1" si="80"/>
        <v>0.30699999999999994</v>
      </c>
      <c r="CX158" s="129">
        <v>0</v>
      </c>
      <c r="CY158" s="131" t="s">
        <v>2139</v>
      </c>
      <c r="CZ158" s="131">
        <f t="shared" ca="1" si="81"/>
        <v>0.30265999999999993</v>
      </c>
      <c r="DA158" s="64">
        <v>0</v>
      </c>
      <c r="DB158" s="61" t="s">
        <v>2257</v>
      </c>
      <c r="DC158" s="2">
        <f t="shared" ca="1" si="82"/>
        <v>0.36877899999999997</v>
      </c>
      <c r="DD158" s="2"/>
      <c r="DE158" s="2"/>
      <c r="DF158" s="2">
        <f t="shared" ca="1" si="83"/>
        <v>0.36877899999999997</v>
      </c>
      <c r="DG158" s="2"/>
      <c r="DH158" s="2"/>
      <c r="DI158" s="2">
        <f t="shared" ca="1" si="84"/>
        <v>0.36877899999999997</v>
      </c>
      <c r="DJ158" s="2"/>
      <c r="DK158" s="2"/>
      <c r="DL158" s="2">
        <f t="shared" ca="1" si="85"/>
        <v>0.36877899999999997</v>
      </c>
      <c r="DM158" s="2">
        <f t="shared" ca="1" si="86"/>
        <v>1.9409421052631576E-2</v>
      </c>
      <c r="DN158" s="2">
        <f t="shared" ca="1" si="87"/>
        <v>0.36877899999999975</v>
      </c>
      <c r="DO158" s="1">
        <f ca="1">IFERROR(__xludf.DUMMYFUNCTION("VLOOKUP($L158,IMPORTRANGE(""https://docs.google.com/spreadsheets/d/1meVV27tYgU9DFZnW53viaG4X2auf2qjEBhLCtTwW5ns/edit?gid=428263930#gid=428263930"",""'CUADRO 1S Mensual'!L3:AH6500""),CW$1,0)"),99)</f>
        <v>99</v>
      </c>
      <c r="DP158" s="27">
        <f>VLOOKUP(L158,[1]DEFINITIVO!$P$2:$AQ$390,12,0)</f>
        <v>100000000</v>
      </c>
      <c r="DQ158" s="27">
        <f>VLOOKUP(L158,[1]DEFINITIVO!$P$2:$AQ$390,13,0)</f>
        <v>100000000</v>
      </c>
      <c r="DR158" s="27">
        <f>VLOOKUP(L158,[1]DEFINITIVO!$P$2:$AQ$390,14,0)</f>
        <v>94000000</v>
      </c>
      <c r="DS158" s="27">
        <f>VLOOKUP(L158,[1]DEFINITIVO!$P$2:$AQ$390,15,0)</f>
        <v>13500000</v>
      </c>
      <c r="DT158" s="27">
        <f>VLOOKUP(L158,[1]DEFINITIVO!$P$2:$AQ$390,16,0)</f>
        <v>13500000</v>
      </c>
      <c r="DU158" s="203">
        <v>45916</v>
      </c>
      <c r="DV158" s="203">
        <v>46022</v>
      </c>
      <c r="DW158" s="24" t="s">
        <v>132</v>
      </c>
      <c r="DX158" s="24" t="s">
        <v>197</v>
      </c>
      <c r="DY158" s="2">
        <f t="shared" si="88"/>
        <v>0.71991886176470588</v>
      </c>
      <c r="DZ158" s="2" t="e">
        <f t="shared" si="89"/>
        <v>#DIV/0!</v>
      </c>
      <c r="EA158" s="29" t="s">
        <v>1291</v>
      </c>
    </row>
    <row r="159" spans="1:131" ht="48" hidden="1" customHeight="1">
      <c r="A159" s="24">
        <v>4145</v>
      </c>
      <c r="B159" s="24">
        <v>61</v>
      </c>
      <c r="C159" s="24" t="s">
        <v>111</v>
      </c>
      <c r="D159" s="24">
        <v>6102</v>
      </c>
      <c r="E159" s="24" t="s">
        <v>112</v>
      </c>
      <c r="F159" s="24">
        <v>6102004</v>
      </c>
      <c r="G159" s="24" t="s">
        <v>113</v>
      </c>
      <c r="H159" s="25">
        <v>2024760010063</v>
      </c>
      <c r="I159" s="24" t="s">
        <v>763</v>
      </c>
      <c r="J159" s="24" t="s">
        <v>764</v>
      </c>
      <c r="K159" s="24" t="s">
        <v>116</v>
      </c>
      <c r="L159" s="24" t="s">
        <v>782</v>
      </c>
      <c r="M159" s="24" t="s">
        <v>783</v>
      </c>
      <c r="N159" s="194">
        <v>0</v>
      </c>
      <c r="O159" s="2">
        <f ca="1">IFERROR(__xludf.DUMMYFUNCTION("VLOOKUP($L159,IMPORTRANGE(""https://docs.google.com/spreadsheets/d/1meVV27tYgU9DFZnW53viaG4X2auf2qjEBhLCtTwW5ns/edit?gid=428263930#gid=428263930"",""'CUADRO 1S Mensual'!L3:O6500""),O$1,0)"),0.07)</f>
        <v>7.0000000000000007E-2</v>
      </c>
      <c r="P159" s="38" t="s">
        <v>1639</v>
      </c>
      <c r="Q159" s="44">
        <v>6</v>
      </c>
      <c r="R159" s="39">
        <v>0</v>
      </c>
      <c r="S159" s="39">
        <v>2</v>
      </c>
      <c r="T159" s="39">
        <v>2</v>
      </c>
      <c r="U159" s="39">
        <v>2</v>
      </c>
      <c r="V159" s="2">
        <f t="shared" si="60"/>
        <v>0.51700000000000002</v>
      </c>
      <c r="W159" s="59">
        <v>0</v>
      </c>
      <c r="X159" s="60"/>
      <c r="Y159" s="61">
        <f t="shared" ca="1" si="61"/>
        <v>0</v>
      </c>
      <c r="Z159" s="62">
        <v>0</v>
      </c>
      <c r="AA159" s="59"/>
      <c r="AB159" s="61">
        <f t="shared" ca="1" si="62"/>
        <v>0</v>
      </c>
      <c r="AC159" s="63">
        <v>0.104</v>
      </c>
      <c r="AD159" s="60" t="s">
        <v>784</v>
      </c>
      <c r="AE159" s="61">
        <f t="shared" ca="1" si="63"/>
        <v>7.28E-3</v>
      </c>
      <c r="AF159" s="61">
        <v>0.104</v>
      </c>
      <c r="AG159" s="64" t="s">
        <v>1532</v>
      </c>
      <c r="AH159" s="61">
        <f t="shared" ca="1" si="64"/>
        <v>1.456E-2</v>
      </c>
      <c r="AI159" s="61">
        <v>0.09</v>
      </c>
      <c r="AJ159" s="66" t="s">
        <v>785</v>
      </c>
      <c r="AK159" s="61">
        <f t="shared" ca="1" si="65"/>
        <v>2.086E-2</v>
      </c>
      <c r="AL159" s="61">
        <v>0.06</v>
      </c>
      <c r="AM159" s="61" t="s">
        <v>1671</v>
      </c>
      <c r="AN159" s="61">
        <f t="shared" ca="1" si="66"/>
        <v>2.5059999999999999E-2</v>
      </c>
      <c r="AO159" s="73">
        <v>0</v>
      </c>
      <c r="AP159" s="73">
        <v>0</v>
      </c>
      <c r="AQ159" s="61">
        <v>0.06</v>
      </c>
      <c r="AR159" s="61" t="s">
        <v>1766</v>
      </c>
      <c r="AS159" s="61">
        <f t="shared" ca="1" si="67"/>
        <v>2.9260000000000001E-2</v>
      </c>
      <c r="AT159" s="129">
        <v>1</v>
      </c>
      <c r="AU159" s="129">
        <v>0</v>
      </c>
      <c r="AV159" s="131">
        <v>6.5000000000000002E-2</v>
      </c>
      <c r="AW159" s="131" t="s">
        <v>2136</v>
      </c>
      <c r="AX159" s="131">
        <f t="shared" ca="1" si="68"/>
        <v>3.381E-2</v>
      </c>
      <c r="AY159" s="73">
        <v>1</v>
      </c>
      <c r="AZ159" s="217">
        <v>0</v>
      </c>
      <c r="BA159" s="61">
        <v>3.4000000000000002E-2</v>
      </c>
      <c r="BB159" s="214" t="s">
        <v>2367</v>
      </c>
      <c r="BC159" s="2">
        <f t="shared" ca="1" si="69"/>
        <v>3.619E-2</v>
      </c>
      <c r="BD159" s="35">
        <v>1</v>
      </c>
      <c r="BE159" s="2"/>
      <c r="BF159" s="2"/>
      <c r="BG159" s="2"/>
      <c r="BH159" s="2">
        <f t="shared" ca="1" si="70"/>
        <v>3.619E-2</v>
      </c>
      <c r="BI159" s="35">
        <v>0</v>
      </c>
      <c r="BJ159" s="2"/>
      <c r="BK159" s="2"/>
      <c r="BL159" s="2"/>
      <c r="BM159" s="2">
        <f t="shared" ca="1" si="71"/>
        <v>3.619E-2</v>
      </c>
      <c r="BN159" s="35">
        <v>1</v>
      </c>
      <c r="BO159" s="2"/>
      <c r="BP159" s="2"/>
      <c r="BQ159" s="2"/>
      <c r="BR159" s="2">
        <f t="shared" ca="1" si="72"/>
        <v>3.619E-2</v>
      </c>
      <c r="BS159" s="24">
        <v>61020040003</v>
      </c>
      <c r="BT159" s="24" t="s">
        <v>771</v>
      </c>
      <c r="BU159" s="4">
        <f ca="1">IFERROR(__xludf.DUMMYFUNCTION("VLOOKUP($BA159,IMPORTRANGE(""https://docs.google.com/spreadsheets/d/1meVV27tYgU9DFZnW53viaG4X2auf2qjEBhLCtTwW5ns/edit?gid=428263930#gid=428263930"",""'CUADRO 1S Mensual'!Q3:S6500""),BC$1,0)"),4)</f>
        <v>4</v>
      </c>
      <c r="BV159" s="24" t="s">
        <v>772</v>
      </c>
      <c r="BW159" s="24">
        <v>1905037</v>
      </c>
      <c r="BX159" s="24" t="s">
        <v>773</v>
      </c>
      <c r="BY159" s="4" t="str">
        <f ca="1">IFERROR(__xludf.DUMMYFUNCTION("VLOOKUP($BD159,IMPORTRANGE(""https://docs.google.com/spreadsheets/d/1meVV27tYgU9DFZnW53viaG4X2auf2qjEBhLCtTwW5ns/edit?gid=428263930#gid=428263930"",""'CUADRO 1S Mensual'!T3:Y6500""),BG$1,0)"),"#N/A")</f>
        <v>#N/A</v>
      </c>
      <c r="BZ159" s="4">
        <f ca="1">IFERROR(__xludf.DUMMYFUNCTION("VLOOKUP($BD159,IMPORTRANGE(""https://docs.google.com/spreadsheets/d/1meVV27tYgU9DFZnW53viaG4X2auf2qjEBhLCtTwW5ns/edit?gid=428263930#gid=428263930"",""'CUADRO 1S Mensual'!T3:Y6500""),BH$1,0)"),1)</f>
        <v>1</v>
      </c>
      <c r="CA159" s="5" t="s">
        <v>126</v>
      </c>
      <c r="CB159" s="26">
        <f t="shared" si="73"/>
        <v>0</v>
      </c>
      <c r="CC159" s="73">
        <v>0</v>
      </c>
      <c r="CD159" s="64"/>
      <c r="CE159" s="61">
        <f t="shared" ca="1" si="74"/>
        <v>1.8700000000000001E-3</v>
      </c>
      <c r="CF159" s="64">
        <v>0</v>
      </c>
      <c r="CG159" s="64" t="s">
        <v>775</v>
      </c>
      <c r="CH159" s="61">
        <f t="shared" ca="1" si="75"/>
        <v>4.0299999999999997E-3</v>
      </c>
      <c r="CI159" s="64">
        <v>0</v>
      </c>
      <c r="CJ159" s="64" t="s">
        <v>776</v>
      </c>
      <c r="CK159" s="61">
        <f t="shared" ca="1" si="76"/>
        <v>8.2912E-2</v>
      </c>
      <c r="CL159" s="64">
        <v>0</v>
      </c>
      <c r="CM159" s="64" t="s">
        <v>777</v>
      </c>
      <c r="CN159" s="61">
        <f t="shared" ca="1" si="77"/>
        <v>0.138187</v>
      </c>
      <c r="CO159" s="64">
        <v>0</v>
      </c>
      <c r="CP159" s="64" t="s">
        <v>778</v>
      </c>
      <c r="CQ159" s="61">
        <f t="shared" ca="1" si="78"/>
        <v>0.17708000000000002</v>
      </c>
      <c r="CR159" s="73">
        <v>0</v>
      </c>
      <c r="CS159" s="61" t="s">
        <v>1672</v>
      </c>
      <c r="CT159" s="131">
        <f t="shared" ca="1" si="79"/>
        <v>0.21358999999999997</v>
      </c>
      <c r="CU159" s="73">
        <v>0</v>
      </c>
      <c r="CV159" s="61" t="s">
        <v>1750</v>
      </c>
      <c r="CW159" s="61">
        <f t="shared" ca="1" si="80"/>
        <v>0.30699999999999994</v>
      </c>
      <c r="CX159" s="129">
        <v>0</v>
      </c>
      <c r="CY159" s="131" t="s">
        <v>2139</v>
      </c>
      <c r="CZ159" s="131">
        <f t="shared" ca="1" si="81"/>
        <v>0.30265999999999993</v>
      </c>
      <c r="DA159" s="64">
        <v>0</v>
      </c>
      <c r="DB159" s="61" t="s">
        <v>2257</v>
      </c>
      <c r="DC159" s="2">
        <f t="shared" ca="1" si="82"/>
        <v>0.36877899999999997</v>
      </c>
      <c r="DD159" s="2"/>
      <c r="DE159" s="2"/>
      <c r="DF159" s="2">
        <f t="shared" ca="1" si="83"/>
        <v>0.36877899999999997</v>
      </c>
      <c r="DG159" s="2"/>
      <c r="DH159" s="2"/>
      <c r="DI159" s="2">
        <f t="shared" ca="1" si="84"/>
        <v>0.36877899999999997</v>
      </c>
      <c r="DJ159" s="2"/>
      <c r="DK159" s="2"/>
      <c r="DL159" s="2">
        <f t="shared" ca="1" si="85"/>
        <v>0.36877899999999997</v>
      </c>
      <c r="DM159" s="2">
        <f t="shared" ca="1" si="86"/>
        <v>1.9409421052631576E-2</v>
      </c>
      <c r="DN159" s="2">
        <f t="shared" ca="1" si="87"/>
        <v>0.36877899999999975</v>
      </c>
      <c r="DO159" s="1">
        <f ca="1">IFERROR(__xludf.DUMMYFUNCTION("VLOOKUP($L159,IMPORTRANGE(""https://docs.google.com/spreadsheets/d/1meVV27tYgU9DFZnW53viaG4X2auf2qjEBhLCtTwW5ns/edit?gid=428263930#gid=428263930"",""'CUADRO 1S Mensual'!L3:AH6500""),CW$1,0)"),99)</f>
        <v>99</v>
      </c>
      <c r="DP159" s="27">
        <f>VLOOKUP(L159,[1]DEFINITIVO!$P$2:$AQ$390,12,0)</f>
        <v>178213725</v>
      </c>
      <c r="DQ159" s="27">
        <f>VLOOKUP(L159,[1]DEFINITIVO!$P$2:$AQ$390,13,0)</f>
        <v>178213725</v>
      </c>
      <c r="DR159" s="27">
        <f>VLOOKUP(L159,[1]DEFINITIVO!$P$2:$AQ$390,14,0)</f>
        <v>133035000</v>
      </c>
      <c r="DS159" s="27">
        <f>VLOOKUP(L159,[1]DEFINITIVO!$P$2:$AQ$390,15,0)</f>
        <v>133035000</v>
      </c>
      <c r="DT159" s="27">
        <f>VLOOKUP(L159,[1]DEFINITIVO!$P$2:$AQ$390,16,0)</f>
        <v>133035000</v>
      </c>
      <c r="DU159" s="30">
        <v>45673</v>
      </c>
      <c r="DV159" s="28">
        <v>46022</v>
      </c>
      <c r="DW159" s="24" t="s">
        <v>132</v>
      </c>
      <c r="DX159" s="24" t="s">
        <v>197</v>
      </c>
      <c r="DY159" s="2">
        <f t="shared" si="88"/>
        <v>0.71991886176470588</v>
      </c>
      <c r="DZ159" s="2" t="e">
        <f t="shared" si="89"/>
        <v>#DIV/0!</v>
      </c>
      <c r="EA159" s="29" t="s">
        <v>1291</v>
      </c>
    </row>
    <row r="160" spans="1:131" ht="48" hidden="1" customHeight="1">
      <c r="A160" s="24">
        <v>4145</v>
      </c>
      <c r="B160" s="24">
        <v>61</v>
      </c>
      <c r="C160" s="24" t="s">
        <v>111</v>
      </c>
      <c r="D160" s="24">
        <v>6102</v>
      </c>
      <c r="E160" s="24" t="s">
        <v>112</v>
      </c>
      <c r="F160" s="24">
        <v>6102004</v>
      </c>
      <c r="G160" s="24" t="s">
        <v>113</v>
      </c>
      <c r="H160" s="25">
        <v>2024760010063</v>
      </c>
      <c r="I160" s="24" t="s">
        <v>763</v>
      </c>
      <c r="J160" s="24" t="s">
        <v>764</v>
      </c>
      <c r="K160" s="24" t="s">
        <v>116</v>
      </c>
      <c r="L160" s="24" t="s">
        <v>786</v>
      </c>
      <c r="M160" s="24" t="s">
        <v>787</v>
      </c>
      <c r="N160" s="193" t="s">
        <v>781</v>
      </c>
      <c r="O160" s="2">
        <f ca="1">IFERROR(__xludf.DUMMYFUNCTION("VLOOKUP($L160,IMPORTRANGE(""https://docs.google.com/spreadsheets/d/1meVV27tYgU9DFZnW53viaG4X2auf2qjEBhLCtTwW5ns/edit?gid=428263930#gid=428263930"",""'CUADRO 1S Mensual'!L3:O6500""),O$1,0)"),0.1)</f>
        <v>0.1</v>
      </c>
      <c r="P160" s="44" t="s">
        <v>1640</v>
      </c>
      <c r="Q160" s="44">
        <v>5</v>
      </c>
      <c r="R160" s="39">
        <v>0</v>
      </c>
      <c r="S160" s="39">
        <v>2</v>
      </c>
      <c r="T160" s="39">
        <v>3</v>
      </c>
      <c r="U160" s="39">
        <v>0</v>
      </c>
      <c r="V160" s="2">
        <f t="shared" si="60"/>
        <v>0</v>
      </c>
      <c r="W160" s="59">
        <v>0</v>
      </c>
      <c r="X160" s="60"/>
      <c r="Y160" s="61">
        <f t="shared" ca="1" si="61"/>
        <v>0</v>
      </c>
      <c r="Z160" s="62">
        <v>0</v>
      </c>
      <c r="AA160" s="59"/>
      <c r="AB160" s="61">
        <f t="shared" ca="1" si="62"/>
        <v>0</v>
      </c>
      <c r="AC160" s="63">
        <v>0</v>
      </c>
      <c r="AD160" s="60"/>
      <c r="AE160" s="61">
        <f t="shared" ca="1" si="63"/>
        <v>0</v>
      </c>
      <c r="AF160" s="61">
        <v>0</v>
      </c>
      <c r="AG160" s="61"/>
      <c r="AH160" s="61">
        <f t="shared" ca="1" si="64"/>
        <v>0</v>
      </c>
      <c r="AI160" s="61">
        <v>0</v>
      </c>
      <c r="AJ160" s="61"/>
      <c r="AK160" s="61">
        <f t="shared" ca="1" si="65"/>
        <v>0</v>
      </c>
      <c r="AL160" s="61">
        <v>0</v>
      </c>
      <c r="AM160" s="61"/>
      <c r="AN160" s="61">
        <f t="shared" ca="1" si="66"/>
        <v>0</v>
      </c>
      <c r="AO160" s="73">
        <v>0</v>
      </c>
      <c r="AP160" s="73">
        <v>0</v>
      </c>
      <c r="AQ160" s="61">
        <v>0</v>
      </c>
      <c r="AR160" s="61"/>
      <c r="AS160" s="61">
        <f t="shared" ca="1" si="67"/>
        <v>0</v>
      </c>
      <c r="AT160" s="129">
        <v>0</v>
      </c>
      <c r="AU160" s="129">
        <v>0</v>
      </c>
      <c r="AV160" s="131">
        <v>0</v>
      </c>
      <c r="AW160" s="131"/>
      <c r="AX160" s="131">
        <f t="shared" ca="1" si="68"/>
        <v>0</v>
      </c>
      <c r="AY160" s="73">
        <v>3</v>
      </c>
      <c r="AZ160" s="64">
        <v>0</v>
      </c>
      <c r="BA160" s="61">
        <v>0</v>
      </c>
      <c r="BB160" s="61"/>
      <c r="BC160" s="2">
        <f t="shared" ca="1" si="69"/>
        <v>0</v>
      </c>
      <c r="BD160" s="35">
        <v>0</v>
      </c>
      <c r="BE160" s="2"/>
      <c r="BF160" s="2"/>
      <c r="BG160" s="2"/>
      <c r="BH160" s="2">
        <f t="shared" ca="1" si="70"/>
        <v>0</v>
      </c>
      <c r="BI160" s="35">
        <v>0</v>
      </c>
      <c r="BJ160" s="2"/>
      <c r="BK160" s="2"/>
      <c r="BL160" s="2"/>
      <c r="BM160" s="2">
        <f t="shared" ca="1" si="71"/>
        <v>0</v>
      </c>
      <c r="BN160" s="35">
        <v>0</v>
      </c>
      <c r="BO160" s="2"/>
      <c r="BP160" s="2"/>
      <c r="BQ160" s="2"/>
      <c r="BR160" s="2">
        <f t="shared" ca="1" si="72"/>
        <v>0</v>
      </c>
      <c r="BS160" s="24">
        <v>61020040003</v>
      </c>
      <c r="BT160" s="24" t="s">
        <v>771</v>
      </c>
      <c r="BU160" s="4">
        <f ca="1">IFERROR(__xludf.DUMMYFUNCTION("VLOOKUP($BA160,IMPORTRANGE(""https://docs.google.com/spreadsheets/d/1meVV27tYgU9DFZnW53viaG4X2auf2qjEBhLCtTwW5ns/edit?gid=428263930#gid=428263930"",""'CUADRO 1S Mensual'!Q3:S6500""),BC$1,0)"),4)</f>
        <v>4</v>
      </c>
      <c r="BV160" s="24" t="s">
        <v>772</v>
      </c>
      <c r="BW160" s="24">
        <v>1905037</v>
      </c>
      <c r="BX160" s="24" t="s">
        <v>773</v>
      </c>
      <c r="BY160" s="4" t="str">
        <f ca="1">IFERROR(__xludf.DUMMYFUNCTION("VLOOKUP($BD160,IMPORTRANGE(""https://docs.google.com/spreadsheets/d/1meVV27tYgU9DFZnW53viaG4X2auf2qjEBhLCtTwW5ns/edit?gid=428263930#gid=428263930"",""'CUADRO 1S Mensual'!T3:Y6500""),BG$1,0)"),"#N/A")</f>
        <v>#N/A</v>
      </c>
      <c r="BZ160" s="4">
        <f ca="1">IFERROR(__xludf.DUMMYFUNCTION("VLOOKUP($BD160,IMPORTRANGE(""https://docs.google.com/spreadsheets/d/1meVV27tYgU9DFZnW53viaG4X2auf2qjEBhLCtTwW5ns/edit?gid=428263930#gid=428263930"",""'CUADRO 1S Mensual'!T3:Y6500""),BH$1,0)"),1)</f>
        <v>1</v>
      </c>
      <c r="CA160" s="5" t="s">
        <v>126</v>
      </c>
      <c r="CB160" s="26">
        <f t="shared" si="73"/>
        <v>0</v>
      </c>
      <c r="CC160" s="73">
        <v>0</v>
      </c>
      <c r="CD160" s="64"/>
      <c r="CE160" s="61">
        <f t="shared" ca="1" si="74"/>
        <v>1.8700000000000001E-3</v>
      </c>
      <c r="CF160" s="73">
        <v>0</v>
      </c>
      <c r="CG160" s="76"/>
      <c r="CH160" s="61">
        <f t="shared" ca="1" si="75"/>
        <v>4.0299999999999997E-3</v>
      </c>
      <c r="CI160" s="73">
        <v>0</v>
      </c>
      <c r="CJ160" s="76"/>
      <c r="CK160" s="61">
        <f t="shared" ca="1" si="76"/>
        <v>8.2912E-2</v>
      </c>
      <c r="CL160" s="64">
        <v>0</v>
      </c>
      <c r="CM160" s="64" t="s">
        <v>777</v>
      </c>
      <c r="CN160" s="61">
        <f t="shared" ca="1" si="77"/>
        <v>0.138187</v>
      </c>
      <c r="CO160" s="64">
        <v>0</v>
      </c>
      <c r="CP160" s="64" t="s">
        <v>778</v>
      </c>
      <c r="CQ160" s="61">
        <f t="shared" ca="1" si="78"/>
        <v>0.17708000000000002</v>
      </c>
      <c r="CR160" s="73">
        <v>0</v>
      </c>
      <c r="CS160" s="61" t="s">
        <v>1672</v>
      </c>
      <c r="CT160" s="131">
        <f t="shared" ca="1" si="79"/>
        <v>0.21358999999999997</v>
      </c>
      <c r="CU160" s="73">
        <v>0</v>
      </c>
      <c r="CV160" s="61" t="s">
        <v>1750</v>
      </c>
      <c r="CW160" s="61">
        <f t="shared" ca="1" si="80"/>
        <v>0.30699999999999994</v>
      </c>
      <c r="CX160" s="129">
        <v>0</v>
      </c>
      <c r="CY160" s="131" t="s">
        <v>2139</v>
      </c>
      <c r="CZ160" s="131">
        <f t="shared" ca="1" si="81"/>
        <v>0.30265999999999993</v>
      </c>
      <c r="DA160" s="64">
        <v>0</v>
      </c>
      <c r="DB160" s="61" t="s">
        <v>2257</v>
      </c>
      <c r="DC160" s="2">
        <f t="shared" ca="1" si="82"/>
        <v>0.36877899999999997</v>
      </c>
      <c r="DD160" s="2"/>
      <c r="DE160" s="2"/>
      <c r="DF160" s="2">
        <f t="shared" ca="1" si="83"/>
        <v>0.36877899999999997</v>
      </c>
      <c r="DG160" s="2"/>
      <c r="DH160" s="2"/>
      <c r="DI160" s="2">
        <f t="shared" ca="1" si="84"/>
        <v>0.36877899999999997</v>
      </c>
      <c r="DJ160" s="2"/>
      <c r="DK160" s="2"/>
      <c r="DL160" s="2">
        <f t="shared" ca="1" si="85"/>
        <v>0.36877899999999997</v>
      </c>
      <c r="DM160" s="2">
        <f t="shared" ca="1" si="86"/>
        <v>1.9409421052631576E-2</v>
      </c>
      <c r="DN160" s="2">
        <f t="shared" ca="1" si="87"/>
        <v>0.36877899999999975</v>
      </c>
      <c r="DO160" s="1">
        <f ca="1">IFERROR(__xludf.DUMMYFUNCTION("VLOOKUP($L160,IMPORTRANGE(""https://docs.google.com/spreadsheets/d/1meVV27tYgU9DFZnW53viaG4X2auf2qjEBhLCtTwW5ns/edit?gid=428263930#gid=428263930"",""'CUADRO 1S Mensual'!L3:AH6500""),CW$1,0)"),99)</f>
        <v>99</v>
      </c>
      <c r="DP160" s="27">
        <f>VLOOKUP(L160,[1]DEFINITIVO!$P$2:$AQ$390,12,0)</f>
        <v>200000000</v>
      </c>
      <c r="DQ160" s="27">
        <f>VLOOKUP(L160,[1]DEFINITIVO!$P$2:$AQ$390,13,0)</f>
        <v>200000000</v>
      </c>
      <c r="DR160" s="27">
        <f>VLOOKUP(L160,[1]DEFINITIVO!$P$2:$AQ$390,14,0)</f>
        <v>0</v>
      </c>
      <c r="DS160" s="27">
        <f>VLOOKUP(L160,[1]DEFINITIVO!$P$2:$AQ$390,15,0)</f>
        <v>0</v>
      </c>
      <c r="DT160" s="27">
        <f>VLOOKUP(L160,[1]DEFINITIVO!$P$2:$AQ$390,16,0)</f>
        <v>0</v>
      </c>
      <c r="DU160" s="24" t="s">
        <v>196</v>
      </c>
      <c r="DV160" s="24" t="s">
        <v>196</v>
      </c>
      <c r="DW160" s="24" t="s">
        <v>132</v>
      </c>
      <c r="DX160" s="24" t="s">
        <v>197</v>
      </c>
      <c r="DY160" s="2">
        <f t="shared" si="88"/>
        <v>0.71991886176470588</v>
      </c>
      <c r="DZ160" s="2" t="e">
        <f t="shared" si="89"/>
        <v>#DIV/0!</v>
      </c>
      <c r="EA160" s="29" t="s">
        <v>1291</v>
      </c>
    </row>
    <row r="161" spans="1:131" ht="48" hidden="1" customHeight="1">
      <c r="A161" s="24">
        <v>4145</v>
      </c>
      <c r="B161" s="24">
        <v>61</v>
      </c>
      <c r="C161" s="24" t="s">
        <v>111</v>
      </c>
      <c r="D161" s="24">
        <v>6102</v>
      </c>
      <c r="E161" s="24" t="s">
        <v>112</v>
      </c>
      <c r="F161" s="24">
        <v>6102004</v>
      </c>
      <c r="G161" s="24" t="s">
        <v>113</v>
      </c>
      <c r="H161" s="25">
        <v>2024760010063</v>
      </c>
      <c r="I161" s="24" t="s">
        <v>763</v>
      </c>
      <c r="J161" s="24" t="s">
        <v>764</v>
      </c>
      <c r="K161" s="24" t="s">
        <v>116</v>
      </c>
      <c r="L161" s="24" t="s">
        <v>789</v>
      </c>
      <c r="M161" s="24" t="s">
        <v>790</v>
      </c>
      <c r="N161" s="24">
        <v>0</v>
      </c>
      <c r="O161" s="2">
        <f ca="1">IFERROR(__xludf.DUMMYFUNCTION("VLOOKUP($L161,IMPORTRANGE(""https://docs.google.com/spreadsheets/d/1meVV27tYgU9DFZnW53viaG4X2auf2qjEBhLCtTwW5ns/edit?gid=428263930#gid=428263930"",""'CUADRO 1S Mensual'!L3:O6500""),O$1,0)"),0.06)</f>
        <v>0.06</v>
      </c>
      <c r="P161" s="38" t="s">
        <v>1633</v>
      </c>
      <c r="Q161" s="44">
        <v>3</v>
      </c>
      <c r="R161" s="39">
        <v>0</v>
      </c>
      <c r="S161" s="39">
        <v>0</v>
      </c>
      <c r="T161" s="39">
        <v>0</v>
      </c>
      <c r="U161" s="39">
        <v>3</v>
      </c>
      <c r="V161" s="196">
        <f t="shared" si="60"/>
        <v>0.85509999999999997</v>
      </c>
      <c r="W161" s="59">
        <v>5.0000000000000001E-3</v>
      </c>
      <c r="X161" s="60" t="s">
        <v>791</v>
      </c>
      <c r="Y161" s="61">
        <f t="shared" ca="1" si="61"/>
        <v>2.9999999999999997E-4</v>
      </c>
      <c r="Z161" s="62">
        <v>2E-3</v>
      </c>
      <c r="AA161" s="60" t="s">
        <v>792</v>
      </c>
      <c r="AB161" s="61">
        <f t="shared" ca="1" si="62"/>
        <v>4.1999999999999996E-4</v>
      </c>
      <c r="AC161" s="67">
        <v>0.2646</v>
      </c>
      <c r="AD161" s="60" t="s">
        <v>793</v>
      </c>
      <c r="AE161" s="61">
        <f t="shared" ca="1" si="63"/>
        <v>1.6296000000000001E-2</v>
      </c>
      <c r="AF161" s="61">
        <v>0.10349999999999999</v>
      </c>
      <c r="AG161" s="64" t="s">
        <v>1533</v>
      </c>
      <c r="AH161" s="61">
        <f t="shared" ca="1" si="64"/>
        <v>2.2506000000000002E-2</v>
      </c>
      <c r="AI161" s="61">
        <v>0.113</v>
      </c>
      <c r="AJ161" s="64" t="s">
        <v>794</v>
      </c>
      <c r="AK161" s="61">
        <f t="shared" ca="1" si="65"/>
        <v>2.9286E-2</v>
      </c>
      <c r="AL161" s="61">
        <v>0.123</v>
      </c>
      <c r="AM161" s="65" t="s">
        <v>1357</v>
      </c>
      <c r="AN161" s="61">
        <f t="shared" ca="1" si="66"/>
        <v>3.6665999999999997E-2</v>
      </c>
      <c r="AO161" s="73">
        <v>0</v>
      </c>
      <c r="AP161" s="73">
        <v>0</v>
      </c>
      <c r="AQ161" s="61">
        <v>0.11600000000000001</v>
      </c>
      <c r="AR161" s="61" t="s">
        <v>1768</v>
      </c>
      <c r="AS161" s="61">
        <f t="shared" ca="1" si="67"/>
        <v>4.3625999999999998E-2</v>
      </c>
      <c r="AT161" s="129">
        <v>0</v>
      </c>
      <c r="AU161" s="129">
        <v>0</v>
      </c>
      <c r="AV161" s="131">
        <v>8.5000000000000006E-2</v>
      </c>
      <c r="AW161" s="131" t="s">
        <v>2137</v>
      </c>
      <c r="AX161" s="131">
        <f t="shared" ca="1" si="68"/>
        <v>4.8725999999999998E-2</v>
      </c>
      <c r="AY161" s="73">
        <v>0</v>
      </c>
      <c r="AZ161" s="73">
        <v>0</v>
      </c>
      <c r="BA161" s="61">
        <v>4.2999999999999997E-2</v>
      </c>
      <c r="BB161" s="61" t="s">
        <v>2255</v>
      </c>
      <c r="BC161" s="2">
        <f t="shared" ca="1" si="69"/>
        <v>5.1305999999999997E-2</v>
      </c>
      <c r="BD161" s="35">
        <v>0</v>
      </c>
      <c r="BE161" s="2"/>
      <c r="BF161" s="2"/>
      <c r="BG161" s="2"/>
      <c r="BH161" s="2">
        <f t="shared" ca="1" si="70"/>
        <v>5.1305999999999997E-2</v>
      </c>
      <c r="BI161" s="35">
        <v>0</v>
      </c>
      <c r="BJ161" s="2"/>
      <c r="BK161" s="2"/>
      <c r="BL161" s="2"/>
      <c r="BM161" s="2">
        <f t="shared" ca="1" si="71"/>
        <v>5.1305999999999997E-2</v>
      </c>
      <c r="BN161" s="35">
        <v>3</v>
      </c>
      <c r="BO161" s="2"/>
      <c r="BP161" s="2"/>
      <c r="BQ161" s="2"/>
      <c r="BR161" s="2">
        <f t="shared" ca="1" si="72"/>
        <v>5.1305999999999997E-2</v>
      </c>
      <c r="BS161" s="24">
        <v>61020040003</v>
      </c>
      <c r="BT161" s="24" t="s">
        <v>771</v>
      </c>
      <c r="BU161" s="4">
        <f ca="1">IFERROR(__xludf.DUMMYFUNCTION("VLOOKUP($BA161,IMPORTRANGE(""https://docs.google.com/spreadsheets/d/1meVV27tYgU9DFZnW53viaG4X2auf2qjEBhLCtTwW5ns/edit?gid=428263930#gid=428263930"",""'CUADRO 1S Mensual'!Q3:S6500""),BC$1,0)"),4)</f>
        <v>4</v>
      </c>
      <c r="BV161" s="24" t="s">
        <v>772</v>
      </c>
      <c r="BW161" s="24">
        <v>1905037</v>
      </c>
      <c r="BX161" s="24" t="s">
        <v>773</v>
      </c>
      <c r="BY161" s="4" t="str">
        <f ca="1">IFERROR(__xludf.DUMMYFUNCTION("VLOOKUP($BD161,IMPORTRANGE(""https://docs.google.com/spreadsheets/d/1meVV27tYgU9DFZnW53viaG4X2auf2qjEBhLCtTwW5ns/edit?gid=428263930#gid=428263930"",""'CUADRO 1S Mensual'!T3:Y6500""),BG$1,0)"),"#N/A")</f>
        <v>#N/A</v>
      </c>
      <c r="BZ161" s="4">
        <f ca="1">IFERROR(__xludf.DUMMYFUNCTION("VLOOKUP($BD161,IMPORTRANGE(""https://docs.google.com/spreadsheets/d/1meVV27tYgU9DFZnW53viaG4X2auf2qjEBhLCtTwW5ns/edit?gid=428263930#gid=428263930"",""'CUADRO 1S Mensual'!T3:Y6500""),BH$1,0)"),1)</f>
        <v>1</v>
      </c>
      <c r="CA161" s="5" t="s">
        <v>126</v>
      </c>
      <c r="CB161" s="26">
        <f t="shared" si="73"/>
        <v>0</v>
      </c>
      <c r="CC161" s="73">
        <v>0</v>
      </c>
      <c r="CD161" s="64" t="s">
        <v>774</v>
      </c>
      <c r="CE161" s="61">
        <f t="shared" ca="1" si="74"/>
        <v>1.8700000000000001E-3</v>
      </c>
      <c r="CF161" s="64">
        <v>0</v>
      </c>
      <c r="CG161" s="64" t="s">
        <v>795</v>
      </c>
      <c r="CH161" s="61">
        <f t="shared" ca="1" si="75"/>
        <v>4.0299999999999997E-3</v>
      </c>
      <c r="CI161" s="64">
        <v>0</v>
      </c>
      <c r="CJ161" s="64" t="s">
        <v>776</v>
      </c>
      <c r="CK161" s="61">
        <f t="shared" ca="1" si="76"/>
        <v>8.2912E-2</v>
      </c>
      <c r="CL161" s="64">
        <v>0</v>
      </c>
      <c r="CM161" s="64" t="s">
        <v>777</v>
      </c>
      <c r="CN161" s="61">
        <f t="shared" ca="1" si="77"/>
        <v>0.138187</v>
      </c>
      <c r="CO161" s="64">
        <v>0</v>
      </c>
      <c r="CP161" s="64" t="s">
        <v>778</v>
      </c>
      <c r="CQ161" s="61">
        <f t="shared" ca="1" si="78"/>
        <v>0.17708000000000002</v>
      </c>
      <c r="CR161" s="73">
        <v>0</v>
      </c>
      <c r="CS161" s="61" t="s">
        <v>1672</v>
      </c>
      <c r="CT161" s="131">
        <f t="shared" ca="1" si="79"/>
        <v>0.21358999999999997</v>
      </c>
      <c r="CU161" s="73">
        <v>0</v>
      </c>
      <c r="CV161" s="61" t="s">
        <v>1750</v>
      </c>
      <c r="CW161" s="61">
        <f t="shared" ca="1" si="80"/>
        <v>0.30699999999999994</v>
      </c>
      <c r="CX161" s="129">
        <v>0</v>
      </c>
      <c r="CY161" s="131" t="s">
        <v>2139</v>
      </c>
      <c r="CZ161" s="131">
        <f t="shared" ca="1" si="81"/>
        <v>0.30265999999999993</v>
      </c>
      <c r="DA161" s="64">
        <v>0</v>
      </c>
      <c r="DB161" s="61" t="s">
        <v>2257</v>
      </c>
      <c r="DC161" s="2">
        <f t="shared" ca="1" si="82"/>
        <v>0.36877899999999997</v>
      </c>
      <c r="DD161" s="2"/>
      <c r="DE161" s="2"/>
      <c r="DF161" s="2">
        <f t="shared" ca="1" si="83"/>
        <v>0.36877899999999997</v>
      </c>
      <c r="DG161" s="2"/>
      <c r="DH161" s="2"/>
      <c r="DI161" s="2">
        <f t="shared" ca="1" si="84"/>
        <v>0.36877899999999997</v>
      </c>
      <c r="DJ161" s="2"/>
      <c r="DK161" s="2"/>
      <c r="DL161" s="2">
        <f t="shared" ca="1" si="85"/>
        <v>0.36877899999999997</v>
      </c>
      <c r="DM161" s="2">
        <f t="shared" ca="1" si="86"/>
        <v>1.9409421052631576E-2</v>
      </c>
      <c r="DN161" s="2">
        <f t="shared" ca="1" si="87"/>
        <v>0.36877899999999975</v>
      </c>
      <c r="DO161" s="1">
        <f ca="1">IFERROR(__xludf.DUMMYFUNCTION("VLOOKUP($L161,IMPORTRANGE(""https://docs.google.com/spreadsheets/d/1meVV27tYgU9DFZnW53viaG4X2auf2qjEBhLCtTwW5ns/edit?gid=428263930#gid=428263930"",""'CUADRO 1S Mensual'!L3:AH6500""),CW$1,0)"),99)</f>
        <v>99</v>
      </c>
      <c r="DP161" s="27">
        <f>VLOOKUP(L161,[1]DEFINITIVO!$P$2:$AQ$390,12,0)</f>
        <v>134975400</v>
      </c>
      <c r="DQ161" s="27">
        <f>VLOOKUP(L161,[1]DEFINITIVO!$P$2:$AQ$390,13,0)</f>
        <v>134975400</v>
      </c>
      <c r="DR161" s="27">
        <f>VLOOKUP(L161,[1]DEFINITIVO!$P$2:$AQ$390,14,0)</f>
        <v>134975400</v>
      </c>
      <c r="DS161" s="27">
        <f>VLOOKUP(L161,[1]DEFINITIVO!$P$2:$AQ$390,15,0)</f>
        <v>134593200</v>
      </c>
      <c r="DT161" s="27">
        <f>VLOOKUP(L161,[1]DEFINITIVO!$P$2:$AQ$390,16,0)</f>
        <v>134593200</v>
      </c>
      <c r="DU161" s="28">
        <v>45672</v>
      </c>
      <c r="DV161" s="28">
        <v>46022</v>
      </c>
      <c r="DW161" s="24" t="s">
        <v>132</v>
      </c>
      <c r="DX161" s="24" t="s">
        <v>197</v>
      </c>
      <c r="DY161" s="2">
        <f t="shared" si="88"/>
        <v>0.71991886176470588</v>
      </c>
      <c r="DZ161" s="2" t="e">
        <f t="shared" si="89"/>
        <v>#DIV/0!</v>
      </c>
      <c r="EA161" s="29" t="s">
        <v>1291</v>
      </c>
    </row>
    <row r="162" spans="1:131" ht="48" hidden="1" customHeight="1">
      <c r="A162" s="24">
        <v>4145</v>
      </c>
      <c r="B162" s="24">
        <v>61</v>
      </c>
      <c r="C162" s="24" t="s">
        <v>111</v>
      </c>
      <c r="D162" s="24">
        <v>6102</v>
      </c>
      <c r="E162" s="24" t="s">
        <v>112</v>
      </c>
      <c r="F162" s="24">
        <v>6102004</v>
      </c>
      <c r="G162" s="24" t="s">
        <v>113</v>
      </c>
      <c r="H162" s="25">
        <v>2024760010063</v>
      </c>
      <c r="I162" s="24" t="s">
        <v>763</v>
      </c>
      <c r="J162" s="24" t="s">
        <v>764</v>
      </c>
      <c r="K162" s="24" t="s">
        <v>116</v>
      </c>
      <c r="L162" s="24" t="s">
        <v>796</v>
      </c>
      <c r="M162" s="24" t="s">
        <v>783</v>
      </c>
      <c r="N162" s="194">
        <v>0</v>
      </c>
      <c r="O162" s="2">
        <f ca="1">IFERROR(__xludf.DUMMYFUNCTION("VLOOKUP($L162,IMPORTRANGE(""https://docs.google.com/spreadsheets/d/1meVV27tYgU9DFZnW53viaG4X2auf2qjEBhLCtTwW5ns/edit?gid=428263930#gid=428263930"",""'CUADRO 1S Mensual'!L3:O6500""),O$1,0)"),0.05)</f>
        <v>0.05</v>
      </c>
      <c r="P162" s="38" t="s">
        <v>1639</v>
      </c>
      <c r="Q162" s="44">
        <v>0</v>
      </c>
      <c r="R162" s="39">
        <v>0</v>
      </c>
      <c r="S162" s="39">
        <v>0</v>
      </c>
      <c r="T162" s="39">
        <v>0</v>
      </c>
      <c r="U162" s="39">
        <v>0</v>
      </c>
      <c r="V162" s="2">
        <f t="shared" si="60"/>
        <v>0.52400000000000002</v>
      </c>
      <c r="W162" s="59">
        <v>6.0000000000000001E-3</v>
      </c>
      <c r="X162" s="60" t="s">
        <v>797</v>
      </c>
      <c r="Y162" s="61">
        <f t="shared" ca="1" si="61"/>
        <v>3.0000000000000003E-4</v>
      </c>
      <c r="Z162" s="62">
        <v>1E-3</v>
      </c>
      <c r="AA162" s="60" t="s">
        <v>798</v>
      </c>
      <c r="AB162" s="61">
        <f t="shared" ca="1" si="62"/>
        <v>3.5000000000000005E-4</v>
      </c>
      <c r="AC162" s="63">
        <v>0.104</v>
      </c>
      <c r="AD162" s="60" t="s">
        <v>784</v>
      </c>
      <c r="AE162" s="61">
        <f t="shared" ca="1" si="63"/>
        <v>5.5499999999999994E-3</v>
      </c>
      <c r="AF162" s="61">
        <v>0.104</v>
      </c>
      <c r="AG162" s="64" t="s">
        <v>1534</v>
      </c>
      <c r="AH162" s="61">
        <f t="shared" ca="1" si="64"/>
        <v>1.0749999999999999E-2</v>
      </c>
      <c r="AI162" s="61">
        <v>0.09</v>
      </c>
      <c r="AJ162" s="64" t="s">
        <v>785</v>
      </c>
      <c r="AK162" s="61">
        <f t="shared" ca="1" si="65"/>
        <v>1.525E-2</v>
      </c>
      <c r="AL162" s="61">
        <v>0.06</v>
      </c>
      <c r="AM162" s="65" t="s">
        <v>1671</v>
      </c>
      <c r="AN162" s="61">
        <f t="shared" ca="1" si="66"/>
        <v>1.8249999999999999E-2</v>
      </c>
      <c r="AO162" s="73">
        <v>0</v>
      </c>
      <c r="AP162" s="73">
        <v>0</v>
      </c>
      <c r="AQ162" s="61">
        <v>0.06</v>
      </c>
      <c r="AR162" s="61" t="s">
        <v>1766</v>
      </c>
      <c r="AS162" s="61">
        <f t="shared" ca="1" si="67"/>
        <v>2.1249999999999998E-2</v>
      </c>
      <c r="AT162" s="129">
        <v>0</v>
      </c>
      <c r="AU162" s="129">
        <v>0</v>
      </c>
      <c r="AV162" s="131">
        <v>6.5000000000000002E-2</v>
      </c>
      <c r="AW162" s="131" t="s">
        <v>2136</v>
      </c>
      <c r="AX162" s="131">
        <f t="shared" ca="1" si="68"/>
        <v>2.4499999999999997E-2</v>
      </c>
      <c r="AY162" s="73">
        <v>0</v>
      </c>
      <c r="AZ162" s="73">
        <v>0</v>
      </c>
      <c r="BA162" s="61">
        <v>3.4000000000000002E-2</v>
      </c>
      <c r="BB162" s="61" t="s">
        <v>2254</v>
      </c>
      <c r="BC162" s="2">
        <f t="shared" ca="1" si="69"/>
        <v>2.6199999999999998E-2</v>
      </c>
      <c r="BD162" s="35">
        <v>0</v>
      </c>
      <c r="BE162" s="35">
        <v>0</v>
      </c>
      <c r="BF162" s="2"/>
      <c r="BG162" s="2"/>
      <c r="BH162" s="2">
        <f t="shared" ca="1" si="70"/>
        <v>2.6199999999999998E-2</v>
      </c>
      <c r="BI162" s="35">
        <v>0</v>
      </c>
      <c r="BJ162" s="35">
        <v>0</v>
      </c>
      <c r="BK162" s="2"/>
      <c r="BL162" s="2"/>
      <c r="BM162" s="2">
        <f t="shared" ca="1" si="71"/>
        <v>2.6199999999999998E-2</v>
      </c>
      <c r="BN162" s="35">
        <v>0</v>
      </c>
      <c r="BO162" s="35">
        <v>0</v>
      </c>
      <c r="BP162" s="2"/>
      <c r="BQ162" s="2"/>
      <c r="BR162" s="2">
        <f t="shared" ca="1" si="72"/>
        <v>2.6199999999999998E-2</v>
      </c>
      <c r="BS162" s="24">
        <v>61020040003</v>
      </c>
      <c r="BT162" s="24" t="s">
        <v>771</v>
      </c>
      <c r="BU162" s="4">
        <f ca="1">IFERROR(__xludf.DUMMYFUNCTION("VLOOKUP($BA162,IMPORTRANGE(""https://docs.google.com/spreadsheets/d/1meVV27tYgU9DFZnW53viaG4X2auf2qjEBhLCtTwW5ns/edit?gid=428263930#gid=428263930"",""'CUADRO 1S Mensual'!Q3:S6500""),BC$1,0)"),4)</f>
        <v>4</v>
      </c>
      <c r="BV162" s="24" t="s">
        <v>772</v>
      </c>
      <c r="BW162" s="24">
        <v>1905037</v>
      </c>
      <c r="BX162" s="24" t="s">
        <v>773</v>
      </c>
      <c r="BY162" s="4" t="str">
        <f ca="1">IFERROR(__xludf.DUMMYFUNCTION("VLOOKUP($BD162,IMPORTRANGE(""https://docs.google.com/spreadsheets/d/1meVV27tYgU9DFZnW53viaG4X2auf2qjEBhLCtTwW5ns/edit?gid=428263930#gid=428263930"",""'CUADRO 1S Mensual'!T3:Y6500""),BG$1,0)"),"#N/A")</f>
        <v>#N/A</v>
      </c>
      <c r="BZ162" s="4">
        <f ca="1">IFERROR(__xludf.DUMMYFUNCTION("VLOOKUP($BD162,IMPORTRANGE(""https://docs.google.com/spreadsheets/d/1meVV27tYgU9DFZnW53viaG4X2auf2qjEBhLCtTwW5ns/edit?gid=428263930#gid=428263930"",""'CUADRO 1S Mensual'!T3:Y6500""),BH$1,0)"),1)</f>
        <v>1</v>
      </c>
      <c r="CA162" s="5" t="s">
        <v>126</v>
      </c>
      <c r="CB162" s="26">
        <f t="shared" si="73"/>
        <v>0</v>
      </c>
      <c r="CC162" s="73">
        <v>0</v>
      </c>
      <c r="CD162" s="64" t="s">
        <v>774</v>
      </c>
      <c r="CE162" s="61">
        <f t="shared" ca="1" si="74"/>
        <v>1.8700000000000001E-3</v>
      </c>
      <c r="CF162" s="64">
        <v>0</v>
      </c>
      <c r="CG162" s="64" t="s">
        <v>775</v>
      </c>
      <c r="CH162" s="61">
        <f t="shared" ca="1" si="75"/>
        <v>4.0299999999999997E-3</v>
      </c>
      <c r="CI162" s="64">
        <v>0</v>
      </c>
      <c r="CJ162" s="64" t="s">
        <v>776</v>
      </c>
      <c r="CK162" s="61">
        <f t="shared" ca="1" si="76"/>
        <v>8.2912E-2</v>
      </c>
      <c r="CL162" s="64">
        <v>0</v>
      </c>
      <c r="CM162" s="64" t="s">
        <v>777</v>
      </c>
      <c r="CN162" s="61">
        <f t="shared" ca="1" si="77"/>
        <v>0.138187</v>
      </c>
      <c r="CO162" s="64">
        <v>0</v>
      </c>
      <c r="CP162" s="64" t="s">
        <v>778</v>
      </c>
      <c r="CQ162" s="61">
        <f t="shared" ca="1" si="78"/>
        <v>0.17708000000000002</v>
      </c>
      <c r="CR162" s="73">
        <v>0</v>
      </c>
      <c r="CS162" s="61" t="s">
        <v>1672</v>
      </c>
      <c r="CT162" s="131">
        <f t="shared" ca="1" si="79"/>
        <v>0.21358999999999997</v>
      </c>
      <c r="CU162" s="73">
        <v>0</v>
      </c>
      <c r="CV162" s="61" t="s">
        <v>1750</v>
      </c>
      <c r="CW162" s="61">
        <f t="shared" ca="1" si="80"/>
        <v>0.30699999999999994</v>
      </c>
      <c r="CX162" s="129">
        <v>0</v>
      </c>
      <c r="CY162" s="131" t="s">
        <v>2139</v>
      </c>
      <c r="CZ162" s="131">
        <f t="shared" ca="1" si="81"/>
        <v>0.30265999999999993</v>
      </c>
      <c r="DA162" s="64">
        <v>0</v>
      </c>
      <c r="DB162" s="61" t="s">
        <v>2257</v>
      </c>
      <c r="DC162" s="2">
        <f t="shared" ca="1" si="82"/>
        <v>0.36877899999999997</v>
      </c>
      <c r="DD162" s="2"/>
      <c r="DE162" s="2"/>
      <c r="DF162" s="2">
        <f t="shared" ca="1" si="83"/>
        <v>0.36877899999999997</v>
      </c>
      <c r="DG162" s="2"/>
      <c r="DH162" s="2"/>
      <c r="DI162" s="2">
        <f t="shared" ca="1" si="84"/>
        <v>0.36877899999999997</v>
      </c>
      <c r="DJ162" s="2"/>
      <c r="DK162" s="2"/>
      <c r="DL162" s="2">
        <f t="shared" ca="1" si="85"/>
        <v>0.36877899999999997</v>
      </c>
      <c r="DM162" s="2">
        <f t="shared" ca="1" si="86"/>
        <v>1.9409421052631576E-2</v>
      </c>
      <c r="DN162" s="2">
        <f t="shared" ca="1" si="87"/>
        <v>0.36877899999999975</v>
      </c>
      <c r="DO162" s="1">
        <f ca="1">IFERROR(__xludf.DUMMYFUNCTION("VLOOKUP($L162,IMPORTRANGE(""https://docs.google.com/spreadsheets/d/1meVV27tYgU9DFZnW53viaG4X2auf2qjEBhLCtTwW5ns/edit?gid=428263930#gid=428263930"",""'CUADRO 1S Mensual'!L3:AH6500""),CW$1,0)"),99)</f>
        <v>99</v>
      </c>
      <c r="DP162" s="27">
        <f>VLOOKUP(L162,[1]DEFINITIVO!$P$2:$AQ$390,12,0)</f>
        <v>122930200</v>
      </c>
      <c r="DQ162" s="27">
        <f>VLOOKUP(L162,[1]DEFINITIVO!$P$2:$AQ$390,13,0)</f>
        <v>122930200</v>
      </c>
      <c r="DR162" s="27">
        <f>VLOOKUP(L162,[1]DEFINITIVO!$P$2:$AQ$390,14,0)</f>
        <v>110451925</v>
      </c>
      <c r="DS162" s="27">
        <f>VLOOKUP(L162,[1]DEFINITIVO!$P$2:$AQ$390,15,0)</f>
        <v>104089463</v>
      </c>
      <c r="DT162" s="27">
        <f>VLOOKUP(L162,[1]DEFINITIVO!$P$2:$AQ$390,16,0)</f>
        <v>100908232</v>
      </c>
      <c r="DU162" s="28">
        <v>45673</v>
      </c>
      <c r="DV162" s="28">
        <v>46022</v>
      </c>
      <c r="DW162" s="24" t="s">
        <v>132</v>
      </c>
      <c r="DX162" s="24" t="s">
        <v>197</v>
      </c>
      <c r="DY162" s="2">
        <f t="shared" si="88"/>
        <v>0.71991886176470588</v>
      </c>
      <c r="DZ162" s="2" t="e">
        <f t="shared" si="89"/>
        <v>#DIV/0!</v>
      </c>
      <c r="EA162" s="29" t="s">
        <v>1291</v>
      </c>
    </row>
    <row r="163" spans="1:131" ht="48" hidden="1" customHeight="1">
      <c r="A163" s="24">
        <v>4145</v>
      </c>
      <c r="B163" s="24">
        <v>61</v>
      </c>
      <c r="C163" s="24" t="s">
        <v>111</v>
      </c>
      <c r="D163" s="24">
        <v>6102</v>
      </c>
      <c r="E163" s="24" t="s">
        <v>112</v>
      </c>
      <c r="F163" s="24">
        <v>6102004</v>
      </c>
      <c r="G163" s="24" t="s">
        <v>113</v>
      </c>
      <c r="H163" s="25">
        <v>2024760010063</v>
      </c>
      <c r="I163" s="24" t="s">
        <v>763</v>
      </c>
      <c r="J163" s="24" t="s">
        <v>764</v>
      </c>
      <c r="K163" s="24" t="s">
        <v>116</v>
      </c>
      <c r="L163" s="24" t="s">
        <v>799</v>
      </c>
      <c r="M163" s="24" t="s">
        <v>800</v>
      </c>
      <c r="N163" s="24">
        <v>0</v>
      </c>
      <c r="O163" s="101">
        <f ca="1">IFERROR(__xludf.DUMMYFUNCTION("VLOOKUP($M163,IMPORTRANGE(""https://docs.google.com/spreadsheets/d/1meVV27tYgU9DFZnW53viaG4X2auf2qjEBhLCtTwW5ns/edit?gid=428263930#gid=428263930"",""'CUADRO 1S Mensual'!L3:O6500""),P$1,0)"),0.17)</f>
        <v>0.17</v>
      </c>
      <c r="P163" s="38" t="s">
        <v>1641</v>
      </c>
      <c r="Q163" s="44">
        <v>1</v>
      </c>
      <c r="R163" s="39">
        <v>0</v>
      </c>
      <c r="S163" s="39">
        <v>0</v>
      </c>
      <c r="T163" s="39">
        <v>0</v>
      </c>
      <c r="U163" s="39">
        <v>1</v>
      </c>
      <c r="V163" s="2">
        <f t="shared" si="60"/>
        <v>0.25</v>
      </c>
      <c r="W163" s="59">
        <v>0</v>
      </c>
      <c r="X163" s="60"/>
      <c r="Y163" s="61">
        <f t="shared" ca="1" si="61"/>
        <v>0</v>
      </c>
      <c r="Z163" s="62">
        <v>0</v>
      </c>
      <c r="AA163" s="59"/>
      <c r="AB163" s="61">
        <f t="shared" ca="1" si="62"/>
        <v>0</v>
      </c>
      <c r="AC163" s="63">
        <v>0</v>
      </c>
      <c r="AD163" s="59"/>
      <c r="AE163" s="61">
        <f t="shared" ca="1" si="63"/>
        <v>0</v>
      </c>
      <c r="AF163" s="61">
        <v>0</v>
      </c>
      <c r="AG163" s="61"/>
      <c r="AH163" s="61">
        <f t="shared" ca="1" si="64"/>
        <v>0</v>
      </c>
      <c r="AI163" s="61">
        <v>0</v>
      </c>
      <c r="AJ163" s="61"/>
      <c r="AK163" s="61">
        <f t="shared" ca="1" si="65"/>
        <v>0</v>
      </c>
      <c r="AL163" s="61">
        <v>0</v>
      </c>
      <c r="AM163" s="61"/>
      <c r="AN163" s="61">
        <f t="shared" ca="1" si="66"/>
        <v>0</v>
      </c>
      <c r="AO163" s="73">
        <v>0</v>
      </c>
      <c r="AP163" s="73">
        <v>0</v>
      </c>
      <c r="AQ163" s="61">
        <v>0</v>
      </c>
      <c r="AR163" s="61"/>
      <c r="AS163" s="61">
        <f t="shared" ca="1" si="67"/>
        <v>0</v>
      </c>
      <c r="AT163" s="129">
        <v>0</v>
      </c>
      <c r="AU163" s="129">
        <v>0</v>
      </c>
      <c r="AV163" s="131">
        <v>0</v>
      </c>
      <c r="AW163" s="131"/>
      <c r="AX163" s="131">
        <f t="shared" ca="1" si="68"/>
        <v>0</v>
      </c>
      <c r="AY163" s="73">
        <v>0</v>
      </c>
      <c r="AZ163" s="64">
        <v>0</v>
      </c>
      <c r="BA163" s="61">
        <v>0.25</v>
      </c>
      <c r="BB163" s="212" t="s">
        <v>2344</v>
      </c>
      <c r="BC163" s="2">
        <f t="shared" ca="1" si="69"/>
        <v>4.2500000000000003E-2</v>
      </c>
      <c r="BD163" s="35">
        <v>0</v>
      </c>
      <c r="BE163" s="2"/>
      <c r="BF163" s="2"/>
      <c r="BG163" s="2"/>
      <c r="BH163" s="2">
        <f t="shared" ca="1" si="70"/>
        <v>4.2500000000000003E-2</v>
      </c>
      <c r="BI163" s="35">
        <v>0</v>
      </c>
      <c r="BJ163" s="2"/>
      <c r="BK163" s="2"/>
      <c r="BL163" s="2"/>
      <c r="BM163" s="2">
        <f t="shared" ca="1" si="71"/>
        <v>4.2500000000000003E-2</v>
      </c>
      <c r="BN163" s="35">
        <v>1</v>
      </c>
      <c r="BO163" s="2"/>
      <c r="BP163" s="2"/>
      <c r="BQ163" s="2"/>
      <c r="BR163" s="2">
        <f t="shared" ca="1" si="72"/>
        <v>4.2500000000000003E-2</v>
      </c>
      <c r="BS163" s="24">
        <v>61020040003</v>
      </c>
      <c r="BT163" s="24" t="s">
        <v>771</v>
      </c>
      <c r="BU163" s="4">
        <f ca="1">IFERROR(__xludf.DUMMYFUNCTION("VLOOKUP($BA163,IMPORTRANGE(""https://docs.google.com/spreadsheets/d/1meVV27tYgU9DFZnW53viaG4X2auf2qjEBhLCtTwW5ns/edit?gid=428263930#gid=428263930"",""'CUADRO 1S Mensual'!Q3:S6500""),BC$1,0)"),4)</f>
        <v>4</v>
      </c>
      <c r="BV163" s="24" t="s">
        <v>772</v>
      </c>
      <c r="BW163" s="24">
        <v>1905037</v>
      </c>
      <c r="BX163" s="24" t="s">
        <v>773</v>
      </c>
      <c r="BY163" s="4" t="str">
        <f ca="1">IFERROR(__xludf.DUMMYFUNCTION("VLOOKUP($BD163,IMPORTRANGE(""https://docs.google.com/spreadsheets/d/1meVV27tYgU9DFZnW53viaG4X2auf2qjEBhLCtTwW5ns/edit?gid=428263930#gid=428263930"",""'CUADRO 1S Mensual'!T3:Y6500""),BG$1,0)"),"#N/A")</f>
        <v>#N/A</v>
      </c>
      <c r="BZ163" s="4">
        <f ca="1">IFERROR(__xludf.DUMMYFUNCTION("VLOOKUP($BD163,IMPORTRANGE(""https://docs.google.com/spreadsheets/d/1meVV27tYgU9DFZnW53viaG4X2auf2qjEBhLCtTwW5ns/edit?gid=428263930#gid=428263930"",""'CUADRO 1S Mensual'!T3:Y6500""),BH$1,0)"),1)</f>
        <v>1</v>
      </c>
      <c r="CA163" s="5" t="s">
        <v>126</v>
      </c>
      <c r="CB163" s="26">
        <f t="shared" si="73"/>
        <v>0</v>
      </c>
      <c r="CC163" s="73">
        <v>0</v>
      </c>
      <c r="CD163" s="64"/>
      <c r="CE163" s="61">
        <f t="shared" ca="1" si="74"/>
        <v>1.8700000000000001E-3</v>
      </c>
      <c r="CF163" s="73">
        <v>0</v>
      </c>
      <c r="CG163" s="76"/>
      <c r="CH163" s="61">
        <f t="shared" ca="1" si="75"/>
        <v>4.0299999999999997E-3</v>
      </c>
      <c r="CI163" s="73">
        <v>0</v>
      </c>
      <c r="CJ163" s="76"/>
      <c r="CK163" s="61">
        <f t="shared" ca="1" si="76"/>
        <v>8.2912E-2</v>
      </c>
      <c r="CL163" s="64">
        <v>0</v>
      </c>
      <c r="CM163" s="64" t="s">
        <v>777</v>
      </c>
      <c r="CN163" s="61">
        <f t="shared" ca="1" si="77"/>
        <v>0.138187</v>
      </c>
      <c r="CO163" s="64">
        <v>0</v>
      </c>
      <c r="CP163" s="64" t="s">
        <v>778</v>
      </c>
      <c r="CQ163" s="61">
        <f t="shared" ca="1" si="78"/>
        <v>0.17708000000000002</v>
      </c>
      <c r="CR163" s="73">
        <v>0</v>
      </c>
      <c r="CS163" s="61" t="s">
        <v>1672</v>
      </c>
      <c r="CT163" s="131">
        <f t="shared" ca="1" si="79"/>
        <v>0.21358999999999997</v>
      </c>
      <c r="CU163" s="73">
        <v>0</v>
      </c>
      <c r="CV163" s="61" t="s">
        <v>1750</v>
      </c>
      <c r="CW163" s="61">
        <f t="shared" ca="1" si="80"/>
        <v>0.30699999999999994</v>
      </c>
      <c r="CX163" s="129">
        <v>0</v>
      </c>
      <c r="CY163" s="131" t="s">
        <v>2139</v>
      </c>
      <c r="CZ163" s="131">
        <f t="shared" ca="1" si="81"/>
        <v>0.30265999999999993</v>
      </c>
      <c r="DA163" s="64">
        <v>0</v>
      </c>
      <c r="DB163" s="61" t="s">
        <v>2257</v>
      </c>
      <c r="DC163" s="2">
        <f t="shared" ca="1" si="82"/>
        <v>0.36877899999999997</v>
      </c>
      <c r="DD163" s="2"/>
      <c r="DE163" s="2"/>
      <c r="DF163" s="2">
        <f t="shared" ca="1" si="83"/>
        <v>0.36877899999999997</v>
      </c>
      <c r="DG163" s="2"/>
      <c r="DH163" s="2"/>
      <c r="DI163" s="2">
        <f t="shared" ca="1" si="84"/>
        <v>0.36877899999999997</v>
      </c>
      <c r="DJ163" s="2"/>
      <c r="DK163" s="2"/>
      <c r="DL163" s="2">
        <f t="shared" ca="1" si="85"/>
        <v>0.36877899999999997</v>
      </c>
      <c r="DM163" s="2">
        <f t="shared" ca="1" si="86"/>
        <v>1.9409421052631576E-2</v>
      </c>
      <c r="DN163" s="2">
        <f t="shared" ca="1" si="87"/>
        <v>0.36877899999999975</v>
      </c>
      <c r="DO163" s="1">
        <f ca="1">IFERROR(__xludf.DUMMYFUNCTION("VLOOKUP($L163,IMPORTRANGE(""https://docs.google.com/spreadsheets/d/1meVV27tYgU9DFZnW53viaG4X2auf2qjEBhLCtTwW5ns/edit?gid=428263930#gid=428263930"",""'CUADRO 1S Mensual'!L3:AH6500""),CW$1,0)"),99)</f>
        <v>99</v>
      </c>
      <c r="DP163" s="27">
        <f>VLOOKUP(L163,[1]DEFINITIVO!$P$2:$AQ$390,12,0)</f>
        <v>50000000</v>
      </c>
      <c r="DQ163" s="27">
        <f>VLOOKUP(L163,[1]DEFINITIVO!$P$2:$AQ$390,13,0)</f>
        <v>0</v>
      </c>
      <c r="DR163" s="27">
        <f>VLOOKUP(L163,[1]DEFINITIVO!$P$2:$AQ$390,14,0)</f>
        <v>0</v>
      </c>
      <c r="DS163" s="27">
        <f>VLOOKUP(L163,[1]DEFINITIVO!$P$2:$AQ$390,15,0)</f>
        <v>0</v>
      </c>
      <c r="DT163" s="27">
        <f>VLOOKUP(L163,[1]DEFINITIVO!$P$2:$AQ$390,16,0)</f>
        <v>0</v>
      </c>
      <c r="DU163" s="24" t="s">
        <v>196</v>
      </c>
      <c r="DV163" s="24" t="s">
        <v>196</v>
      </c>
      <c r="DW163" s="24" t="s">
        <v>132</v>
      </c>
      <c r="DX163" s="24" t="s">
        <v>197</v>
      </c>
      <c r="DY163" s="2">
        <f t="shared" si="88"/>
        <v>0.71991886176470588</v>
      </c>
      <c r="DZ163" s="2" t="e">
        <f t="shared" si="89"/>
        <v>#DIV/0!</v>
      </c>
      <c r="EA163" s="29" t="s">
        <v>1291</v>
      </c>
    </row>
    <row r="164" spans="1:131" ht="48" hidden="1" customHeight="1">
      <c r="A164" s="24">
        <v>4145</v>
      </c>
      <c r="B164" s="24">
        <v>61</v>
      </c>
      <c r="C164" s="24" t="s">
        <v>111</v>
      </c>
      <c r="D164" s="24">
        <v>6102</v>
      </c>
      <c r="E164" s="24" t="s">
        <v>112</v>
      </c>
      <c r="F164" s="24">
        <v>6102004</v>
      </c>
      <c r="G164" s="24" t="s">
        <v>113</v>
      </c>
      <c r="H164" s="25">
        <v>2024760010063</v>
      </c>
      <c r="I164" s="24" t="s">
        <v>763</v>
      </c>
      <c r="J164" s="24" t="s">
        <v>764</v>
      </c>
      <c r="K164" s="24" t="s">
        <v>116</v>
      </c>
      <c r="L164" s="24" t="s">
        <v>801</v>
      </c>
      <c r="M164" s="24" t="s">
        <v>802</v>
      </c>
      <c r="N164" s="24">
        <v>0</v>
      </c>
      <c r="O164" s="101">
        <f ca="1">IFERROR(__xludf.DUMMYFUNCTION("VLOOKUP($M164,IMPORTRANGE(""https://docs.google.com/spreadsheets/d/1meVV27tYgU9DFZnW53viaG4X2auf2qjEBhLCtTwW5ns/edit?gid=428263930#gid=428263930"",""'CUADRO 1S Mensual'!L3:O6500""),P$1,0)"),0.08)</f>
        <v>0.08</v>
      </c>
      <c r="P164" s="38" t="s">
        <v>1602</v>
      </c>
      <c r="Q164" s="44">
        <v>1</v>
      </c>
      <c r="R164" s="39">
        <v>0</v>
      </c>
      <c r="S164" s="39">
        <v>0</v>
      </c>
      <c r="T164" s="39">
        <v>0</v>
      </c>
      <c r="U164" s="39">
        <v>1</v>
      </c>
      <c r="V164" s="2">
        <f t="shared" si="60"/>
        <v>3.5000000000000003E-2</v>
      </c>
      <c r="W164" s="59">
        <v>0</v>
      </c>
      <c r="X164" s="60"/>
      <c r="Y164" s="61">
        <f t="shared" ca="1" si="61"/>
        <v>0</v>
      </c>
      <c r="Z164" s="62">
        <v>0</v>
      </c>
      <c r="AA164" s="59"/>
      <c r="AB164" s="61">
        <f t="shared" ca="1" si="62"/>
        <v>0</v>
      </c>
      <c r="AC164" s="63">
        <v>0</v>
      </c>
      <c r="AD164" s="59"/>
      <c r="AE164" s="61">
        <f t="shared" ca="1" si="63"/>
        <v>0</v>
      </c>
      <c r="AF164" s="61">
        <v>0</v>
      </c>
      <c r="AG164" s="61"/>
      <c r="AH164" s="61">
        <f t="shared" ca="1" si="64"/>
        <v>0</v>
      </c>
      <c r="AI164" s="61">
        <v>0</v>
      </c>
      <c r="AJ164" s="61"/>
      <c r="AK164" s="61">
        <f t="shared" ca="1" si="65"/>
        <v>0</v>
      </c>
      <c r="AL164" s="61">
        <v>0</v>
      </c>
      <c r="AM164" s="65" t="s">
        <v>1417</v>
      </c>
      <c r="AN164" s="61">
        <f t="shared" ca="1" si="66"/>
        <v>0</v>
      </c>
      <c r="AO164" s="73">
        <v>0</v>
      </c>
      <c r="AP164" s="73">
        <v>0</v>
      </c>
      <c r="AQ164" s="61">
        <v>0</v>
      </c>
      <c r="AR164" s="61" t="s">
        <v>1767</v>
      </c>
      <c r="AS164" s="61">
        <f t="shared" ca="1" si="67"/>
        <v>0</v>
      </c>
      <c r="AT164" s="129">
        <v>0</v>
      </c>
      <c r="AU164" s="129">
        <v>0</v>
      </c>
      <c r="AV164" s="131">
        <v>0</v>
      </c>
      <c r="AW164" s="131" t="s">
        <v>2138</v>
      </c>
      <c r="AX164" s="131">
        <f t="shared" ca="1" si="68"/>
        <v>0</v>
      </c>
      <c r="AY164" s="73">
        <v>0</v>
      </c>
      <c r="AZ164" s="64">
        <v>0</v>
      </c>
      <c r="BA164" s="61">
        <v>3.5000000000000003E-2</v>
      </c>
      <c r="BB164" s="61" t="s">
        <v>2256</v>
      </c>
      <c r="BC164" s="2">
        <f t="shared" ca="1" si="69"/>
        <v>2.8000000000000004E-3</v>
      </c>
      <c r="BD164" s="35">
        <v>0</v>
      </c>
      <c r="BE164" s="2"/>
      <c r="BF164" s="2"/>
      <c r="BG164" s="2"/>
      <c r="BH164" s="2">
        <f t="shared" ca="1" si="70"/>
        <v>2.8000000000000004E-3</v>
      </c>
      <c r="BI164" s="35">
        <v>0</v>
      </c>
      <c r="BJ164" s="2"/>
      <c r="BK164" s="2"/>
      <c r="BL164" s="2"/>
      <c r="BM164" s="2">
        <f t="shared" ca="1" si="71"/>
        <v>2.8000000000000004E-3</v>
      </c>
      <c r="BN164" s="35">
        <v>1</v>
      </c>
      <c r="BO164" s="2"/>
      <c r="BP164" s="2"/>
      <c r="BQ164" s="2"/>
      <c r="BR164" s="2">
        <f t="shared" ca="1" si="72"/>
        <v>2.8000000000000004E-3</v>
      </c>
      <c r="BS164" s="24">
        <v>61020040003</v>
      </c>
      <c r="BT164" s="24" t="s">
        <v>771</v>
      </c>
      <c r="BU164" s="4">
        <f ca="1">IFERROR(__xludf.DUMMYFUNCTION("VLOOKUP($BA164,IMPORTRANGE(""https://docs.google.com/spreadsheets/d/1meVV27tYgU9DFZnW53viaG4X2auf2qjEBhLCtTwW5ns/edit?gid=428263930#gid=428263930"",""'CUADRO 1S Mensual'!Q3:S6500""),BC$1,0)"),4)</f>
        <v>4</v>
      </c>
      <c r="BV164" s="24" t="s">
        <v>772</v>
      </c>
      <c r="BW164" s="24">
        <v>1905037</v>
      </c>
      <c r="BX164" s="24" t="s">
        <v>773</v>
      </c>
      <c r="BY164" s="4" t="str">
        <f ca="1">IFERROR(__xludf.DUMMYFUNCTION("VLOOKUP($BD164,IMPORTRANGE(""https://docs.google.com/spreadsheets/d/1meVV27tYgU9DFZnW53viaG4X2auf2qjEBhLCtTwW5ns/edit?gid=428263930#gid=428263930"",""'CUADRO 1S Mensual'!T3:Y6500""),BG$1,0)"),"#N/A")</f>
        <v>#N/A</v>
      </c>
      <c r="BZ164" s="4">
        <f ca="1">IFERROR(__xludf.DUMMYFUNCTION("VLOOKUP($BD164,IMPORTRANGE(""https://docs.google.com/spreadsheets/d/1meVV27tYgU9DFZnW53viaG4X2auf2qjEBhLCtTwW5ns/edit?gid=428263930#gid=428263930"",""'CUADRO 1S Mensual'!T3:Y6500""),BH$1,0)"),1)</f>
        <v>1</v>
      </c>
      <c r="CA164" s="5" t="s">
        <v>126</v>
      </c>
      <c r="CB164" s="26">
        <f t="shared" si="73"/>
        <v>0</v>
      </c>
      <c r="CC164" s="73">
        <v>0</v>
      </c>
      <c r="CD164" s="64"/>
      <c r="CE164" s="61">
        <f t="shared" ca="1" si="74"/>
        <v>1.8700000000000001E-3</v>
      </c>
      <c r="CF164" s="73">
        <v>0</v>
      </c>
      <c r="CG164" s="76"/>
      <c r="CH164" s="61">
        <f t="shared" ca="1" si="75"/>
        <v>4.0299999999999997E-3</v>
      </c>
      <c r="CI164" s="73">
        <v>0</v>
      </c>
      <c r="CJ164" s="76"/>
      <c r="CK164" s="61">
        <f t="shared" ca="1" si="76"/>
        <v>8.2912E-2</v>
      </c>
      <c r="CL164" s="64">
        <v>0</v>
      </c>
      <c r="CM164" s="64" t="s">
        <v>777</v>
      </c>
      <c r="CN164" s="61">
        <f t="shared" ca="1" si="77"/>
        <v>0.138187</v>
      </c>
      <c r="CO164" s="64">
        <v>0</v>
      </c>
      <c r="CP164" s="64" t="s">
        <v>778</v>
      </c>
      <c r="CQ164" s="61">
        <f t="shared" ca="1" si="78"/>
        <v>0.17708000000000002</v>
      </c>
      <c r="CR164" s="73">
        <v>0</v>
      </c>
      <c r="CS164" s="61" t="s">
        <v>1672</v>
      </c>
      <c r="CT164" s="131">
        <f t="shared" ca="1" si="79"/>
        <v>0.21358999999999997</v>
      </c>
      <c r="CU164" s="73">
        <v>0</v>
      </c>
      <c r="CV164" s="61" t="s">
        <v>1750</v>
      </c>
      <c r="CW164" s="61">
        <f t="shared" ca="1" si="80"/>
        <v>0.30699999999999994</v>
      </c>
      <c r="CX164" s="129">
        <v>0</v>
      </c>
      <c r="CY164" s="131" t="s">
        <v>2139</v>
      </c>
      <c r="CZ164" s="131">
        <f t="shared" ca="1" si="81"/>
        <v>0.30265999999999993</v>
      </c>
      <c r="DA164" s="64">
        <v>0</v>
      </c>
      <c r="DB164" s="61" t="s">
        <v>2257</v>
      </c>
      <c r="DC164" s="2">
        <f t="shared" ca="1" si="82"/>
        <v>0.36877899999999997</v>
      </c>
      <c r="DD164" s="2"/>
      <c r="DE164" s="2"/>
      <c r="DF164" s="2">
        <f t="shared" ca="1" si="83"/>
        <v>0.36877899999999997</v>
      </c>
      <c r="DG164" s="2"/>
      <c r="DH164" s="2"/>
      <c r="DI164" s="2">
        <f t="shared" ca="1" si="84"/>
        <v>0.36877899999999997</v>
      </c>
      <c r="DJ164" s="2"/>
      <c r="DK164" s="2"/>
      <c r="DL164" s="2">
        <f t="shared" ca="1" si="85"/>
        <v>0.36877899999999997</v>
      </c>
      <c r="DM164" s="2">
        <f t="shared" ca="1" si="86"/>
        <v>1.9409421052631576E-2</v>
      </c>
      <c r="DN164" s="2">
        <f t="shared" ca="1" si="87"/>
        <v>0.36877899999999975</v>
      </c>
      <c r="DO164" s="1">
        <f ca="1">IFERROR(__xludf.DUMMYFUNCTION("VLOOKUP($L164,IMPORTRANGE(""https://docs.google.com/spreadsheets/d/1meVV27tYgU9DFZnW53viaG4X2auf2qjEBhLCtTwW5ns/edit?gid=428263930#gid=428263930"",""'CUADRO 1S Mensual'!L3:AH6500""),CW$1,0)"),99)</f>
        <v>99</v>
      </c>
      <c r="DP164" s="27">
        <f>VLOOKUP(L164,[1]DEFINITIVO!$P$2:$AQ$390,12,0)</f>
        <v>50000000</v>
      </c>
      <c r="DQ164" s="27">
        <f>VLOOKUP(L164,[1]DEFINITIVO!$P$2:$AQ$390,13,0)</f>
        <v>50000000</v>
      </c>
      <c r="DR164" s="27">
        <f>VLOOKUP(L164,[1]DEFINITIVO!$P$2:$AQ$390,14,0)</f>
        <v>50000000</v>
      </c>
      <c r="DS164" s="27">
        <f>VLOOKUP(L164,[1]DEFINITIVO!$P$2:$AQ$390,15,0)</f>
        <v>25923093</v>
      </c>
      <c r="DT164" s="27">
        <f>VLOOKUP(L164,[1]DEFINITIVO!$P$2:$AQ$390,16,0)</f>
        <v>25923093</v>
      </c>
      <c r="DU164" s="36">
        <v>45833</v>
      </c>
      <c r="DV164" s="43">
        <v>46022</v>
      </c>
      <c r="DW164" s="24" t="s">
        <v>132</v>
      </c>
      <c r="DX164" s="24" t="s">
        <v>197</v>
      </c>
      <c r="DY164" s="2">
        <f t="shared" si="88"/>
        <v>0.71991886176470588</v>
      </c>
      <c r="DZ164" s="2" t="e">
        <f t="shared" si="89"/>
        <v>#DIV/0!</v>
      </c>
      <c r="EA164" s="29" t="s">
        <v>1291</v>
      </c>
    </row>
    <row r="165" spans="1:131" ht="48" hidden="1" customHeight="1">
      <c r="A165" s="24">
        <v>4145</v>
      </c>
      <c r="B165" s="24">
        <v>61</v>
      </c>
      <c r="C165" s="24" t="s">
        <v>111</v>
      </c>
      <c r="D165" s="24">
        <v>6102</v>
      </c>
      <c r="E165" s="24" t="s">
        <v>112</v>
      </c>
      <c r="F165" s="24">
        <v>6102004</v>
      </c>
      <c r="G165" s="24" t="s">
        <v>113</v>
      </c>
      <c r="H165" s="25">
        <v>2024760010063</v>
      </c>
      <c r="I165" s="24" t="s">
        <v>763</v>
      </c>
      <c r="J165" s="24" t="s">
        <v>764</v>
      </c>
      <c r="K165" s="24" t="s">
        <v>116</v>
      </c>
      <c r="L165" s="24" t="s">
        <v>803</v>
      </c>
      <c r="M165" s="24" t="s">
        <v>766</v>
      </c>
      <c r="N165" s="24">
        <v>0</v>
      </c>
      <c r="O165" s="2">
        <f ca="1">IFERROR(__xludf.DUMMYFUNCTION("VLOOKUP($L165,IMPORTRANGE(""https://docs.google.com/spreadsheets/d/1meVV27tYgU9DFZnW53viaG4X2auf2qjEBhLCtTwW5ns/edit?gid=428263930#gid=428263930"",""'CUADRO 1S Mensual'!L3:O6500""),O$1,0)"),0.15)</f>
        <v>0.15</v>
      </c>
      <c r="P165" s="38" t="s">
        <v>1633</v>
      </c>
      <c r="Q165" s="44">
        <v>0</v>
      </c>
      <c r="R165" s="39">
        <v>0</v>
      </c>
      <c r="S165" s="39">
        <v>0</v>
      </c>
      <c r="T165" s="39">
        <v>0</v>
      </c>
      <c r="U165" s="39">
        <v>0</v>
      </c>
      <c r="V165" s="2">
        <f t="shared" si="60"/>
        <v>0.55120000000000002</v>
      </c>
      <c r="W165" s="59">
        <v>4.0000000000000001E-3</v>
      </c>
      <c r="X165" s="60" t="s">
        <v>804</v>
      </c>
      <c r="Y165" s="61">
        <f t="shared" ca="1" si="61"/>
        <v>5.9999999999999995E-4</v>
      </c>
      <c r="Z165" s="62">
        <v>8.0000000000000002E-3</v>
      </c>
      <c r="AA165" s="60" t="s">
        <v>768</v>
      </c>
      <c r="AB165" s="61">
        <f t="shared" ca="1" si="62"/>
        <v>1.8E-3</v>
      </c>
      <c r="AC165" s="63">
        <v>0.10199999999999999</v>
      </c>
      <c r="AD165" s="60" t="s">
        <v>769</v>
      </c>
      <c r="AE165" s="61">
        <f t="shared" ca="1" si="63"/>
        <v>1.7099999999999997E-2</v>
      </c>
      <c r="AF165" s="61">
        <v>0.12</v>
      </c>
      <c r="AG165" s="64" t="s">
        <v>1535</v>
      </c>
      <c r="AH165" s="61">
        <f t="shared" ca="1" si="64"/>
        <v>3.5099999999999992E-2</v>
      </c>
      <c r="AI165" s="61">
        <v>4.2299999999999997E-2</v>
      </c>
      <c r="AJ165" s="64" t="s">
        <v>770</v>
      </c>
      <c r="AK165" s="61">
        <f t="shared" ca="1" si="65"/>
        <v>4.1444999999999989E-2</v>
      </c>
      <c r="AL165" s="61">
        <v>0.04</v>
      </c>
      <c r="AM165" s="61" t="s">
        <v>1356</v>
      </c>
      <c r="AN165" s="61">
        <f t="shared" ca="1" si="66"/>
        <v>4.7444999999999987E-2</v>
      </c>
      <c r="AO165" s="73">
        <v>0</v>
      </c>
      <c r="AP165" s="73">
        <v>0</v>
      </c>
      <c r="AQ165" s="61">
        <v>0.14000000000000001</v>
      </c>
      <c r="AR165" s="61" t="s">
        <v>1769</v>
      </c>
      <c r="AS165" s="61">
        <f t="shared" ca="1" si="67"/>
        <v>6.8444999999999992E-2</v>
      </c>
      <c r="AT165" s="129">
        <v>0</v>
      </c>
      <c r="AU165" s="129">
        <v>0</v>
      </c>
      <c r="AV165" s="122">
        <v>0.05</v>
      </c>
      <c r="AW165" s="134" t="s">
        <v>2156</v>
      </c>
      <c r="AX165" s="131">
        <f t="shared" ca="1" si="68"/>
        <v>7.5944999999999985E-2</v>
      </c>
      <c r="AY165" s="73">
        <v>0</v>
      </c>
      <c r="AZ165" s="73">
        <v>0</v>
      </c>
      <c r="BA165" s="212">
        <v>4.4900000000000002E-2</v>
      </c>
      <c r="BB165" s="212" t="s">
        <v>2343</v>
      </c>
      <c r="BC165" s="2">
        <f t="shared" ca="1" si="69"/>
        <v>8.267999999999999E-2</v>
      </c>
      <c r="BD165" s="35">
        <v>0</v>
      </c>
      <c r="BE165" s="35">
        <v>0</v>
      </c>
      <c r="BF165" s="2"/>
      <c r="BG165" s="2"/>
      <c r="BH165" s="2">
        <f t="shared" ca="1" si="70"/>
        <v>8.267999999999999E-2</v>
      </c>
      <c r="BI165" s="35">
        <v>0</v>
      </c>
      <c r="BJ165" s="35">
        <v>0</v>
      </c>
      <c r="BK165" s="2"/>
      <c r="BL165" s="2"/>
      <c r="BM165" s="2">
        <f t="shared" ca="1" si="71"/>
        <v>8.267999999999999E-2</v>
      </c>
      <c r="BN165" s="35">
        <v>0</v>
      </c>
      <c r="BO165" s="35">
        <v>0</v>
      </c>
      <c r="BP165" s="2"/>
      <c r="BQ165" s="2"/>
      <c r="BR165" s="2">
        <f t="shared" ca="1" si="72"/>
        <v>8.267999999999999E-2</v>
      </c>
      <c r="BS165" s="24">
        <v>61020040003</v>
      </c>
      <c r="BT165" s="24" t="s">
        <v>771</v>
      </c>
      <c r="BU165" s="4">
        <f ca="1">IFERROR(__xludf.DUMMYFUNCTION("VLOOKUP($BA165,IMPORTRANGE(""https://docs.google.com/spreadsheets/d/1meVV27tYgU9DFZnW53viaG4X2auf2qjEBhLCtTwW5ns/edit?gid=428263930#gid=428263930"",""'CUADRO 1S Mensual'!Q3:S6500""),BC$1,0)"),4)</f>
        <v>4</v>
      </c>
      <c r="BV165" s="24" t="s">
        <v>772</v>
      </c>
      <c r="BW165" s="24">
        <v>1905037</v>
      </c>
      <c r="BX165" s="24" t="s">
        <v>773</v>
      </c>
      <c r="BY165" s="4" t="str">
        <f ca="1">IFERROR(__xludf.DUMMYFUNCTION("VLOOKUP($BD165,IMPORTRANGE(""https://docs.google.com/spreadsheets/d/1meVV27tYgU9DFZnW53viaG4X2auf2qjEBhLCtTwW5ns/edit?gid=428263930#gid=428263930"",""'CUADRO 1S Mensual'!T3:Y6500""),BG$1,0)"),"#N/A")</f>
        <v>#N/A</v>
      </c>
      <c r="BZ165" s="4">
        <f ca="1">IFERROR(__xludf.DUMMYFUNCTION("VLOOKUP($BD165,IMPORTRANGE(""https://docs.google.com/spreadsheets/d/1meVV27tYgU9DFZnW53viaG4X2auf2qjEBhLCtTwW5ns/edit?gid=428263930#gid=428263930"",""'CUADRO 1S Mensual'!T3:Y6500""),BH$1,0)"),1)</f>
        <v>1</v>
      </c>
      <c r="CA165" s="5" t="s">
        <v>126</v>
      </c>
      <c r="CB165" s="26">
        <f t="shared" si="73"/>
        <v>0</v>
      </c>
      <c r="CC165" s="73">
        <v>0</v>
      </c>
      <c r="CD165" s="64" t="s">
        <v>774</v>
      </c>
      <c r="CE165" s="61">
        <f t="shared" ca="1" si="74"/>
        <v>1.8700000000000001E-3</v>
      </c>
      <c r="CF165" s="64">
        <v>0</v>
      </c>
      <c r="CG165" s="64" t="s">
        <v>775</v>
      </c>
      <c r="CH165" s="61">
        <f t="shared" ca="1" si="75"/>
        <v>4.0299999999999997E-3</v>
      </c>
      <c r="CI165" s="64">
        <v>0</v>
      </c>
      <c r="CJ165" s="64" t="s">
        <v>776</v>
      </c>
      <c r="CK165" s="61">
        <f t="shared" ca="1" si="76"/>
        <v>8.2912E-2</v>
      </c>
      <c r="CL165" s="64">
        <v>0</v>
      </c>
      <c r="CM165" s="64" t="s">
        <v>777</v>
      </c>
      <c r="CN165" s="61">
        <f t="shared" ca="1" si="77"/>
        <v>0.138187</v>
      </c>
      <c r="CO165" s="64">
        <v>0</v>
      </c>
      <c r="CP165" s="64" t="s">
        <v>778</v>
      </c>
      <c r="CQ165" s="61">
        <f t="shared" ca="1" si="78"/>
        <v>0.17708000000000002</v>
      </c>
      <c r="CR165" s="73">
        <v>0</v>
      </c>
      <c r="CS165" s="61" t="s">
        <v>1672</v>
      </c>
      <c r="CT165" s="131">
        <f t="shared" ca="1" si="79"/>
        <v>0.21358999999999997</v>
      </c>
      <c r="CU165" s="73">
        <v>0</v>
      </c>
      <c r="CV165" s="61" t="s">
        <v>1750</v>
      </c>
      <c r="CW165" s="61">
        <f t="shared" ca="1" si="80"/>
        <v>0.30699999999999994</v>
      </c>
      <c r="CX165" s="129">
        <v>0</v>
      </c>
      <c r="CY165" s="131" t="s">
        <v>2139</v>
      </c>
      <c r="CZ165" s="131">
        <f t="shared" ca="1" si="81"/>
        <v>0.30265999999999993</v>
      </c>
      <c r="DA165" s="64">
        <v>0</v>
      </c>
      <c r="DB165" s="61" t="s">
        <v>2257</v>
      </c>
      <c r="DC165" s="2">
        <f t="shared" ca="1" si="82"/>
        <v>0.36877899999999997</v>
      </c>
      <c r="DD165" s="2"/>
      <c r="DE165" s="2"/>
      <c r="DF165" s="2">
        <f t="shared" ca="1" si="83"/>
        <v>0.36877899999999997</v>
      </c>
      <c r="DG165" s="2"/>
      <c r="DH165" s="2"/>
      <c r="DI165" s="2">
        <f t="shared" ca="1" si="84"/>
        <v>0.36877899999999997</v>
      </c>
      <c r="DJ165" s="2"/>
      <c r="DK165" s="2"/>
      <c r="DL165" s="2">
        <f t="shared" ca="1" si="85"/>
        <v>0.36877899999999997</v>
      </c>
      <c r="DM165" s="2">
        <f t="shared" ca="1" si="86"/>
        <v>1.9409421052631576E-2</v>
      </c>
      <c r="DN165" s="2">
        <f t="shared" ca="1" si="87"/>
        <v>0.36877899999999975</v>
      </c>
      <c r="DO165" s="1">
        <f ca="1">IFERROR(__xludf.DUMMYFUNCTION("VLOOKUP($L165,IMPORTRANGE(""https://docs.google.com/spreadsheets/d/1meVV27tYgU9DFZnW53viaG4X2auf2qjEBhLCtTwW5ns/edit?gid=428263930#gid=428263930"",""'CUADRO 1S Mensual'!L3:AH6500""),CW$1,0)"),99)</f>
        <v>99</v>
      </c>
      <c r="DP165" s="27">
        <f>VLOOKUP(L165,[1]DEFINITIVO!$P$2:$AQ$390,12,0)</f>
        <v>359412275</v>
      </c>
      <c r="DQ165" s="27">
        <f>VLOOKUP(L165,[1]DEFINITIVO!$P$2:$AQ$390,13,0)</f>
        <v>359412275</v>
      </c>
      <c r="DR165" s="27">
        <f>VLOOKUP(L165,[1]DEFINITIVO!$P$2:$AQ$390,14,0)</f>
        <v>343019460</v>
      </c>
      <c r="DS165" s="27">
        <f>VLOOKUP(L165,[1]DEFINITIVO!$P$2:$AQ$390,15,0)</f>
        <v>294653070</v>
      </c>
      <c r="DT165" s="27">
        <f>VLOOKUP(L165,[1]DEFINITIVO!$P$2:$AQ$390,16,0)</f>
        <v>290800003</v>
      </c>
      <c r="DU165" s="28">
        <v>45671</v>
      </c>
      <c r="DV165" s="28">
        <v>46022</v>
      </c>
      <c r="DW165" s="24" t="s">
        <v>132</v>
      </c>
      <c r="DX165" s="24" t="s">
        <v>197</v>
      </c>
      <c r="DY165" s="2">
        <f t="shared" si="88"/>
        <v>0.71991886176470588</v>
      </c>
      <c r="DZ165" s="2" t="e">
        <f t="shared" si="89"/>
        <v>#DIV/0!</v>
      </c>
      <c r="EA165" s="29" t="s">
        <v>1291</v>
      </c>
    </row>
    <row r="166" spans="1:131" ht="48" hidden="1" customHeight="1">
      <c r="A166" s="24">
        <v>4145</v>
      </c>
      <c r="B166" s="24">
        <v>61</v>
      </c>
      <c r="C166" s="24" t="s">
        <v>111</v>
      </c>
      <c r="D166" s="24">
        <v>6102</v>
      </c>
      <c r="E166" s="24" t="s">
        <v>112</v>
      </c>
      <c r="F166" s="24">
        <v>6102004</v>
      </c>
      <c r="G166" s="24" t="s">
        <v>113</v>
      </c>
      <c r="H166" s="25">
        <v>2024760010063</v>
      </c>
      <c r="I166" s="24" t="s">
        <v>763</v>
      </c>
      <c r="J166" s="24" t="s">
        <v>764</v>
      </c>
      <c r="K166" s="24" t="s">
        <v>116</v>
      </c>
      <c r="L166" s="24" t="s">
        <v>805</v>
      </c>
      <c r="M166" s="24" t="s">
        <v>790</v>
      </c>
      <c r="N166" s="24">
        <v>0</v>
      </c>
      <c r="O166" s="2">
        <f ca="1">IFERROR(__xludf.DUMMYFUNCTION("VLOOKUP($L166,IMPORTRANGE(""https://docs.google.com/spreadsheets/d/1meVV27tYgU9DFZnW53viaG4X2auf2qjEBhLCtTwW5ns/edit?gid=428263930#gid=428263930"",""'CUADRO 1S Mensual'!L3:O6500""),O$1,0)"),0.11)</f>
        <v>0.11</v>
      </c>
      <c r="P166" s="38" t="s">
        <v>1633</v>
      </c>
      <c r="Q166" s="44">
        <v>0</v>
      </c>
      <c r="R166" s="39">
        <v>0</v>
      </c>
      <c r="S166" s="39">
        <v>0</v>
      </c>
      <c r="T166" s="39">
        <v>0</v>
      </c>
      <c r="U166" s="39">
        <v>0</v>
      </c>
      <c r="V166" s="196">
        <f t="shared" si="60"/>
        <v>0.85809999999999997</v>
      </c>
      <c r="W166" s="59">
        <v>5.0000000000000001E-3</v>
      </c>
      <c r="X166" s="60" t="s">
        <v>806</v>
      </c>
      <c r="Y166" s="61">
        <f t="shared" ca="1" si="61"/>
        <v>5.5000000000000003E-4</v>
      </c>
      <c r="Z166" s="62">
        <v>5.0000000000000001E-3</v>
      </c>
      <c r="AA166" s="60" t="s">
        <v>807</v>
      </c>
      <c r="AB166" s="61">
        <f t="shared" ca="1" si="62"/>
        <v>1.1000000000000001E-3</v>
      </c>
      <c r="AC166" s="67">
        <v>0.2646</v>
      </c>
      <c r="AD166" s="60" t="s">
        <v>793</v>
      </c>
      <c r="AE166" s="61">
        <f t="shared" ca="1" si="63"/>
        <v>3.0206E-2</v>
      </c>
      <c r="AF166" s="61">
        <v>0.10349999999999999</v>
      </c>
      <c r="AG166" s="64" t="s">
        <v>1533</v>
      </c>
      <c r="AH166" s="61">
        <f t="shared" ca="1" si="64"/>
        <v>4.1591000000000003E-2</v>
      </c>
      <c r="AI166" s="61">
        <v>0.113</v>
      </c>
      <c r="AJ166" s="64" t="s">
        <v>794</v>
      </c>
      <c r="AK166" s="61">
        <f t="shared" ca="1" si="65"/>
        <v>5.4021E-2</v>
      </c>
      <c r="AL166" s="61">
        <v>0.123</v>
      </c>
      <c r="AM166" s="61" t="s">
        <v>1357</v>
      </c>
      <c r="AN166" s="61">
        <f t="shared" ca="1" si="66"/>
        <v>6.7551E-2</v>
      </c>
      <c r="AO166" s="73">
        <v>0</v>
      </c>
      <c r="AP166" s="73">
        <v>0</v>
      </c>
      <c r="AQ166" s="61">
        <v>0.11600000000000001</v>
      </c>
      <c r="AR166" s="61" t="s">
        <v>1768</v>
      </c>
      <c r="AS166" s="61">
        <f t="shared" ca="1" si="67"/>
        <v>8.0310999999999994E-2</v>
      </c>
      <c r="AT166" s="129">
        <v>0</v>
      </c>
      <c r="AU166" s="129">
        <v>0</v>
      </c>
      <c r="AV166" s="131">
        <v>8.5000000000000006E-2</v>
      </c>
      <c r="AW166" s="131" t="s">
        <v>2137</v>
      </c>
      <c r="AX166" s="131">
        <f t="shared" ca="1" si="68"/>
        <v>8.9660999999999991E-2</v>
      </c>
      <c r="AY166" s="73">
        <v>0</v>
      </c>
      <c r="AZ166" s="73">
        <v>0</v>
      </c>
      <c r="BA166" s="61">
        <v>4.2999999999999997E-2</v>
      </c>
      <c r="BB166" s="61" t="s">
        <v>2255</v>
      </c>
      <c r="BC166" s="2">
        <f t="shared" ca="1" si="69"/>
        <v>9.4390999999999989E-2</v>
      </c>
      <c r="BD166" s="35">
        <v>0</v>
      </c>
      <c r="BE166" s="35">
        <v>0</v>
      </c>
      <c r="BF166" s="2"/>
      <c r="BG166" s="2"/>
      <c r="BH166" s="2">
        <f t="shared" ca="1" si="70"/>
        <v>9.4390999999999989E-2</v>
      </c>
      <c r="BI166" s="35">
        <v>0</v>
      </c>
      <c r="BJ166" s="35">
        <v>0</v>
      </c>
      <c r="BK166" s="2"/>
      <c r="BL166" s="2"/>
      <c r="BM166" s="2">
        <f t="shared" ca="1" si="71"/>
        <v>9.4390999999999989E-2</v>
      </c>
      <c r="BN166" s="35">
        <v>0</v>
      </c>
      <c r="BO166" s="35">
        <v>0</v>
      </c>
      <c r="BP166" s="2"/>
      <c r="BQ166" s="2"/>
      <c r="BR166" s="2">
        <f t="shared" ca="1" si="72"/>
        <v>9.4390999999999989E-2</v>
      </c>
      <c r="BS166" s="24">
        <v>61020040003</v>
      </c>
      <c r="BT166" s="24" t="s">
        <v>771</v>
      </c>
      <c r="BU166" s="4">
        <f ca="1">IFERROR(__xludf.DUMMYFUNCTION("VLOOKUP($BA166,IMPORTRANGE(""https://docs.google.com/spreadsheets/d/1meVV27tYgU9DFZnW53viaG4X2auf2qjEBhLCtTwW5ns/edit?gid=428263930#gid=428263930"",""'CUADRO 1S Mensual'!Q3:S6500""),BC$1,0)"),4)</f>
        <v>4</v>
      </c>
      <c r="BV166" s="24" t="s">
        <v>772</v>
      </c>
      <c r="BW166" s="24">
        <v>1905037</v>
      </c>
      <c r="BX166" s="24" t="s">
        <v>773</v>
      </c>
      <c r="BY166" s="4" t="str">
        <f ca="1">IFERROR(__xludf.DUMMYFUNCTION("VLOOKUP($BD166,IMPORTRANGE(""https://docs.google.com/spreadsheets/d/1meVV27tYgU9DFZnW53viaG4X2auf2qjEBhLCtTwW5ns/edit?gid=428263930#gid=428263930"",""'CUADRO 1S Mensual'!T3:Y6500""),BG$1,0)"),"#N/A")</f>
        <v>#N/A</v>
      </c>
      <c r="BZ166" s="4">
        <f ca="1">IFERROR(__xludf.DUMMYFUNCTION("VLOOKUP($BD166,IMPORTRANGE(""https://docs.google.com/spreadsheets/d/1meVV27tYgU9DFZnW53viaG4X2auf2qjEBhLCtTwW5ns/edit?gid=428263930#gid=428263930"",""'CUADRO 1S Mensual'!T3:Y6500""),BH$1,0)"),1)</f>
        <v>1</v>
      </c>
      <c r="CA166" s="5" t="s">
        <v>126</v>
      </c>
      <c r="CB166" s="26">
        <f t="shared" si="73"/>
        <v>0</v>
      </c>
      <c r="CC166" s="73">
        <v>0</v>
      </c>
      <c r="CD166" s="64" t="s">
        <v>774</v>
      </c>
      <c r="CE166" s="61">
        <f t="shared" ca="1" si="74"/>
        <v>1.8700000000000001E-3</v>
      </c>
      <c r="CF166" s="64">
        <v>0</v>
      </c>
      <c r="CG166" s="64" t="s">
        <v>775</v>
      </c>
      <c r="CH166" s="61">
        <f t="shared" ca="1" si="75"/>
        <v>4.0299999999999997E-3</v>
      </c>
      <c r="CI166" s="64">
        <v>0</v>
      </c>
      <c r="CJ166" s="64" t="s">
        <v>776</v>
      </c>
      <c r="CK166" s="61">
        <f t="shared" ca="1" si="76"/>
        <v>8.2912E-2</v>
      </c>
      <c r="CL166" s="64">
        <v>0</v>
      </c>
      <c r="CM166" s="64" t="s">
        <v>777</v>
      </c>
      <c r="CN166" s="61">
        <f t="shared" ca="1" si="77"/>
        <v>0.138187</v>
      </c>
      <c r="CO166" s="64">
        <v>0</v>
      </c>
      <c r="CP166" s="64" t="s">
        <v>778</v>
      </c>
      <c r="CQ166" s="61">
        <f t="shared" ca="1" si="78"/>
        <v>0.17708000000000002</v>
      </c>
      <c r="CR166" s="73">
        <v>0</v>
      </c>
      <c r="CS166" s="61" t="s">
        <v>1672</v>
      </c>
      <c r="CT166" s="131">
        <f t="shared" ca="1" si="79"/>
        <v>0.21358999999999997</v>
      </c>
      <c r="CU166" s="73">
        <v>0</v>
      </c>
      <c r="CV166" s="61" t="s">
        <v>1750</v>
      </c>
      <c r="CW166" s="61">
        <f t="shared" ca="1" si="80"/>
        <v>0.30699999999999994</v>
      </c>
      <c r="CX166" s="129">
        <v>0</v>
      </c>
      <c r="CY166" s="131" t="s">
        <v>2139</v>
      </c>
      <c r="CZ166" s="131">
        <f t="shared" ca="1" si="81"/>
        <v>0.30265999999999993</v>
      </c>
      <c r="DA166" s="64">
        <v>0</v>
      </c>
      <c r="DB166" s="61" t="s">
        <v>2257</v>
      </c>
      <c r="DC166" s="2">
        <f t="shared" ca="1" si="82"/>
        <v>0.36877899999999997</v>
      </c>
      <c r="DD166" s="2"/>
      <c r="DE166" s="2"/>
      <c r="DF166" s="2">
        <f t="shared" ca="1" si="83"/>
        <v>0.36877899999999997</v>
      </c>
      <c r="DG166" s="2"/>
      <c r="DH166" s="2"/>
      <c r="DI166" s="2">
        <f t="shared" ca="1" si="84"/>
        <v>0.36877899999999997</v>
      </c>
      <c r="DJ166" s="2"/>
      <c r="DK166" s="2"/>
      <c r="DL166" s="2">
        <f t="shared" ca="1" si="85"/>
        <v>0.36877899999999997</v>
      </c>
      <c r="DM166" s="2">
        <f t="shared" ca="1" si="86"/>
        <v>1.9409421052631576E-2</v>
      </c>
      <c r="DN166" s="2">
        <f t="shared" ca="1" si="87"/>
        <v>0.36877899999999975</v>
      </c>
      <c r="DO166" s="1">
        <f ca="1">IFERROR(__xludf.DUMMYFUNCTION("VLOOKUP($L166,IMPORTRANGE(""https://docs.google.com/spreadsheets/d/1meVV27tYgU9DFZnW53viaG4X2auf2qjEBhLCtTwW5ns/edit?gid=428263930#gid=428263930"",""'CUADRO 1S Mensual'!L3:AH6500""),CW$1,0)"),99)</f>
        <v>99</v>
      </c>
      <c r="DP166" s="27">
        <f>VLOOKUP(L166,[1]DEFINITIVO!$P$2:$AQ$390,12,0)</f>
        <v>262374000</v>
      </c>
      <c r="DQ166" s="27">
        <f>VLOOKUP(L166,[1]DEFINITIVO!$P$2:$AQ$390,13,0)</f>
        <v>262374000</v>
      </c>
      <c r="DR166" s="27">
        <f>VLOOKUP(L166,[1]DEFINITIVO!$P$2:$AQ$390,14,0)</f>
        <v>262374000</v>
      </c>
      <c r="DS166" s="27">
        <f>VLOOKUP(L166,[1]DEFINITIVO!$P$2:$AQ$390,15,0)</f>
        <v>229405999</v>
      </c>
      <c r="DT166" s="27">
        <f>VLOOKUP(L166,[1]DEFINITIVO!$P$2:$AQ$390,16,0)</f>
        <v>229405999</v>
      </c>
      <c r="DU166" s="28">
        <v>45672</v>
      </c>
      <c r="DV166" s="28">
        <v>46022</v>
      </c>
      <c r="DW166" s="24" t="s">
        <v>132</v>
      </c>
      <c r="DX166" s="24" t="s">
        <v>197</v>
      </c>
      <c r="DY166" s="2">
        <f t="shared" si="88"/>
        <v>0.71991886176470588</v>
      </c>
      <c r="DZ166" s="2" t="e">
        <f t="shared" si="89"/>
        <v>#DIV/0!</v>
      </c>
      <c r="EA166" s="29" t="s">
        <v>1291</v>
      </c>
    </row>
    <row r="167" spans="1:131" ht="48" hidden="1" customHeight="1">
      <c r="A167" s="24">
        <v>4145</v>
      </c>
      <c r="B167" s="24">
        <v>62</v>
      </c>
      <c r="C167" s="24" t="s">
        <v>353</v>
      </c>
      <c r="D167" s="24">
        <v>6202</v>
      </c>
      <c r="E167" s="24" t="s">
        <v>354</v>
      </c>
      <c r="F167" s="24">
        <v>6202002</v>
      </c>
      <c r="G167" s="24" t="s">
        <v>408</v>
      </c>
      <c r="H167" s="25">
        <v>2024760010067</v>
      </c>
      <c r="I167" s="24" t="s">
        <v>808</v>
      </c>
      <c r="J167" s="24" t="s">
        <v>809</v>
      </c>
      <c r="K167" s="24" t="s">
        <v>116</v>
      </c>
      <c r="L167" s="24" t="s">
        <v>810</v>
      </c>
      <c r="M167" s="24" t="s">
        <v>811</v>
      </c>
      <c r="N167" s="24"/>
      <c r="O167" s="2">
        <f ca="1">IFERROR(__xludf.DUMMYFUNCTION("VLOOKUP($L167,IMPORTRANGE(""https://docs.google.com/spreadsheets/d/1meVV27tYgU9DFZnW53viaG4X2auf2qjEBhLCtTwW5ns/edit?gid=428263930#gid=428263930"",""'CUADRO 1S Mensual'!L3:O6500""),O$1,0)"),0.15)</f>
        <v>0.15</v>
      </c>
      <c r="P167" s="38" t="s">
        <v>1731</v>
      </c>
      <c r="Q167" s="44">
        <v>1</v>
      </c>
      <c r="R167" s="39">
        <v>0</v>
      </c>
      <c r="S167" s="39">
        <v>0</v>
      </c>
      <c r="T167" s="39">
        <v>0</v>
      </c>
      <c r="U167" s="39">
        <v>1</v>
      </c>
      <c r="V167" s="2">
        <f t="shared" si="60"/>
        <v>0.7327999999999999</v>
      </c>
      <c r="W167" s="59">
        <v>1.2999999999999999E-2</v>
      </c>
      <c r="X167" s="60" t="s">
        <v>812</v>
      </c>
      <c r="Y167" s="61">
        <f t="shared" ca="1" si="61"/>
        <v>1.9499999999999999E-3</v>
      </c>
      <c r="Z167" s="62">
        <v>1.2999999999999999E-2</v>
      </c>
      <c r="AA167" s="60" t="s">
        <v>813</v>
      </c>
      <c r="AB167" s="61">
        <f t="shared" ca="1" si="62"/>
        <v>3.8999999999999998E-3</v>
      </c>
      <c r="AC167" s="63">
        <v>0.218</v>
      </c>
      <c r="AD167" s="60" t="s">
        <v>814</v>
      </c>
      <c r="AE167" s="61">
        <f t="shared" ca="1" si="63"/>
        <v>3.6600000000000001E-2</v>
      </c>
      <c r="AF167" s="61">
        <v>8.3199999999999996E-2</v>
      </c>
      <c r="AG167" s="64" t="s">
        <v>1536</v>
      </c>
      <c r="AH167" s="61">
        <f t="shared" ca="1" si="64"/>
        <v>4.9079999999999999E-2</v>
      </c>
      <c r="AI167" s="61">
        <v>7.2800000000000004E-2</v>
      </c>
      <c r="AJ167" s="64" t="s">
        <v>1572</v>
      </c>
      <c r="AK167" s="61">
        <f t="shared" ca="1" si="65"/>
        <v>0.06</v>
      </c>
      <c r="AL167" s="61">
        <v>8.3199999999999996E-2</v>
      </c>
      <c r="AM167" s="65" t="s">
        <v>1351</v>
      </c>
      <c r="AN167" s="61">
        <f t="shared" ca="1" si="66"/>
        <v>7.2480000000000003E-2</v>
      </c>
      <c r="AO167" s="73">
        <v>0</v>
      </c>
      <c r="AP167" s="113">
        <v>0</v>
      </c>
      <c r="AQ167" s="114">
        <v>8.3199999999999996E-2</v>
      </c>
      <c r="AR167" s="62" t="s">
        <v>1813</v>
      </c>
      <c r="AS167" s="61">
        <f t="shared" ca="1" si="67"/>
        <v>8.4960000000000008E-2</v>
      </c>
      <c r="AT167" s="129">
        <v>0</v>
      </c>
      <c r="AU167" s="129">
        <v>0</v>
      </c>
      <c r="AV167" s="131">
        <v>8.3199999999999996E-2</v>
      </c>
      <c r="AW167" s="131" t="s">
        <v>2091</v>
      </c>
      <c r="AX167" s="131">
        <f t="shared" ca="1" si="68"/>
        <v>9.7440000000000013E-2</v>
      </c>
      <c r="AY167" s="73">
        <v>0</v>
      </c>
      <c r="AZ167" s="64">
        <v>0</v>
      </c>
      <c r="BA167" s="61">
        <v>8.3199999999999996E-2</v>
      </c>
      <c r="BB167" s="61" t="s">
        <v>2249</v>
      </c>
      <c r="BC167" s="2">
        <f t="shared" ca="1" si="69"/>
        <v>0.10992000000000002</v>
      </c>
      <c r="BD167" s="35">
        <v>0</v>
      </c>
      <c r="BE167" s="2"/>
      <c r="BF167" s="2"/>
      <c r="BG167" s="2"/>
      <c r="BH167" s="2">
        <f t="shared" ca="1" si="70"/>
        <v>0.10992000000000002</v>
      </c>
      <c r="BI167" s="35">
        <v>0</v>
      </c>
      <c r="BJ167" s="2"/>
      <c r="BK167" s="2"/>
      <c r="BL167" s="2"/>
      <c r="BM167" s="2">
        <f t="shared" ca="1" si="71"/>
        <v>0.10992000000000002</v>
      </c>
      <c r="BN167" s="35">
        <v>1</v>
      </c>
      <c r="BO167" s="2"/>
      <c r="BP167" s="2"/>
      <c r="BQ167" s="2"/>
      <c r="BR167" s="2">
        <f t="shared" ca="1" si="72"/>
        <v>0.10992000000000002</v>
      </c>
      <c r="BS167" s="24">
        <v>62020020002</v>
      </c>
      <c r="BT167" s="24" t="s">
        <v>815</v>
      </c>
      <c r="BU167" s="4">
        <f ca="1">IFERROR(__xludf.DUMMYFUNCTION("VLOOKUP($BA167,IMPORTRANGE(""https://docs.google.com/spreadsheets/d/1meVV27tYgU9DFZnW53viaG4X2auf2qjEBhLCtTwW5ns/edit?gid=428263930#gid=428263930"",""'CUADRO 1S Mensual'!Q3:S6500""),BC$1,0)"),20000)</f>
        <v>20000</v>
      </c>
      <c r="BV167" s="24" t="s">
        <v>816</v>
      </c>
      <c r="BW167" s="24">
        <v>1905042</v>
      </c>
      <c r="BX167" s="24" t="s">
        <v>817</v>
      </c>
      <c r="BY167" s="4">
        <f ca="1">IFERROR(__xludf.DUMMYFUNCTION("VLOOKUP($BD167,IMPORTRANGE(""https://docs.google.com/spreadsheets/d/1meVV27tYgU9DFZnW53viaG4X2auf2qjEBhLCtTwW5ns/edit?gid=428263930#gid=428263930"",""'CUADRO 1S Mensual'!T3:Y6500""),BG$1,0)"),20000)</f>
        <v>20000</v>
      </c>
      <c r="BZ167" s="4">
        <f ca="1">IFERROR(__xludf.DUMMYFUNCTION("VLOOKUP($BD167,IMPORTRANGE(""https://docs.google.com/spreadsheets/d/1meVV27tYgU9DFZnW53viaG4X2auf2qjEBhLCtTwW5ns/edit?gid=428263930#gid=428263930"",""'CUADRO 1S Mensual'!T3:Y6500""),BH$1,0)"),1)</f>
        <v>1</v>
      </c>
      <c r="CA167" s="5" t="s">
        <v>126</v>
      </c>
      <c r="CB167" s="26">
        <f t="shared" si="73"/>
        <v>17229</v>
      </c>
      <c r="CC167" s="73">
        <v>0</v>
      </c>
      <c r="CD167" s="64" t="s">
        <v>818</v>
      </c>
      <c r="CE167" s="61">
        <f t="shared" ca="1" si="74"/>
        <v>4.5100000000000001E-3</v>
      </c>
      <c r="CF167" s="64">
        <v>2446</v>
      </c>
      <c r="CG167" s="64" t="s">
        <v>819</v>
      </c>
      <c r="CH167" s="61">
        <f t="shared" ca="1" si="75"/>
        <v>9.0200000000000002E-3</v>
      </c>
      <c r="CI167" s="64">
        <v>2444</v>
      </c>
      <c r="CJ167" s="64" t="s">
        <v>820</v>
      </c>
      <c r="CK167" s="61">
        <f t="shared" ca="1" si="76"/>
        <v>0.1784</v>
      </c>
      <c r="CL167" s="64">
        <v>2056</v>
      </c>
      <c r="CM167" s="64" t="s">
        <v>821</v>
      </c>
      <c r="CN167" s="61">
        <f t="shared" ca="1" si="77"/>
        <v>0.24589</v>
      </c>
      <c r="CO167" s="64">
        <v>1997</v>
      </c>
      <c r="CP167" s="64" t="s">
        <v>822</v>
      </c>
      <c r="CQ167" s="61">
        <f t="shared" ca="1" si="78"/>
        <v>0.31181999999999999</v>
      </c>
      <c r="CR167" s="73">
        <v>1881</v>
      </c>
      <c r="CS167" s="73" t="s">
        <v>1355</v>
      </c>
      <c r="CT167" s="131">
        <f t="shared" ca="1" si="79"/>
        <v>0.37941000000000003</v>
      </c>
      <c r="CU167" s="73">
        <v>1774</v>
      </c>
      <c r="CV167" s="73" t="s">
        <v>1749</v>
      </c>
      <c r="CW167" s="61">
        <f t="shared" ca="1" si="80"/>
        <v>0.45056000000000002</v>
      </c>
      <c r="CX167" s="129">
        <v>2286</v>
      </c>
      <c r="CY167" s="129" t="s">
        <v>2095</v>
      </c>
      <c r="CZ167" s="131">
        <f t="shared" ca="1" si="81"/>
        <v>0.55300000000000005</v>
      </c>
      <c r="DA167" s="64">
        <v>2345</v>
      </c>
      <c r="DB167" s="61" t="s">
        <v>2253</v>
      </c>
      <c r="DC167" s="2">
        <f t="shared" ca="1" si="82"/>
        <v>0.63688999999999996</v>
      </c>
      <c r="DD167" s="2"/>
      <c r="DE167" s="2"/>
      <c r="DF167" s="2">
        <f t="shared" ca="1" si="83"/>
        <v>0.63688999999999996</v>
      </c>
      <c r="DG167" s="2"/>
      <c r="DH167" s="2"/>
      <c r="DI167" s="2">
        <f t="shared" ca="1" si="84"/>
        <v>0.63688999999999996</v>
      </c>
      <c r="DJ167" s="2"/>
      <c r="DK167" s="2"/>
      <c r="DL167" s="2">
        <f t="shared" ca="1" si="85"/>
        <v>0.63688999999999996</v>
      </c>
      <c r="DM167" s="2">
        <f t="shared" ca="1" si="86"/>
        <v>0.12737799999999999</v>
      </c>
      <c r="DN167" s="2">
        <f t="shared" ca="1" si="87"/>
        <v>0.63688999999999996</v>
      </c>
      <c r="DO167" s="1">
        <f ca="1">IFERROR(__xludf.DUMMYFUNCTION("VLOOKUP($L167,IMPORTRANGE(""https://docs.google.com/spreadsheets/d/1meVV27tYgU9DFZnW53viaG4X2auf2qjEBhLCtTwW5ns/edit?gid=428263930#gid=428263930"",""'CUADRO 1S Mensual'!L3:AH6500""),CW$1,0)"),99)</f>
        <v>99</v>
      </c>
      <c r="DP167" s="27">
        <f>VLOOKUP(L167,[1]DEFINITIVO!$P$2:$AQ$390,12,0)</f>
        <v>523353600</v>
      </c>
      <c r="DQ167" s="27">
        <f>VLOOKUP(L167,[1]DEFINITIVO!$P$2:$AQ$390,13,0)</f>
        <v>523353600</v>
      </c>
      <c r="DR167" s="27">
        <f>VLOOKUP(L167,[1]DEFINITIVO!$P$2:$AQ$390,14,0)</f>
        <v>506998650</v>
      </c>
      <c r="DS167" s="27">
        <f>VLOOKUP(L167,[1]DEFINITIVO!$P$2:$AQ$390,15,0)</f>
        <v>355453550</v>
      </c>
      <c r="DT167" s="27">
        <f>VLOOKUP(L167,[1]DEFINITIVO!$P$2:$AQ$390,16,0)</f>
        <v>343350000</v>
      </c>
      <c r="DU167" s="28">
        <v>45674</v>
      </c>
      <c r="DV167" s="28">
        <v>46022</v>
      </c>
      <c r="DW167" s="24" t="s">
        <v>132</v>
      </c>
      <c r="DX167" s="24" t="s">
        <v>133</v>
      </c>
      <c r="DY167" s="2">
        <f t="shared" si="88"/>
        <v>0.89921875975583676</v>
      </c>
      <c r="DZ167" s="2" t="e">
        <f t="shared" si="89"/>
        <v>#DIV/0!</v>
      </c>
      <c r="EA167" s="29" t="s">
        <v>1292</v>
      </c>
    </row>
    <row r="168" spans="1:131" ht="48" hidden="1" customHeight="1">
      <c r="A168" s="24">
        <v>4145</v>
      </c>
      <c r="B168" s="24">
        <v>62</v>
      </c>
      <c r="C168" s="24" t="s">
        <v>353</v>
      </c>
      <c r="D168" s="24">
        <v>6202</v>
      </c>
      <c r="E168" s="24" t="s">
        <v>354</v>
      </c>
      <c r="F168" s="24">
        <v>6202002</v>
      </c>
      <c r="G168" s="24" t="s">
        <v>408</v>
      </c>
      <c r="H168" s="25">
        <v>2024760010067</v>
      </c>
      <c r="I168" s="24" t="s">
        <v>808</v>
      </c>
      <c r="J168" s="24" t="s">
        <v>809</v>
      </c>
      <c r="K168" s="24" t="s">
        <v>116</v>
      </c>
      <c r="L168" s="24" t="s">
        <v>823</v>
      </c>
      <c r="M168" s="24" t="s">
        <v>824</v>
      </c>
      <c r="N168" s="24"/>
      <c r="O168" s="2">
        <f ca="1">IFERROR(__xludf.DUMMYFUNCTION("VLOOKUP($L168,IMPORTRANGE(""https://docs.google.com/spreadsheets/d/1meVV27tYgU9DFZnW53viaG4X2auf2qjEBhLCtTwW5ns/edit?gid=428263930#gid=428263930"",""'CUADRO 1S Mensual'!L3:O6500""),O$1,0)"),0.07)</f>
        <v>7.0000000000000007E-2</v>
      </c>
      <c r="P168" s="38" t="s">
        <v>1642</v>
      </c>
      <c r="Q168" s="44">
        <v>1000</v>
      </c>
      <c r="R168" s="39">
        <v>0</v>
      </c>
      <c r="S168" s="39">
        <v>500</v>
      </c>
      <c r="T168" s="39">
        <v>500</v>
      </c>
      <c r="U168" s="39">
        <v>0</v>
      </c>
      <c r="V168" s="2">
        <f t="shared" si="60"/>
        <v>0.78800000000000003</v>
      </c>
      <c r="W168" s="59">
        <v>0</v>
      </c>
      <c r="X168" s="60"/>
      <c r="Y168" s="61">
        <f t="shared" ca="1" si="61"/>
        <v>0</v>
      </c>
      <c r="Z168" s="62">
        <v>0</v>
      </c>
      <c r="AA168" s="59"/>
      <c r="AB168" s="61">
        <f t="shared" ca="1" si="62"/>
        <v>0</v>
      </c>
      <c r="AC168" s="63">
        <v>0</v>
      </c>
      <c r="AD168" s="59"/>
      <c r="AE168" s="61">
        <f t="shared" ca="1" si="63"/>
        <v>0</v>
      </c>
      <c r="AF168" s="61">
        <v>0</v>
      </c>
      <c r="AG168" s="64" t="s">
        <v>825</v>
      </c>
      <c r="AH168" s="61">
        <f t="shared" ca="1" si="64"/>
        <v>0</v>
      </c>
      <c r="AI168" s="61">
        <v>0</v>
      </c>
      <c r="AJ168" s="64" t="s">
        <v>826</v>
      </c>
      <c r="AK168" s="61">
        <f t="shared" ca="1" si="65"/>
        <v>0</v>
      </c>
      <c r="AL168" s="61">
        <v>0</v>
      </c>
      <c r="AM168" s="61" t="s">
        <v>1352</v>
      </c>
      <c r="AN168" s="61">
        <f t="shared" ca="1" si="66"/>
        <v>0</v>
      </c>
      <c r="AO168" s="73">
        <v>300</v>
      </c>
      <c r="AP168" s="113">
        <v>53</v>
      </c>
      <c r="AQ168" s="114">
        <v>5.2999999999999999E-2</v>
      </c>
      <c r="AR168" s="114" t="s">
        <v>1748</v>
      </c>
      <c r="AS168" s="61">
        <f t="shared" ca="1" si="67"/>
        <v>3.7100000000000002E-3</v>
      </c>
      <c r="AT168" s="129">
        <v>200</v>
      </c>
      <c r="AU168" s="139">
        <v>500</v>
      </c>
      <c r="AV168" s="131">
        <v>0.5</v>
      </c>
      <c r="AW168" s="131" t="s">
        <v>2092</v>
      </c>
      <c r="AX168" s="131">
        <f t="shared" ca="1" si="68"/>
        <v>3.8710000000000001E-2</v>
      </c>
      <c r="AY168" s="73">
        <v>0</v>
      </c>
      <c r="AZ168" s="229">
        <v>235</v>
      </c>
      <c r="BA168" s="61">
        <v>0.23499999999999999</v>
      </c>
      <c r="BB168" s="61" t="s">
        <v>2250</v>
      </c>
      <c r="BC168" s="2">
        <f t="shared" ca="1" si="69"/>
        <v>5.5160000000000001E-2</v>
      </c>
      <c r="BD168" s="35">
        <v>0</v>
      </c>
      <c r="BE168" s="2"/>
      <c r="BF168" s="2"/>
      <c r="BG168" s="2"/>
      <c r="BH168" s="2">
        <f t="shared" ca="1" si="70"/>
        <v>5.5160000000000001E-2</v>
      </c>
      <c r="BI168" s="35">
        <v>0</v>
      </c>
      <c r="BJ168" s="2"/>
      <c r="BK168" s="2"/>
      <c r="BL168" s="2"/>
      <c r="BM168" s="2">
        <f t="shared" ca="1" si="71"/>
        <v>5.5160000000000001E-2</v>
      </c>
      <c r="BN168" s="35">
        <v>0</v>
      </c>
      <c r="BO168" s="2"/>
      <c r="BP168" s="2"/>
      <c r="BQ168" s="2"/>
      <c r="BR168" s="2">
        <f t="shared" ca="1" si="72"/>
        <v>5.5160000000000001E-2</v>
      </c>
      <c r="BS168" s="24">
        <v>62020020002</v>
      </c>
      <c r="BT168" s="24" t="s">
        <v>815</v>
      </c>
      <c r="BU168" s="4">
        <f ca="1">IFERROR(__xludf.DUMMYFUNCTION("VLOOKUP($BA168,IMPORTRANGE(""https://docs.google.com/spreadsheets/d/1meVV27tYgU9DFZnW53viaG4X2auf2qjEBhLCtTwW5ns/edit?gid=428263930#gid=428263930"",""'CUADRO 1S Mensual'!Q3:S6500""),BC$1,0)"),20000)</f>
        <v>20000</v>
      </c>
      <c r="BV168" s="24" t="s">
        <v>816</v>
      </c>
      <c r="BW168" s="24">
        <v>1905042</v>
      </c>
      <c r="BX168" s="24" t="s">
        <v>817</v>
      </c>
      <c r="BY168" s="4">
        <f ca="1">IFERROR(__xludf.DUMMYFUNCTION("VLOOKUP($BD168,IMPORTRANGE(""https://docs.google.com/spreadsheets/d/1meVV27tYgU9DFZnW53viaG4X2auf2qjEBhLCtTwW5ns/edit?gid=428263930#gid=428263930"",""'CUADRO 1S Mensual'!T3:Y6500""),BG$1,0)"),20000)</f>
        <v>20000</v>
      </c>
      <c r="BZ168" s="4">
        <f ca="1">IFERROR(__xludf.DUMMYFUNCTION("VLOOKUP($BD168,IMPORTRANGE(""https://docs.google.com/spreadsheets/d/1meVV27tYgU9DFZnW53viaG4X2auf2qjEBhLCtTwW5ns/edit?gid=428263930#gid=428263930"",""'CUADRO 1S Mensual'!T3:Y6500""),BH$1,0)"),1)</f>
        <v>1</v>
      </c>
      <c r="CA168" s="5" t="s">
        <v>126</v>
      </c>
      <c r="CB168" s="26">
        <f t="shared" si="73"/>
        <v>17229</v>
      </c>
      <c r="CC168" s="73">
        <v>0</v>
      </c>
      <c r="CD168" s="64"/>
      <c r="CE168" s="61">
        <f t="shared" ca="1" si="74"/>
        <v>4.5100000000000001E-3</v>
      </c>
      <c r="CF168" s="73">
        <v>2446</v>
      </c>
      <c r="CG168" s="76"/>
      <c r="CH168" s="61">
        <f t="shared" ca="1" si="75"/>
        <v>9.0200000000000002E-3</v>
      </c>
      <c r="CI168" s="73">
        <v>2444</v>
      </c>
      <c r="CJ168" s="76"/>
      <c r="CK168" s="61">
        <f t="shared" ca="1" si="76"/>
        <v>0.1784</v>
      </c>
      <c r="CL168" s="64">
        <v>2056</v>
      </c>
      <c r="CM168" s="64" t="s">
        <v>821</v>
      </c>
      <c r="CN168" s="61">
        <f t="shared" ca="1" si="77"/>
        <v>0.24589</v>
      </c>
      <c r="CO168" s="64">
        <v>1997</v>
      </c>
      <c r="CP168" s="64" t="s">
        <v>822</v>
      </c>
      <c r="CQ168" s="61">
        <f t="shared" ca="1" si="78"/>
        <v>0.31181999999999999</v>
      </c>
      <c r="CR168" s="73">
        <v>1881</v>
      </c>
      <c r="CS168" s="73" t="s">
        <v>1355</v>
      </c>
      <c r="CT168" s="131">
        <f t="shared" ca="1" si="79"/>
        <v>0.37941000000000003</v>
      </c>
      <c r="CU168" s="73">
        <v>1774</v>
      </c>
      <c r="CV168" s="73" t="s">
        <v>1749</v>
      </c>
      <c r="CW168" s="61">
        <f t="shared" ca="1" si="80"/>
        <v>0.45056000000000002</v>
      </c>
      <c r="CX168" s="129">
        <v>2286</v>
      </c>
      <c r="CY168" s="129" t="s">
        <v>2095</v>
      </c>
      <c r="CZ168" s="131">
        <f t="shared" ca="1" si="81"/>
        <v>0.55300000000000005</v>
      </c>
      <c r="DA168" s="64">
        <v>2345</v>
      </c>
      <c r="DB168" s="61" t="s">
        <v>2253</v>
      </c>
      <c r="DC168" s="2">
        <f t="shared" ca="1" si="82"/>
        <v>0.63688999999999996</v>
      </c>
      <c r="DD168" s="2"/>
      <c r="DE168" s="2"/>
      <c r="DF168" s="2">
        <f t="shared" ca="1" si="83"/>
        <v>0.63688999999999996</v>
      </c>
      <c r="DG168" s="2"/>
      <c r="DH168" s="2"/>
      <c r="DI168" s="2">
        <f t="shared" ca="1" si="84"/>
        <v>0.63688999999999996</v>
      </c>
      <c r="DJ168" s="2"/>
      <c r="DK168" s="2"/>
      <c r="DL168" s="2">
        <f t="shared" ca="1" si="85"/>
        <v>0.63688999999999996</v>
      </c>
      <c r="DM168" s="2">
        <f t="shared" ca="1" si="86"/>
        <v>0.12737799999999999</v>
      </c>
      <c r="DN168" s="2">
        <f t="shared" ca="1" si="87"/>
        <v>0.63688999999999996</v>
      </c>
      <c r="DO168" s="1">
        <f ca="1">IFERROR(__xludf.DUMMYFUNCTION("VLOOKUP($L168,IMPORTRANGE(""https://docs.google.com/spreadsheets/d/1meVV27tYgU9DFZnW53viaG4X2auf2qjEBhLCtTwW5ns/edit?gid=428263930#gid=428263930"",""'CUADRO 1S Mensual'!L3:AH6500""),CW$1,0)"),99)</f>
        <v>99</v>
      </c>
      <c r="DP168" s="27">
        <f>VLOOKUP(L168,[1]DEFINITIVO!$P$2:$AQ$390,12,0)</f>
        <v>237000000</v>
      </c>
      <c r="DQ168" s="27">
        <f>VLOOKUP(L168,[1]DEFINITIVO!$P$2:$AQ$390,13,0)</f>
        <v>237000000</v>
      </c>
      <c r="DR168" s="27">
        <f>VLOOKUP(L168,[1]DEFINITIVO!$P$2:$AQ$390,14,0)</f>
        <v>237000000</v>
      </c>
      <c r="DS168" s="27">
        <f>VLOOKUP(L168,[1]DEFINITIVO!$P$2:$AQ$390,15,0)</f>
        <v>158000000</v>
      </c>
      <c r="DT168" s="27">
        <f>VLOOKUP(L168,[1]DEFINITIVO!$P$2:$AQ$390,16,0)</f>
        <v>158000000</v>
      </c>
      <c r="DU168" s="30">
        <v>45776</v>
      </c>
      <c r="DV168" s="28">
        <v>46022</v>
      </c>
      <c r="DW168" s="24" t="s">
        <v>132</v>
      </c>
      <c r="DX168" s="24" t="s">
        <v>133</v>
      </c>
      <c r="DY168" s="2">
        <f t="shared" si="88"/>
        <v>0.89921875975583676</v>
      </c>
      <c r="DZ168" s="2" t="e">
        <f t="shared" si="89"/>
        <v>#DIV/0!</v>
      </c>
      <c r="EA168" s="31" t="s">
        <v>1292</v>
      </c>
    </row>
    <row r="169" spans="1:131" ht="48" hidden="1" customHeight="1">
      <c r="A169" s="24">
        <v>4145</v>
      </c>
      <c r="B169" s="24">
        <v>62</v>
      </c>
      <c r="C169" s="24" t="s">
        <v>353</v>
      </c>
      <c r="D169" s="24">
        <v>6202</v>
      </c>
      <c r="E169" s="24" t="s">
        <v>354</v>
      </c>
      <c r="F169" s="24">
        <v>6202002</v>
      </c>
      <c r="G169" s="24" t="s">
        <v>408</v>
      </c>
      <c r="H169" s="25">
        <v>2024760010067</v>
      </c>
      <c r="I169" s="24" t="s">
        <v>808</v>
      </c>
      <c r="J169" s="24" t="s">
        <v>809</v>
      </c>
      <c r="K169" s="24" t="s">
        <v>116</v>
      </c>
      <c r="L169" s="24" t="s">
        <v>827</v>
      </c>
      <c r="M169" s="24" t="s">
        <v>828</v>
      </c>
      <c r="N169" s="24" t="s">
        <v>829</v>
      </c>
      <c r="O169" s="2">
        <f ca="1">IFERROR(__xludf.DUMMYFUNCTION("VLOOKUP($L169,IMPORTRANGE(""https://docs.google.com/spreadsheets/d/1meVV27tYgU9DFZnW53viaG4X2auf2qjEBhLCtTwW5ns/edit?gid=428263930#gid=428263930"",""'CUADRO 1S Mensual'!L3:O6500""),O$1,0)"),0.5)</f>
        <v>0.5</v>
      </c>
      <c r="P169" s="38" t="s">
        <v>1643</v>
      </c>
      <c r="Q169" s="44">
        <v>1</v>
      </c>
      <c r="R169" s="39">
        <v>0</v>
      </c>
      <c r="S169" s="39">
        <v>0</v>
      </c>
      <c r="T169" s="39">
        <v>0</v>
      </c>
      <c r="U169" s="39">
        <v>1</v>
      </c>
      <c r="V169" s="2">
        <f t="shared" si="60"/>
        <v>0.70169999999999999</v>
      </c>
      <c r="W169" s="59">
        <v>0</v>
      </c>
      <c r="X169" s="60"/>
      <c r="Y169" s="61">
        <f t="shared" ca="1" si="61"/>
        <v>0</v>
      </c>
      <c r="Z169" s="62">
        <v>0</v>
      </c>
      <c r="AA169" s="60" t="s">
        <v>830</v>
      </c>
      <c r="AB169" s="61">
        <f t="shared" ca="1" si="62"/>
        <v>0</v>
      </c>
      <c r="AC169" s="63">
        <v>0.20200000000000001</v>
      </c>
      <c r="AD169" s="60" t="s">
        <v>831</v>
      </c>
      <c r="AE169" s="61">
        <f t="shared" ca="1" si="63"/>
        <v>0.10100000000000001</v>
      </c>
      <c r="AF169" s="61">
        <v>8.3299999999999999E-2</v>
      </c>
      <c r="AG169" s="64" t="s">
        <v>1537</v>
      </c>
      <c r="AH169" s="61">
        <f t="shared" ca="1" si="64"/>
        <v>0.14265</v>
      </c>
      <c r="AI169" s="61">
        <v>8.3299999999999999E-2</v>
      </c>
      <c r="AJ169" s="64" t="s">
        <v>832</v>
      </c>
      <c r="AK169" s="61">
        <f t="shared" ca="1" si="65"/>
        <v>0.18429999999999999</v>
      </c>
      <c r="AL169" s="61">
        <v>8.3500000000000005E-2</v>
      </c>
      <c r="AM169" s="61" t="s">
        <v>1353</v>
      </c>
      <c r="AN169" s="61">
        <f t="shared" ca="1" si="66"/>
        <v>0.22605</v>
      </c>
      <c r="AO169" s="73">
        <v>0</v>
      </c>
      <c r="AP169" s="113">
        <v>0</v>
      </c>
      <c r="AQ169" s="114">
        <v>8.3199999999999996E-2</v>
      </c>
      <c r="AR169" s="62" t="s">
        <v>1815</v>
      </c>
      <c r="AS169" s="61">
        <f t="shared" ca="1" si="67"/>
        <v>0.26765</v>
      </c>
      <c r="AT169" s="129">
        <v>0</v>
      </c>
      <c r="AU169" s="129">
        <v>0</v>
      </c>
      <c r="AV169" s="131">
        <v>8.3199999999999996E-2</v>
      </c>
      <c r="AW169" s="131" t="s">
        <v>2093</v>
      </c>
      <c r="AX169" s="131">
        <f t="shared" ca="1" si="68"/>
        <v>0.30925000000000002</v>
      </c>
      <c r="AY169" s="73">
        <v>0</v>
      </c>
      <c r="AZ169" s="64">
        <v>0</v>
      </c>
      <c r="BA169" s="61">
        <v>8.3199999999999996E-2</v>
      </c>
      <c r="BB169" s="61" t="s">
        <v>2251</v>
      </c>
      <c r="BC169" s="2">
        <f t="shared" ca="1" si="69"/>
        <v>0.35085</v>
      </c>
      <c r="BD169" s="35">
        <v>0</v>
      </c>
      <c r="BE169" s="2"/>
      <c r="BF169" s="2"/>
      <c r="BG169" s="2"/>
      <c r="BH169" s="2">
        <f t="shared" ca="1" si="70"/>
        <v>0.35085</v>
      </c>
      <c r="BI169" s="35">
        <v>0</v>
      </c>
      <c r="BJ169" s="2"/>
      <c r="BK169" s="2"/>
      <c r="BL169" s="2"/>
      <c r="BM169" s="2">
        <f t="shared" ca="1" si="71"/>
        <v>0.35085</v>
      </c>
      <c r="BN169" s="35">
        <v>1</v>
      </c>
      <c r="BO169" s="2"/>
      <c r="BP169" s="2"/>
      <c r="BQ169" s="2"/>
      <c r="BR169" s="2">
        <f t="shared" ca="1" si="72"/>
        <v>0.35085</v>
      </c>
      <c r="BS169" s="24">
        <v>62020020002</v>
      </c>
      <c r="BT169" s="24" t="s">
        <v>815</v>
      </c>
      <c r="BU169" s="4">
        <f ca="1">IFERROR(__xludf.DUMMYFUNCTION("VLOOKUP($BA169,IMPORTRANGE(""https://docs.google.com/spreadsheets/d/1meVV27tYgU9DFZnW53viaG4X2auf2qjEBhLCtTwW5ns/edit?gid=428263930#gid=428263930"",""'CUADRO 1S Mensual'!Q3:S6500""),BC$1,0)"),20000)</f>
        <v>20000</v>
      </c>
      <c r="BV169" s="24" t="s">
        <v>816</v>
      </c>
      <c r="BW169" s="24">
        <v>1905042</v>
      </c>
      <c r="BX169" s="24" t="s">
        <v>817</v>
      </c>
      <c r="BY169" s="4">
        <f ca="1">IFERROR(__xludf.DUMMYFUNCTION("VLOOKUP($BD169,IMPORTRANGE(""https://docs.google.com/spreadsheets/d/1meVV27tYgU9DFZnW53viaG4X2auf2qjEBhLCtTwW5ns/edit?gid=428263930#gid=428263930"",""'CUADRO 1S Mensual'!T3:Y6500""),BG$1,0)"),20000)</f>
        <v>20000</v>
      </c>
      <c r="BZ169" s="4">
        <f ca="1">IFERROR(__xludf.DUMMYFUNCTION("VLOOKUP($BD169,IMPORTRANGE(""https://docs.google.com/spreadsheets/d/1meVV27tYgU9DFZnW53viaG4X2auf2qjEBhLCtTwW5ns/edit?gid=428263930#gid=428263930"",""'CUADRO 1S Mensual'!T3:Y6500""),BH$1,0)"),1)</f>
        <v>1</v>
      </c>
      <c r="CA169" s="5" t="s">
        <v>126</v>
      </c>
      <c r="CB169" s="26">
        <f t="shared" si="73"/>
        <v>17229</v>
      </c>
      <c r="CC169" s="73">
        <v>0</v>
      </c>
      <c r="CD169" s="64"/>
      <c r="CE169" s="61">
        <f t="shared" ca="1" si="74"/>
        <v>4.5100000000000001E-3</v>
      </c>
      <c r="CF169" s="73">
        <v>2446</v>
      </c>
      <c r="CG169" s="64" t="s">
        <v>819</v>
      </c>
      <c r="CH169" s="61">
        <f t="shared" ca="1" si="75"/>
        <v>9.0200000000000002E-3</v>
      </c>
      <c r="CI169" s="64">
        <v>2444</v>
      </c>
      <c r="CJ169" s="64" t="s">
        <v>820</v>
      </c>
      <c r="CK169" s="61">
        <f t="shared" ca="1" si="76"/>
        <v>0.1784</v>
      </c>
      <c r="CL169" s="64">
        <v>2056</v>
      </c>
      <c r="CM169" s="64" t="s">
        <v>821</v>
      </c>
      <c r="CN169" s="61">
        <f t="shared" ca="1" si="77"/>
        <v>0.24589</v>
      </c>
      <c r="CO169" s="64">
        <v>1997</v>
      </c>
      <c r="CP169" s="64" t="s">
        <v>822</v>
      </c>
      <c r="CQ169" s="61">
        <f t="shared" ca="1" si="78"/>
        <v>0.31181999999999999</v>
      </c>
      <c r="CR169" s="73">
        <v>1881</v>
      </c>
      <c r="CS169" s="73" t="s">
        <v>1355</v>
      </c>
      <c r="CT169" s="131">
        <f t="shared" ca="1" si="79"/>
        <v>0.37941000000000003</v>
      </c>
      <c r="CU169" s="73">
        <v>1774</v>
      </c>
      <c r="CV169" s="73" t="s">
        <v>1749</v>
      </c>
      <c r="CW169" s="61">
        <f t="shared" ca="1" si="80"/>
        <v>0.45056000000000002</v>
      </c>
      <c r="CX169" s="129">
        <v>2286</v>
      </c>
      <c r="CY169" s="129" t="s">
        <v>2095</v>
      </c>
      <c r="CZ169" s="131">
        <f t="shared" ca="1" si="81"/>
        <v>0.55300000000000005</v>
      </c>
      <c r="DA169" s="64">
        <v>2345</v>
      </c>
      <c r="DB169" s="61" t="s">
        <v>2253</v>
      </c>
      <c r="DC169" s="2">
        <f t="shared" ca="1" si="82"/>
        <v>0.63688999999999996</v>
      </c>
      <c r="DD169" s="2"/>
      <c r="DE169" s="2"/>
      <c r="DF169" s="2">
        <f t="shared" ca="1" si="83"/>
        <v>0.63688999999999996</v>
      </c>
      <c r="DG169" s="2"/>
      <c r="DH169" s="2"/>
      <c r="DI169" s="2">
        <f t="shared" ca="1" si="84"/>
        <v>0.63688999999999996</v>
      </c>
      <c r="DJ169" s="2"/>
      <c r="DK169" s="2"/>
      <c r="DL169" s="2">
        <f t="shared" ca="1" si="85"/>
        <v>0.63688999999999996</v>
      </c>
      <c r="DM169" s="2">
        <f t="shared" ca="1" si="86"/>
        <v>0.12737799999999999</v>
      </c>
      <c r="DN169" s="2">
        <f t="shared" ca="1" si="87"/>
        <v>0.63688999999999996</v>
      </c>
      <c r="DO169" s="1">
        <f ca="1">IFERROR(__xludf.DUMMYFUNCTION("VLOOKUP($L169,IMPORTRANGE(""https://docs.google.com/spreadsheets/d/1meVV27tYgU9DFZnW53viaG4X2auf2qjEBhLCtTwW5ns/edit?gid=428263930#gid=428263930"",""'CUADRO 1S Mensual'!L3:AH6500""),CW$1,0)"),99)</f>
        <v>99</v>
      </c>
      <c r="DP169" s="27">
        <f>VLOOKUP(L169,[1]DEFINITIVO!$P$2:$AQ$390,12,0)</f>
        <v>1915618800</v>
      </c>
      <c r="DQ169" s="27">
        <f>VLOOKUP(L169,[1]DEFINITIVO!$P$2:$AQ$390,13,0)</f>
        <v>1915618800</v>
      </c>
      <c r="DR169" s="27">
        <f>VLOOKUP(L169,[1]DEFINITIVO!$P$2:$AQ$390,14,0)</f>
        <v>1915618800</v>
      </c>
      <c r="DS169" s="27">
        <f>VLOOKUP(L169,[1]DEFINITIVO!$P$2:$AQ$390,15,0)</f>
        <v>1436714100</v>
      </c>
      <c r="DT169" s="27">
        <f>VLOOKUP(L169,[1]DEFINITIVO!$P$2:$AQ$390,16,0)</f>
        <v>1436714100</v>
      </c>
      <c r="DU169" s="30">
        <v>45691</v>
      </c>
      <c r="DV169" s="28">
        <v>46022</v>
      </c>
      <c r="DW169" s="24" t="s">
        <v>132</v>
      </c>
      <c r="DX169" s="24" t="s">
        <v>133</v>
      </c>
      <c r="DY169" s="2">
        <f t="shared" si="88"/>
        <v>0.89921875975583676</v>
      </c>
      <c r="DZ169" s="2" t="e">
        <f t="shared" si="89"/>
        <v>#DIV/0!</v>
      </c>
      <c r="EA169" s="29" t="s">
        <v>1292</v>
      </c>
    </row>
    <row r="170" spans="1:131" ht="48" hidden="1" customHeight="1">
      <c r="A170" s="24">
        <v>4145</v>
      </c>
      <c r="B170" s="24">
        <v>62</v>
      </c>
      <c r="C170" s="24" t="s">
        <v>353</v>
      </c>
      <c r="D170" s="24">
        <v>6202</v>
      </c>
      <c r="E170" s="24" t="s">
        <v>354</v>
      </c>
      <c r="F170" s="24">
        <v>6202002</v>
      </c>
      <c r="G170" s="24" t="s">
        <v>408</v>
      </c>
      <c r="H170" s="25">
        <v>2024760010067</v>
      </c>
      <c r="I170" s="24" t="s">
        <v>808</v>
      </c>
      <c r="J170" s="24" t="s">
        <v>809</v>
      </c>
      <c r="K170" s="24" t="s">
        <v>116</v>
      </c>
      <c r="L170" s="24" t="s">
        <v>833</v>
      </c>
      <c r="M170" s="24" t="s">
        <v>834</v>
      </c>
      <c r="N170" s="24"/>
      <c r="O170" s="2">
        <f ca="1">IFERROR(__xludf.DUMMYFUNCTION("VLOOKUP($L170,IMPORTRANGE(""https://docs.google.com/spreadsheets/d/1meVV27tYgU9DFZnW53viaG4X2auf2qjEBhLCtTwW5ns/edit?gid=428263930#gid=428263930"",""'CUADRO 1S Mensual'!L3:O6500""),O$1,0)"),0.16)</f>
        <v>0.16</v>
      </c>
      <c r="P170" s="38" t="s">
        <v>1644</v>
      </c>
      <c r="Q170" s="44">
        <v>1</v>
      </c>
      <c r="R170" s="39">
        <v>0</v>
      </c>
      <c r="S170" s="39">
        <v>0</v>
      </c>
      <c r="T170" s="39">
        <v>0</v>
      </c>
      <c r="U170" s="39">
        <v>1</v>
      </c>
      <c r="V170" s="2">
        <f t="shared" si="60"/>
        <v>0.75600000000000012</v>
      </c>
      <c r="W170" s="59">
        <v>1.6E-2</v>
      </c>
      <c r="X170" s="60" t="s">
        <v>835</v>
      </c>
      <c r="Y170" s="61">
        <f t="shared" ca="1" si="61"/>
        <v>2.5600000000000002E-3</v>
      </c>
      <c r="Z170" s="62">
        <v>1.6E-2</v>
      </c>
      <c r="AA170" s="60" t="s">
        <v>836</v>
      </c>
      <c r="AB170" s="61">
        <f t="shared" ca="1" si="62"/>
        <v>5.1200000000000004E-3</v>
      </c>
      <c r="AC170" s="63">
        <v>0.223</v>
      </c>
      <c r="AD170" s="60" t="s">
        <v>837</v>
      </c>
      <c r="AE170" s="61">
        <f t="shared" ca="1" si="63"/>
        <v>4.0800000000000003E-2</v>
      </c>
      <c r="AF170" s="61">
        <v>8.3500000000000005E-2</v>
      </c>
      <c r="AG170" s="64" t="s">
        <v>1538</v>
      </c>
      <c r="AH170" s="61">
        <f t="shared" ca="1" si="64"/>
        <v>5.416E-2</v>
      </c>
      <c r="AI170" s="61">
        <v>8.3500000000000005E-2</v>
      </c>
      <c r="AJ170" s="64" t="s">
        <v>838</v>
      </c>
      <c r="AK170" s="61">
        <f t="shared" ca="1" si="65"/>
        <v>6.7519999999999997E-2</v>
      </c>
      <c r="AL170" s="61">
        <v>8.3500000000000005E-2</v>
      </c>
      <c r="AM170" s="65" t="s">
        <v>1354</v>
      </c>
      <c r="AN170" s="61">
        <f t="shared" ca="1" si="66"/>
        <v>8.0879999999999994E-2</v>
      </c>
      <c r="AO170" s="73">
        <v>0</v>
      </c>
      <c r="AP170" s="113">
        <v>0</v>
      </c>
      <c r="AQ170" s="114">
        <v>8.3500000000000005E-2</v>
      </c>
      <c r="AR170" s="62" t="s">
        <v>1814</v>
      </c>
      <c r="AS170" s="61">
        <f t="shared" ca="1" si="67"/>
        <v>9.423999999999999E-2</v>
      </c>
      <c r="AT170" s="129">
        <v>0</v>
      </c>
      <c r="AU170" s="129">
        <v>0</v>
      </c>
      <c r="AV170" s="131">
        <v>8.3500000000000005E-2</v>
      </c>
      <c r="AW170" s="131" t="s">
        <v>2094</v>
      </c>
      <c r="AX170" s="131">
        <f t="shared" ca="1" si="68"/>
        <v>0.10759999999999999</v>
      </c>
      <c r="AY170" s="73">
        <v>0</v>
      </c>
      <c r="AZ170" s="64">
        <v>0</v>
      </c>
      <c r="BA170" s="61">
        <v>8.3500000000000005E-2</v>
      </c>
      <c r="BB170" s="61" t="s">
        <v>2252</v>
      </c>
      <c r="BC170" s="2">
        <f t="shared" ca="1" si="69"/>
        <v>0.12095999999999998</v>
      </c>
      <c r="BD170" s="35">
        <v>0</v>
      </c>
      <c r="BE170" s="2"/>
      <c r="BF170" s="2"/>
      <c r="BG170" s="2"/>
      <c r="BH170" s="2">
        <f t="shared" ca="1" si="70"/>
        <v>0.12095999999999998</v>
      </c>
      <c r="BI170" s="35">
        <v>0</v>
      </c>
      <c r="BJ170" s="2"/>
      <c r="BK170" s="2"/>
      <c r="BL170" s="2"/>
      <c r="BM170" s="2">
        <f t="shared" ca="1" si="71"/>
        <v>0.12095999999999998</v>
      </c>
      <c r="BN170" s="35">
        <v>1</v>
      </c>
      <c r="BO170" s="2"/>
      <c r="BP170" s="2"/>
      <c r="BQ170" s="2"/>
      <c r="BR170" s="2">
        <f t="shared" ca="1" si="72"/>
        <v>0.12095999999999998</v>
      </c>
      <c r="BS170" s="24">
        <v>62020020002</v>
      </c>
      <c r="BT170" s="24" t="s">
        <v>815</v>
      </c>
      <c r="BU170" s="4">
        <f ca="1">IFERROR(__xludf.DUMMYFUNCTION("VLOOKUP($BA170,IMPORTRANGE(""https://docs.google.com/spreadsheets/d/1meVV27tYgU9DFZnW53viaG4X2auf2qjEBhLCtTwW5ns/edit?gid=428263930#gid=428263930"",""'CUADRO 1S Mensual'!Q3:S6500""),BC$1,0)"),20000)</f>
        <v>20000</v>
      </c>
      <c r="BV170" s="24" t="s">
        <v>816</v>
      </c>
      <c r="BW170" s="24">
        <v>1905042</v>
      </c>
      <c r="BX170" s="24" t="s">
        <v>817</v>
      </c>
      <c r="BY170" s="4">
        <f ca="1">IFERROR(__xludf.DUMMYFUNCTION("VLOOKUP($BD170,IMPORTRANGE(""https://docs.google.com/spreadsheets/d/1meVV27tYgU9DFZnW53viaG4X2auf2qjEBhLCtTwW5ns/edit?gid=428263930#gid=428263930"",""'CUADRO 1S Mensual'!T3:Y6500""),BG$1,0)"),20000)</f>
        <v>20000</v>
      </c>
      <c r="BZ170" s="4">
        <f ca="1">IFERROR(__xludf.DUMMYFUNCTION("VLOOKUP($BD170,IMPORTRANGE(""https://docs.google.com/spreadsheets/d/1meVV27tYgU9DFZnW53viaG4X2auf2qjEBhLCtTwW5ns/edit?gid=428263930#gid=428263930"",""'CUADRO 1S Mensual'!T3:Y6500""),BH$1,0)"),1)</f>
        <v>1</v>
      </c>
      <c r="CA170" s="5" t="s">
        <v>126</v>
      </c>
      <c r="CB170" s="26">
        <f t="shared" si="73"/>
        <v>17229</v>
      </c>
      <c r="CC170" s="73">
        <v>0</v>
      </c>
      <c r="CD170" s="64" t="s">
        <v>818</v>
      </c>
      <c r="CE170" s="61">
        <f t="shared" ca="1" si="74"/>
        <v>4.5100000000000001E-3</v>
      </c>
      <c r="CF170" s="64">
        <v>2446</v>
      </c>
      <c r="CG170" s="64" t="s">
        <v>819</v>
      </c>
      <c r="CH170" s="61">
        <f t="shared" ca="1" si="75"/>
        <v>9.0200000000000002E-3</v>
      </c>
      <c r="CI170" s="64">
        <v>2444</v>
      </c>
      <c r="CJ170" s="64" t="s">
        <v>820</v>
      </c>
      <c r="CK170" s="61">
        <f t="shared" ca="1" si="76"/>
        <v>0.1784</v>
      </c>
      <c r="CL170" s="64">
        <v>2056</v>
      </c>
      <c r="CM170" s="64" t="s">
        <v>821</v>
      </c>
      <c r="CN170" s="61">
        <f t="shared" ca="1" si="77"/>
        <v>0.24589</v>
      </c>
      <c r="CO170" s="64">
        <v>1997</v>
      </c>
      <c r="CP170" s="64" t="s">
        <v>822</v>
      </c>
      <c r="CQ170" s="61">
        <f t="shared" ca="1" si="78"/>
        <v>0.31181999999999999</v>
      </c>
      <c r="CR170" s="73">
        <v>1881</v>
      </c>
      <c r="CS170" s="73" t="s">
        <v>1355</v>
      </c>
      <c r="CT170" s="131">
        <f t="shared" ca="1" si="79"/>
        <v>0.37941000000000003</v>
      </c>
      <c r="CU170" s="73">
        <v>1774</v>
      </c>
      <c r="CV170" s="73" t="s">
        <v>1749</v>
      </c>
      <c r="CW170" s="61">
        <f t="shared" ca="1" si="80"/>
        <v>0.45056000000000002</v>
      </c>
      <c r="CX170" s="129">
        <v>2286</v>
      </c>
      <c r="CY170" s="129" t="s">
        <v>2095</v>
      </c>
      <c r="CZ170" s="131">
        <f t="shared" ca="1" si="81"/>
        <v>0.55300000000000005</v>
      </c>
      <c r="DA170" s="64">
        <v>2345</v>
      </c>
      <c r="DB170" s="61" t="s">
        <v>2253</v>
      </c>
      <c r="DC170" s="2">
        <f t="shared" ca="1" si="82"/>
        <v>0.63688999999999996</v>
      </c>
      <c r="DD170" s="2"/>
      <c r="DE170" s="2"/>
      <c r="DF170" s="2">
        <f t="shared" ca="1" si="83"/>
        <v>0.63688999999999996</v>
      </c>
      <c r="DG170" s="2"/>
      <c r="DH170" s="2"/>
      <c r="DI170" s="2">
        <f t="shared" ca="1" si="84"/>
        <v>0.63688999999999996</v>
      </c>
      <c r="DJ170" s="2"/>
      <c r="DK170" s="2"/>
      <c r="DL170" s="2">
        <f t="shared" ca="1" si="85"/>
        <v>0.63688999999999996</v>
      </c>
      <c r="DM170" s="2">
        <f t="shared" ca="1" si="86"/>
        <v>0.12737799999999999</v>
      </c>
      <c r="DN170" s="2">
        <f t="shared" ca="1" si="87"/>
        <v>0.63688999999999996</v>
      </c>
      <c r="DO170" s="1">
        <f ca="1">IFERROR(__xludf.DUMMYFUNCTION("VLOOKUP($L170,IMPORTRANGE(""https://docs.google.com/spreadsheets/d/1meVV27tYgU9DFZnW53viaG4X2auf2qjEBhLCtTwW5ns/edit?gid=428263930#gid=428263930"",""'CUADRO 1S Mensual'!L3:AH6500""),CW$1,0)"),99)</f>
        <v>99</v>
      </c>
      <c r="DP170" s="27">
        <f>VLOOKUP(L170,[1]DEFINITIVO!$P$2:$AQ$390,12,0)</f>
        <v>624027600</v>
      </c>
      <c r="DQ170" s="27">
        <f>VLOOKUP(L170,[1]DEFINITIVO!$P$2:$AQ$390,13,0)</f>
        <v>624027600</v>
      </c>
      <c r="DR170" s="27">
        <f>VLOOKUP(L170,[1]DEFINITIVO!$P$2:$AQ$390,14,0)</f>
        <v>616285350</v>
      </c>
      <c r="DS170" s="27">
        <f>VLOOKUP(L170,[1]DEFINITIVO!$P$2:$AQ$390,15,0)</f>
        <v>461854450</v>
      </c>
      <c r="DT170" s="27">
        <f>VLOOKUP(L170,[1]DEFINITIVO!$P$2:$AQ$390,16,0)</f>
        <v>448332000</v>
      </c>
      <c r="DU170" s="28">
        <v>45674</v>
      </c>
      <c r="DV170" s="28">
        <v>46022</v>
      </c>
      <c r="DW170" s="24" t="s">
        <v>132</v>
      </c>
      <c r="DX170" s="24" t="s">
        <v>133</v>
      </c>
      <c r="DY170" s="2">
        <f t="shared" si="88"/>
        <v>0.89921875975583676</v>
      </c>
      <c r="DZ170" s="2" t="e">
        <f t="shared" si="89"/>
        <v>#DIV/0!</v>
      </c>
      <c r="EA170" s="29" t="s">
        <v>1292</v>
      </c>
    </row>
    <row r="171" spans="1:131" ht="48" customHeight="1">
      <c r="A171" s="24">
        <v>4145</v>
      </c>
      <c r="B171" s="24">
        <v>61</v>
      </c>
      <c r="C171" s="24" t="s">
        <v>111</v>
      </c>
      <c r="D171" s="24">
        <v>6102</v>
      </c>
      <c r="E171" s="24" t="s">
        <v>112</v>
      </c>
      <c r="F171" s="24">
        <v>6102005</v>
      </c>
      <c r="G171" s="24" t="s">
        <v>839</v>
      </c>
      <c r="H171" s="25">
        <v>2024760010064</v>
      </c>
      <c r="I171" s="24" t="s">
        <v>840</v>
      </c>
      <c r="J171" s="24" t="s">
        <v>841</v>
      </c>
      <c r="K171" s="24" t="s">
        <v>116</v>
      </c>
      <c r="L171" s="24" t="s">
        <v>842</v>
      </c>
      <c r="M171" s="24" t="s">
        <v>843</v>
      </c>
      <c r="N171" s="24" t="s">
        <v>844</v>
      </c>
      <c r="O171" s="2">
        <f ca="1">IFERROR(__xludf.DUMMYFUNCTION("VLOOKUP($L171,IMPORTRANGE(""https://docs.google.com/spreadsheets/d/1meVV27tYgU9DFZnW53viaG4X2auf2qjEBhLCtTwW5ns/edit?gid=428263930#gid=428263930"",""'CUADRO 1S Mensual'!L3:O6500""),O$1,0)"),0.06)</f>
        <v>0.06</v>
      </c>
      <c r="P171" s="38" t="s">
        <v>1625</v>
      </c>
      <c r="Q171" s="44">
        <v>47</v>
      </c>
      <c r="R171" s="39">
        <v>10</v>
      </c>
      <c r="S171" s="39">
        <v>20</v>
      </c>
      <c r="T171" s="39">
        <v>11</v>
      </c>
      <c r="U171" s="39">
        <v>6</v>
      </c>
      <c r="V171" s="2">
        <f t="shared" si="60"/>
        <v>0.96000000000000008</v>
      </c>
      <c r="W171" s="2">
        <v>0</v>
      </c>
      <c r="X171" s="2"/>
      <c r="Y171" s="2">
        <f t="shared" ca="1" si="61"/>
        <v>0</v>
      </c>
      <c r="Z171" s="2">
        <v>0.13</v>
      </c>
      <c r="AA171" s="2" t="s">
        <v>845</v>
      </c>
      <c r="AB171" s="2">
        <f t="shared" ca="1" si="62"/>
        <v>7.7999999999999996E-3</v>
      </c>
      <c r="AC171" s="2">
        <v>0.36</v>
      </c>
      <c r="AD171" s="2" t="s">
        <v>846</v>
      </c>
      <c r="AE171" s="2">
        <f t="shared" ca="1" si="63"/>
        <v>2.9399999999999996E-2</v>
      </c>
      <c r="AF171" s="2">
        <v>0.13</v>
      </c>
      <c r="AG171" s="2" t="s">
        <v>1539</v>
      </c>
      <c r="AH171" s="2">
        <f t="shared" ca="1" si="64"/>
        <v>3.7199999999999997E-2</v>
      </c>
      <c r="AI171" s="2">
        <v>0.04</v>
      </c>
      <c r="AJ171" s="2" t="s">
        <v>847</v>
      </c>
      <c r="AK171" s="2">
        <f t="shared" ca="1" si="65"/>
        <v>3.9599999999999996E-2</v>
      </c>
      <c r="AL171" s="2">
        <v>0.03</v>
      </c>
      <c r="AM171" s="2" t="s">
        <v>1388</v>
      </c>
      <c r="AN171" s="2">
        <f t="shared" ca="1" si="66"/>
        <v>4.1399999999999999E-2</v>
      </c>
      <c r="AO171" s="2">
        <v>3</v>
      </c>
      <c r="AP171" s="2">
        <v>3</v>
      </c>
      <c r="AQ171" s="2">
        <v>0.06</v>
      </c>
      <c r="AR171" s="2" t="s">
        <v>1860</v>
      </c>
      <c r="AS171" s="2">
        <f t="shared" ca="1" si="67"/>
        <v>4.4999999999999998E-2</v>
      </c>
      <c r="AT171" s="2">
        <v>4</v>
      </c>
      <c r="AU171" s="2">
        <v>4</v>
      </c>
      <c r="AV171" s="2">
        <v>0.06</v>
      </c>
      <c r="AW171" s="2" t="s">
        <v>1984</v>
      </c>
      <c r="AX171" s="2">
        <f t="shared" ca="1" si="68"/>
        <v>4.8599999999999997E-2</v>
      </c>
      <c r="AY171" s="2">
        <v>4</v>
      </c>
      <c r="AZ171" s="2">
        <v>4</v>
      </c>
      <c r="BA171" s="2">
        <v>0.06</v>
      </c>
      <c r="BB171" s="2" t="s">
        <v>2298</v>
      </c>
      <c r="BC171" s="2">
        <f t="shared" ca="1" si="69"/>
        <v>5.2199999999999996E-2</v>
      </c>
      <c r="BD171" s="2">
        <v>3</v>
      </c>
      <c r="BE171" s="2">
        <v>2</v>
      </c>
      <c r="BF171" s="2">
        <v>0.09</v>
      </c>
      <c r="BG171" s="2" t="s">
        <v>2528</v>
      </c>
      <c r="BH171" s="2">
        <f t="shared" ca="1" si="70"/>
        <v>5.7599999999999998E-2</v>
      </c>
      <c r="BI171" s="35">
        <v>3</v>
      </c>
      <c r="BJ171" s="2"/>
      <c r="BK171" s="2"/>
      <c r="BL171" s="2"/>
      <c r="BM171" s="2">
        <f t="shared" ca="1" si="71"/>
        <v>5.7599999999999998E-2</v>
      </c>
      <c r="BN171" s="35">
        <v>0</v>
      </c>
      <c r="BO171" s="2"/>
      <c r="BP171" s="2"/>
      <c r="BQ171" s="2"/>
      <c r="BR171" s="2">
        <f t="shared" ca="1" si="72"/>
        <v>5.7599999999999998E-2</v>
      </c>
      <c r="BS171" s="24">
        <v>61020050003</v>
      </c>
      <c r="BT171" s="24" t="s">
        <v>848</v>
      </c>
      <c r="BU171" s="4">
        <f ca="1">IFERROR(__xludf.DUMMYFUNCTION("VLOOKUP($BA171,IMPORTRANGE(""https://docs.google.com/spreadsheets/d/1meVV27tYgU9DFZnW53viaG4X2auf2qjEBhLCtTwW5ns/edit?gid=428263930#gid=428263930"",""'CUADRO 1S Mensual'!Q3:S6500""),BC$1,0)"),422)</f>
        <v>422</v>
      </c>
      <c r="BV171" s="24" t="s">
        <v>849</v>
      </c>
      <c r="BW171" s="24">
        <v>1905028</v>
      </c>
      <c r="BX171" s="24" t="s">
        <v>850</v>
      </c>
      <c r="BY171" s="4">
        <f ca="1">IFERROR(__xludf.DUMMYFUNCTION("VLOOKUP($BD171,IMPORTRANGE(""https://docs.google.com/spreadsheets/d/1meVV27tYgU9DFZnW53viaG4X2auf2qjEBhLCtTwW5ns/edit?gid=428263930#gid=428263930"",""'CUADRO 1S Mensual'!T3:Y6500""),BG$1,0)"),422)</f>
        <v>422</v>
      </c>
      <c r="BZ171" s="4">
        <f ca="1">IFERROR(__xludf.DUMMYFUNCTION("VLOOKUP($BD171,IMPORTRANGE(""https://docs.google.com/spreadsheets/d/1meVV27tYgU9DFZnW53viaG4X2auf2qjEBhLCtTwW5ns/edit?gid=428263930#gid=428263930"",""'CUADRO 1S Mensual'!T3:Y6500""),BH$1,0)"),1)</f>
        <v>1</v>
      </c>
      <c r="CA171" s="5" t="s">
        <v>126</v>
      </c>
      <c r="CB171" s="26">
        <f t="shared" si="73"/>
        <v>410</v>
      </c>
      <c r="CC171" s="73">
        <v>0</v>
      </c>
      <c r="CD171" s="64" t="s">
        <v>851</v>
      </c>
      <c r="CE171" s="61">
        <f t="shared" ca="1" si="74"/>
        <v>1.5100000000000002E-2</v>
      </c>
      <c r="CF171" s="64">
        <v>22</v>
      </c>
      <c r="CG171" s="64" t="s">
        <v>852</v>
      </c>
      <c r="CH171" s="61">
        <f t="shared" ca="1" si="75"/>
        <v>4.3499999999999997E-2</v>
      </c>
      <c r="CI171" s="64">
        <v>55</v>
      </c>
      <c r="CJ171" s="64" t="s">
        <v>853</v>
      </c>
      <c r="CK171" s="61">
        <f t="shared" ca="1" si="76"/>
        <v>0.1045</v>
      </c>
      <c r="CL171" s="64">
        <v>56</v>
      </c>
      <c r="CM171" s="64" t="s">
        <v>854</v>
      </c>
      <c r="CN171" s="61">
        <f t="shared" ca="1" si="77"/>
        <v>0.16170000000000001</v>
      </c>
      <c r="CO171" s="64">
        <v>52</v>
      </c>
      <c r="CP171" s="64" t="s">
        <v>855</v>
      </c>
      <c r="CQ171" s="61">
        <f t="shared" ca="1" si="78"/>
        <v>0.21009999999999998</v>
      </c>
      <c r="CR171" s="73">
        <v>59</v>
      </c>
      <c r="CS171" s="73" t="s">
        <v>1386</v>
      </c>
      <c r="CT171" s="131">
        <f t="shared" ca="1" si="79"/>
        <v>0.2868</v>
      </c>
      <c r="CU171" s="110">
        <v>28</v>
      </c>
      <c r="CV171" s="110" t="s">
        <v>1761</v>
      </c>
      <c r="CW171" s="61">
        <f t="shared" ca="1" si="80"/>
        <v>0.34520000000000001</v>
      </c>
      <c r="CX171" s="180">
        <v>61</v>
      </c>
      <c r="CY171" s="131" t="s">
        <v>1980</v>
      </c>
      <c r="CZ171" s="131">
        <f t="shared" ca="1" si="81"/>
        <v>0.42160000000000003</v>
      </c>
      <c r="DA171" s="64">
        <v>51</v>
      </c>
      <c r="DB171" s="61" t="s">
        <v>2302</v>
      </c>
      <c r="DC171" s="2">
        <f t="shared" ca="1" si="82"/>
        <v>0.47540000000000004</v>
      </c>
      <c r="DD171" s="252">
        <v>26</v>
      </c>
      <c r="DE171" s="2" t="s">
        <v>2529</v>
      </c>
      <c r="DF171" s="2">
        <f t="shared" ca="1" si="83"/>
        <v>0.59770000000000001</v>
      </c>
      <c r="DG171" s="2"/>
      <c r="DH171" s="2"/>
      <c r="DI171" s="2">
        <f t="shared" ca="1" si="84"/>
        <v>0.59770000000000001</v>
      </c>
      <c r="DJ171" s="2"/>
      <c r="DK171" s="2"/>
      <c r="DL171" s="2">
        <f t="shared" ca="1" si="85"/>
        <v>0.59770000000000001</v>
      </c>
      <c r="DM171" s="2">
        <f t="shared" ca="1" si="86"/>
        <v>5.9770000000000004E-2</v>
      </c>
      <c r="DN171" s="2">
        <f t="shared" ca="1" si="87"/>
        <v>0.59770000000000001</v>
      </c>
      <c r="DO171" s="1">
        <f ca="1">IFERROR(__xludf.DUMMYFUNCTION("VLOOKUP($L171,IMPORTRANGE(""https://docs.google.com/spreadsheets/d/1meVV27tYgU9DFZnW53viaG4X2auf2qjEBhLCtTwW5ns/edit?gid=428263930#gid=428263930"",""'CUADRO 1S Mensual'!L3:AH6500""),CW$1,0)"),99)</f>
        <v>99</v>
      </c>
      <c r="DP171" s="27">
        <f>VLOOKUP(L171,[1]DEFINITIVO!$P$2:$AQ$390,12,0)</f>
        <v>108426300</v>
      </c>
      <c r="DQ171" s="27">
        <f>VLOOKUP(L171,[1]DEFINITIVO!$P$2:$AQ$390,13,0)</f>
        <v>108426300</v>
      </c>
      <c r="DR171" s="27">
        <f>VLOOKUP(L171,[1]DEFINITIVO!$P$2:$AQ$390,14,0)</f>
        <v>101255000</v>
      </c>
      <c r="DS171" s="27">
        <f>VLOOKUP(L171,[1]DEFINITIVO!$P$2:$AQ$390,15,0)</f>
        <v>84920000</v>
      </c>
      <c r="DT171" s="27">
        <f>VLOOKUP(L171,[1]DEFINITIVO!$P$2:$AQ$390,16,0)</f>
        <v>84920000</v>
      </c>
      <c r="DU171" s="28">
        <v>45678</v>
      </c>
      <c r="DV171" s="28">
        <v>46022</v>
      </c>
      <c r="DW171" s="24" t="s">
        <v>132</v>
      </c>
      <c r="DX171" s="24" t="s">
        <v>466</v>
      </c>
      <c r="DY171" s="2">
        <f t="shared" si="88"/>
        <v>0.91355315745446186</v>
      </c>
      <c r="DZ171" s="2" t="e">
        <f t="shared" si="89"/>
        <v>#DIV/0!</v>
      </c>
      <c r="EA171" s="29" t="s">
        <v>1289</v>
      </c>
    </row>
    <row r="172" spans="1:131" ht="48" customHeight="1">
      <c r="A172" s="24">
        <v>4145</v>
      </c>
      <c r="B172" s="24">
        <v>61</v>
      </c>
      <c r="C172" s="24" t="s">
        <v>111</v>
      </c>
      <c r="D172" s="24">
        <v>6102</v>
      </c>
      <c r="E172" s="24" t="s">
        <v>112</v>
      </c>
      <c r="F172" s="24">
        <v>6102005</v>
      </c>
      <c r="G172" s="24" t="s">
        <v>839</v>
      </c>
      <c r="H172" s="25">
        <v>2024760010064</v>
      </c>
      <c r="I172" s="24" t="s">
        <v>840</v>
      </c>
      <c r="J172" s="24" t="s">
        <v>841</v>
      </c>
      <c r="K172" s="24" t="s">
        <v>116</v>
      </c>
      <c r="L172" s="24" t="s">
        <v>856</v>
      </c>
      <c r="M172" s="24" t="s">
        <v>857</v>
      </c>
      <c r="N172" s="24" t="s">
        <v>1869</v>
      </c>
      <c r="O172" s="2">
        <f ca="1">IFERROR(__xludf.DUMMYFUNCTION("VLOOKUP($L172,IMPORTRANGE(""https://docs.google.com/spreadsheets/d/1meVV27tYgU9DFZnW53viaG4X2auf2qjEBhLCtTwW5ns/edit?gid=428263930#gid=428263930"",""'CUADRO 1S Mensual'!L3:O6500""),O$1,0)"),0.03)</f>
        <v>0.03</v>
      </c>
      <c r="P172" s="38" t="s">
        <v>1645</v>
      </c>
      <c r="Q172" s="44">
        <v>205</v>
      </c>
      <c r="R172" s="39">
        <v>21</v>
      </c>
      <c r="S172" s="39">
        <v>77</v>
      </c>
      <c r="T172" s="39">
        <v>73</v>
      </c>
      <c r="U172" s="39">
        <v>34</v>
      </c>
      <c r="V172" s="2">
        <f t="shared" si="60"/>
        <v>0.84</v>
      </c>
      <c r="W172" s="2">
        <v>0</v>
      </c>
      <c r="X172" s="2"/>
      <c r="Y172" s="2">
        <f t="shared" ca="1" si="61"/>
        <v>0</v>
      </c>
      <c r="Z172" s="2">
        <v>0.11</v>
      </c>
      <c r="AA172" s="2" t="s">
        <v>858</v>
      </c>
      <c r="AB172" s="2">
        <f t="shared" ca="1" si="62"/>
        <v>3.3E-3</v>
      </c>
      <c r="AC172" s="2">
        <v>0.11</v>
      </c>
      <c r="AD172" s="2" t="s">
        <v>859</v>
      </c>
      <c r="AE172" s="2">
        <f t="shared" ca="1" si="63"/>
        <v>6.6E-3</v>
      </c>
      <c r="AF172" s="2">
        <v>0.11</v>
      </c>
      <c r="AG172" s="2" t="s">
        <v>1540</v>
      </c>
      <c r="AH172" s="2">
        <f t="shared" ca="1" si="64"/>
        <v>9.8999999999999991E-3</v>
      </c>
      <c r="AI172" s="2">
        <v>7.0000000000000007E-2</v>
      </c>
      <c r="AJ172" s="2" t="s">
        <v>1573</v>
      </c>
      <c r="AK172" s="2">
        <f t="shared" ca="1" si="65"/>
        <v>1.2E-2</v>
      </c>
      <c r="AL172" s="2">
        <v>7.0000000000000007E-2</v>
      </c>
      <c r="AM172" s="2" t="s">
        <v>1389</v>
      </c>
      <c r="AN172" s="2">
        <f t="shared" ca="1" si="66"/>
        <v>1.4100000000000001E-2</v>
      </c>
      <c r="AO172" s="2">
        <v>30</v>
      </c>
      <c r="AP172" s="2">
        <v>10</v>
      </c>
      <c r="AQ172" s="2">
        <v>0.03</v>
      </c>
      <c r="AR172" s="2" t="s">
        <v>1868</v>
      </c>
      <c r="AS172" s="2">
        <f t="shared" ca="1" si="67"/>
        <v>1.5000000000000001E-2</v>
      </c>
      <c r="AT172" s="2">
        <v>30</v>
      </c>
      <c r="AU172" s="2">
        <v>23</v>
      </c>
      <c r="AV172" s="2">
        <v>0.1</v>
      </c>
      <c r="AW172" s="2" t="s">
        <v>1981</v>
      </c>
      <c r="AX172" s="2">
        <f t="shared" ca="1" si="68"/>
        <v>1.8000000000000002E-2</v>
      </c>
      <c r="AY172" s="2">
        <v>13</v>
      </c>
      <c r="AZ172" s="2">
        <v>21</v>
      </c>
      <c r="BA172" s="2">
        <v>0.09</v>
      </c>
      <c r="BB172" s="2" t="s">
        <v>2299</v>
      </c>
      <c r="BC172" s="2">
        <f t="shared" ca="1" si="69"/>
        <v>2.0700000000000003E-2</v>
      </c>
      <c r="BD172" s="2">
        <v>15</v>
      </c>
      <c r="BE172" s="2">
        <v>10</v>
      </c>
      <c r="BF172" s="2">
        <v>0.15</v>
      </c>
      <c r="BG172" s="2" t="s">
        <v>2496</v>
      </c>
      <c r="BH172" s="2">
        <f t="shared" ca="1" si="70"/>
        <v>2.5200000000000004E-2</v>
      </c>
      <c r="BI172" s="35">
        <v>15</v>
      </c>
      <c r="BJ172" s="2"/>
      <c r="BK172" s="2"/>
      <c r="BL172" s="2"/>
      <c r="BM172" s="2">
        <f t="shared" ca="1" si="71"/>
        <v>2.5200000000000004E-2</v>
      </c>
      <c r="BN172" s="35">
        <v>4</v>
      </c>
      <c r="BO172" s="2"/>
      <c r="BP172" s="2"/>
      <c r="BQ172" s="2"/>
      <c r="BR172" s="2">
        <f t="shared" ca="1" si="72"/>
        <v>2.5200000000000004E-2</v>
      </c>
      <c r="BS172" s="24">
        <v>61020050003</v>
      </c>
      <c r="BT172" s="24" t="s">
        <v>848</v>
      </c>
      <c r="BU172" s="4">
        <f ca="1">IFERROR(__xludf.DUMMYFUNCTION("VLOOKUP($BA172,IMPORTRANGE(""https://docs.google.com/spreadsheets/d/1meVV27tYgU9DFZnW53viaG4X2auf2qjEBhLCtTwW5ns/edit?gid=428263930#gid=428263930"",""'CUADRO 1S Mensual'!Q3:S6500""),BC$1,0)"),422)</f>
        <v>422</v>
      </c>
      <c r="BV172" s="24" t="s">
        <v>849</v>
      </c>
      <c r="BW172" s="24">
        <v>1905028</v>
      </c>
      <c r="BX172" s="24" t="s">
        <v>850</v>
      </c>
      <c r="BY172" s="4">
        <f ca="1">IFERROR(__xludf.DUMMYFUNCTION("VLOOKUP($BD172,IMPORTRANGE(""https://docs.google.com/spreadsheets/d/1meVV27tYgU9DFZnW53viaG4X2auf2qjEBhLCtTwW5ns/edit?gid=428263930#gid=428263930"",""'CUADRO 1S Mensual'!T3:Y6500""),BG$1,0)"),422)</f>
        <v>422</v>
      </c>
      <c r="BZ172" s="4">
        <f ca="1">IFERROR(__xludf.DUMMYFUNCTION("VLOOKUP($BD172,IMPORTRANGE(""https://docs.google.com/spreadsheets/d/1meVV27tYgU9DFZnW53viaG4X2auf2qjEBhLCtTwW5ns/edit?gid=428263930#gid=428263930"",""'CUADRO 1S Mensual'!T3:Y6500""),BH$1,0)"),1)</f>
        <v>1</v>
      </c>
      <c r="CA172" s="5" t="s">
        <v>126</v>
      </c>
      <c r="CB172" s="26">
        <f t="shared" si="73"/>
        <v>410</v>
      </c>
      <c r="CC172" s="73">
        <v>0</v>
      </c>
      <c r="CD172" s="64" t="s">
        <v>851</v>
      </c>
      <c r="CE172" s="61">
        <f t="shared" ca="1" si="74"/>
        <v>1.5100000000000002E-2</v>
      </c>
      <c r="CF172" s="64">
        <v>22</v>
      </c>
      <c r="CG172" s="64" t="s">
        <v>852</v>
      </c>
      <c r="CH172" s="61">
        <f t="shared" ca="1" si="75"/>
        <v>4.3499999999999997E-2</v>
      </c>
      <c r="CI172" s="64">
        <v>55</v>
      </c>
      <c r="CJ172" s="64" t="s">
        <v>853</v>
      </c>
      <c r="CK172" s="61">
        <f t="shared" ca="1" si="76"/>
        <v>0.1045</v>
      </c>
      <c r="CL172" s="64">
        <v>56</v>
      </c>
      <c r="CM172" s="64" t="s">
        <v>854</v>
      </c>
      <c r="CN172" s="61">
        <f t="shared" ca="1" si="77"/>
        <v>0.16170000000000001</v>
      </c>
      <c r="CO172" s="64">
        <v>52</v>
      </c>
      <c r="CP172" s="64" t="s">
        <v>855</v>
      </c>
      <c r="CQ172" s="61">
        <f t="shared" ca="1" si="78"/>
        <v>0.21009999999999998</v>
      </c>
      <c r="CR172" s="73">
        <v>59</v>
      </c>
      <c r="CS172" s="73" t="s">
        <v>1386</v>
      </c>
      <c r="CT172" s="131">
        <f t="shared" ca="1" si="79"/>
        <v>0.2868</v>
      </c>
      <c r="CU172" s="73">
        <v>28</v>
      </c>
      <c r="CV172" s="73" t="s">
        <v>1761</v>
      </c>
      <c r="CW172" s="61">
        <f t="shared" ca="1" si="80"/>
        <v>0.34520000000000001</v>
      </c>
      <c r="CX172" s="180">
        <v>61</v>
      </c>
      <c r="CY172" s="131" t="s">
        <v>1980</v>
      </c>
      <c r="CZ172" s="131">
        <f t="shared" ca="1" si="81"/>
        <v>0.42160000000000003</v>
      </c>
      <c r="DA172" s="64">
        <v>51</v>
      </c>
      <c r="DB172" s="61" t="s">
        <v>2302</v>
      </c>
      <c r="DC172" s="2">
        <f t="shared" ca="1" si="82"/>
        <v>0.47540000000000004</v>
      </c>
      <c r="DD172" s="252">
        <v>26</v>
      </c>
      <c r="DE172" s="2" t="s">
        <v>2529</v>
      </c>
      <c r="DF172" s="2">
        <f t="shared" ca="1" si="83"/>
        <v>0.59770000000000001</v>
      </c>
      <c r="DG172" s="2"/>
      <c r="DH172" s="2"/>
      <c r="DI172" s="2">
        <f t="shared" ca="1" si="84"/>
        <v>0.59770000000000001</v>
      </c>
      <c r="DJ172" s="2"/>
      <c r="DK172" s="2"/>
      <c r="DL172" s="2">
        <f t="shared" ca="1" si="85"/>
        <v>0.59770000000000001</v>
      </c>
      <c r="DM172" s="2">
        <f t="shared" ca="1" si="86"/>
        <v>5.9770000000000004E-2</v>
      </c>
      <c r="DN172" s="2">
        <f t="shared" ca="1" si="87"/>
        <v>0.59770000000000001</v>
      </c>
      <c r="DO172" s="1">
        <f ca="1">IFERROR(__xludf.DUMMYFUNCTION("VLOOKUP($L172,IMPORTRANGE(""https://docs.google.com/spreadsheets/d/1meVV27tYgU9DFZnW53viaG4X2auf2qjEBhLCtTwW5ns/edit?gid=428263930#gid=428263930"",""'CUADRO 1S Mensual'!L3:AH6500""),CW$1,0)"),99)</f>
        <v>99</v>
      </c>
      <c r="DP172" s="27">
        <f>VLOOKUP(L172,[1]DEFINITIVO!$P$2:$AQ$390,12,0)</f>
        <v>64816600</v>
      </c>
      <c r="DQ172" s="27">
        <f>VLOOKUP(L172,[1]DEFINITIVO!$P$2:$AQ$390,13,0)</f>
        <v>64816600</v>
      </c>
      <c r="DR172" s="27">
        <f>VLOOKUP(L172,[1]DEFINITIVO!$P$2:$AQ$390,14,0)</f>
        <v>64816600</v>
      </c>
      <c r="DS172" s="27">
        <f>VLOOKUP(L172,[1]DEFINITIVO!$P$2:$AQ$390,15,0)</f>
        <v>64816600</v>
      </c>
      <c r="DT172" s="27">
        <f>VLOOKUP(L172,[1]DEFINITIVO!$P$2:$AQ$390,16,0)</f>
        <v>64816600</v>
      </c>
      <c r="DU172" s="28">
        <v>45682</v>
      </c>
      <c r="DV172" s="28">
        <v>46022</v>
      </c>
      <c r="DW172" s="24" t="s">
        <v>132</v>
      </c>
      <c r="DX172" s="24" t="s">
        <v>466</v>
      </c>
      <c r="DY172" s="2">
        <f t="shared" si="88"/>
        <v>0.91355315745446186</v>
      </c>
      <c r="DZ172" s="2" t="e">
        <f t="shared" si="89"/>
        <v>#DIV/0!</v>
      </c>
      <c r="EA172" s="29" t="s">
        <v>1289</v>
      </c>
    </row>
    <row r="173" spans="1:131" ht="48" customHeight="1">
      <c r="A173" s="24">
        <v>4145</v>
      </c>
      <c r="B173" s="24">
        <v>61</v>
      </c>
      <c r="C173" s="24" t="s">
        <v>111</v>
      </c>
      <c r="D173" s="24">
        <v>6102</v>
      </c>
      <c r="E173" s="24" t="s">
        <v>112</v>
      </c>
      <c r="F173" s="24">
        <v>6102005</v>
      </c>
      <c r="G173" s="24" t="s">
        <v>839</v>
      </c>
      <c r="H173" s="25">
        <v>2024760010064</v>
      </c>
      <c r="I173" s="24" t="s">
        <v>840</v>
      </c>
      <c r="J173" s="24" t="s">
        <v>841</v>
      </c>
      <c r="K173" s="24" t="s">
        <v>116</v>
      </c>
      <c r="L173" s="24" t="s">
        <v>860</v>
      </c>
      <c r="M173" s="24" t="s">
        <v>861</v>
      </c>
      <c r="N173" s="24">
        <v>0</v>
      </c>
      <c r="O173" s="2">
        <f ca="1">IFERROR(__xludf.DUMMYFUNCTION("VLOOKUP($L173,IMPORTRANGE(""https://docs.google.com/spreadsheets/d/1meVV27tYgU9DFZnW53viaG4X2auf2qjEBhLCtTwW5ns/edit?gid=428263930#gid=428263930"",""'CUADRO 1S Mensual'!L3:O6500""),O$1,0)"),0.09)</f>
        <v>0.09</v>
      </c>
      <c r="P173" s="38" t="s">
        <v>1645</v>
      </c>
      <c r="Q173" s="44">
        <v>66</v>
      </c>
      <c r="R173" s="39">
        <v>10</v>
      </c>
      <c r="S173" s="39">
        <v>23</v>
      </c>
      <c r="T173" s="39">
        <v>21</v>
      </c>
      <c r="U173" s="39">
        <v>12</v>
      </c>
      <c r="V173" s="2">
        <f t="shared" si="60"/>
        <v>0.83</v>
      </c>
      <c r="W173" s="2">
        <v>0.04</v>
      </c>
      <c r="X173" s="2" t="s">
        <v>862</v>
      </c>
      <c r="Y173" s="2">
        <f t="shared" ca="1" si="61"/>
        <v>3.5999999999999999E-3</v>
      </c>
      <c r="Z173" s="2">
        <v>0.09</v>
      </c>
      <c r="AA173" s="2" t="s">
        <v>863</v>
      </c>
      <c r="AB173" s="2">
        <f t="shared" ca="1" si="62"/>
        <v>1.1699999999999999E-2</v>
      </c>
      <c r="AC173" s="2">
        <v>0.12</v>
      </c>
      <c r="AD173" s="2" t="s">
        <v>864</v>
      </c>
      <c r="AE173" s="2">
        <f t="shared" ca="1" si="63"/>
        <v>2.2499999999999999E-2</v>
      </c>
      <c r="AF173" s="2">
        <v>0.12</v>
      </c>
      <c r="AG173" s="2" t="s">
        <v>1541</v>
      </c>
      <c r="AH173" s="2">
        <f t="shared" ca="1" si="64"/>
        <v>3.3299999999999996E-2</v>
      </c>
      <c r="AI173" s="2">
        <v>0.05</v>
      </c>
      <c r="AJ173" s="2" t="s">
        <v>865</v>
      </c>
      <c r="AK173" s="2">
        <f t="shared" ca="1" si="65"/>
        <v>3.7799999999999993E-2</v>
      </c>
      <c r="AL173" s="2">
        <v>0.09</v>
      </c>
      <c r="AM173" s="2" t="s">
        <v>1437</v>
      </c>
      <c r="AN173" s="2">
        <f t="shared" ca="1" si="66"/>
        <v>4.5899999999999996E-2</v>
      </c>
      <c r="AO173" s="2">
        <v>7</v>
      </c>
      <c r="AP173" s="2">
        <v>2</v>
      </c>
      <c r="AQ173" s="2">
        <v>0.09</v>
      </c>
      <c r="AR173" s="2" t="s">
        <v>1862</v>
      </c>
      <c r="AS173" s="2">
        <f t="shared" ca="1" si="67"/>
        <v>5.3999999999999992E-2</v>
      </c>
      <c r="AT173" s="2">
        <v>7</v>
      </c>
      <c r="AU173" s="2">
        <v>12</v>
      </c>
      <c r="AV173" s="2">
        <v>0.08</v>
      </c>
      <c r="AW173" s="2" t="s">
        <v>2082</v>
      </c>
      <c r="AX173" s="2">
        <f t="shared" ca="1" si="68"/>
        <v>6.1199999999999991E-2</v>
      </c>
      <c r="AY173" s="2">
        <v>7</v>
      </c>
      <c r="AZ173" s="2">
        <v>2</v>
      </c>
      <c r="BA173" s="2">
        <v>0.05</v>
      </c>
      <c r="BB173" s="2" t="s">
        <v>2304</v>
      </c>
      <c r="BC173" s="2">
        <f t="shared" ca="1" si="69"/>
        <v>6.5699999999999995E-2</v>
      </c>
      <c r="BD173" s="2">
        <v>4</v>
      </c>
      <c r="BE173" s="2">
        <v>4</v>
      </c>
      <c r="BF173" s="2">
        <v>0.1</v>
      </c>
      <c r="BG173" s="2" t="s">
        <v>2492</v>
      </c>
      <c r="BH173" s="2">
        <f t="shared" ca="1" si="70"/>
        <v>7.4699999999999989E-2</v>
      </c>
      <c r="BI173" s="35">
        <v>4</v>
      </c>
      <c r="BJ173" s="2"/>
      <c r="BK173" s="2"/>
      <c r="BL173" s="2"/>
      <c r="BM173" s="2">
        <f t="shared" ca="1" si="71"/>
        <v>7.4699999999999989E-2</v>
      </c>
      <c r="BN173" s="35">
        <v>4</v>
      </c>
      <c r="BO173" s="2"/>
      <c r="BP173" s="2"/>
      <c r="BQ173" s="2"/>
      <c r="BR173" s="2">
        <f t="shared" ca="1" si="72"/>
        <v>7.4699999999999989E-2</v>
      </c>
      <c r="BS173" s="24">
        <v>61020050003</v>
      </c>
      <c r="BT173" s="24" t="s">
        <v>848</v>
      </c>
      <c r="BU173" s="4">
        <f ca="1">IFERROR(__xludf.DUMMYFUNCTION("VLOOKUP($BA173,IMPORTRANGE(""https://docs.google.com/spreadsheets/d/1meVV27tYgU9DFZnW53viaG4X2auf2qjEBhLCtTwW5ns/edit?gid=428263930#gid=428263930"",""'CUADRO 1S Mensual'!Q3:S6500""),BC$1,0)"),422)</f>
        <v>422</v>
      </c>
      <c r="BV173" s="24" t="s">
        <v>849</v>
      </c>
      <c r="BW173" s="24">
        <v>1905028</v>
      </c>
      <c r="BX173" s="24" t="s">
        <v>850</v>
      </c>
      <c r="BY173" s="4">
        <f ca="1">IFERROR(__xludf.DUMMYFUNCTION("VLOOKUP($BD173,IMPORTRANGE(""https://docs.google.com/spreadsheets/d/1meVV27tYgU9DFZnW53viaG4X2auf2qjEBhLCtTwW5ns/edit?gid=428263930#gid=428263930"",""'CUADRO 1S Mensual'!T3:Y6500""),BG$1,0)"),422)</f>
        <v>422</v>
      </c>
      <c r="BZ173" s="4">
        <f ca="1">IFERROR(__xludf.DUMMYFUNCTION("VLOOKUP($BD173,IMPORTRANGE(""https://docs.google.com/spreadsheets/d/1meVV27tYgU9DFZnW53viaG4X2auf2qjEBhLCtTwW5ns/edit?gid=428263930#gid=428263930"",""'CUADRO 1S Mensual'!T3:Y6500""),BH$1,0)"),1)</f>
        <v>1</v>
      </c>
      <c r="CA173" s="5" t="s">
        <v>126</v>
      </c>
      <c r="CB173" s="26">
        <f t="shared" si="73"/>
        <v>410</v>
      </c>
      <c r="CC173" s="73">
        <v>0</v>
      </c>
      <c r="CD173" s="64" t="s">
        <v>851</v>
      </c>
      <c r="CE173" s="61">
        <f t="shared" ca="1" si="74"/>
        <v>1.5100000000000002E-2</v>
      </c>
      <c r="CF173" s="64">
        <v>22</v>
      </c>
      <c r="CG173" s="64" t="s">
        <v>852</v>
      </c>
      <c r="CH173" s="61">
        <f t="shared" ca="1" si="75"/>
        <v>4.3499999999999997E-2</v>
      </c>
      <c r="CI173" s="64">
        <v>55</v>
      </c>
      <c r="CJ173" s="64" t="s">
        <v>853</v>
      </c>
      <c r="CK173" s="61">
        <f t="shared" ca="1" si="76"/>
        <v>0.1045</v>
      </c>
      <c r="CL173" s="64">
        <v>56</v>
      </c>
      <c r="CM173" s="64" t="s">
        <v>854</v>
      </c>
      <c r="CN173" s="61">
        <f t="shared" ca="1" si="77"/>
        <v>0.16170000000000001</v>
      </c>
      <c r="CO173" s="64">
        <v>52</v>
      </c>
      <c r="CP173" s="64" t="s">
        <v>855</v>
      </c>
      <c r="CQ173" s="61">
        <f t="shared" ca="1" si="78"/>
        <v>0.21009999999999998</v>
      </c>
      <c r="CR173" s="73">
        <v>59</v>
      </c>
      <c r="CS173" s="73" t="s">
        <v>1386</v>
      </c>
      <c r="CT173" s="131">
        <f t="shared" ca="1" si="79"/>
        <v>0.2868</v>
      </c>
      <c r="CU173" s="73">
        <v>28</v>
      </c>
      <c r="CV173" s="73" t="s">
        <v>1761</v>
      </c>
      <c r="CW173" s="61">
        <f t="shared" ca="1" si="80"/>
        <v>0.34520000000000001</v>
      </c>
      <c r="CX173" s="180">
        <v>61</v>
      </c>
      <c r="CY173" s="131" t="s">
        <v>1980</v>
      </c>
      <c r="CZ173" s="131">
        <f t="shared" ca="1" si="81"/>
        <v>0.42160000000000003</v>
      </c>
      <c r="DA173" s="64">
        <v>51</v>
      </c>
      <c r="DB173" s="61" t="s">
        <v>2302</v>
      </c>
      <c r="DC173" s="2">
        <f t="shared" ca="1" si="82"/>
        <v>0.47540000000000004</v>
      </c>
      <c r="DD173" s="252">
        <v>26</v>
      </c>
      <c r="DE173" s="2" t="s">
        <v>2529</v>
      </c>
      <c r="DF173" s="2">
        <f t="shared" ca="1" si="83"/>
        <v>0.59770000000000001</v>
      </c>
      <c r="DG173" s="2"/>
      <c r="DH173" s="2"/>
      <c r="DI173" s="2">
        <f t="shared" ca="1" si="84"/>
        <v>0.59770000000000001</v>
      </c>
      <c r="DJ173" s="2"/>
      <c r="DK173" s="2"/>
      <c r="DL173" s="2">
        <f t="shared" ca="1" si="85"/>
        <v>0.59770000000000001</v>
      </c>
      <c r="DM173" s="2">
        <f t="shared" ca="1" si="86"/>
        <v>5.9770000000000004E-2</v>
      </c>
      <c r="DN173" s="2">
        <f t="shared" ca="1" si="87"/>
        <v>0.59770000000000001</v>
      </c>
      <c r="DO173" s="1">
        <f ca="1">IFERROR(__xludf.DUMMYFUNCTION("VLOOKUP($L173,IMPORTRANGE(""https://docs.google.com/spreadsheets/d/1meVV27tYgU9DFZnW53viaG4X2auf2qjEBhLCtTwW5ns/edit?gid=428263930#gid=428263930"",""'CUADRO 1S Mensual'!L3:AH6500""),CW$1,0)"),99)</f>
        <v>99</v>
      </c>
      <c r="DP173" s="27">
        <f>VLOOKUP(L173,[1]DEFINITIVO!$P$2:$AQ$390,12,0)</f>
        <v>179311000</v>
      </c>
      <c r="DQ173" s="27">
        <f>VLOOKUP(L173,[1]DEFINITIVO!$P$2:$AQ$390,13,0)</f>
        <v>179311000</v>
      </c>
      <c r="DR173" s="27">
        <f>VLOOKUP(L173,[1]DEFINITIVO!$P$2:$AQ$390,14,0)</f>
        <v>153820080</v>
      </c>
      <c r="DS173" s="27">
        <f>VLOOKUP(L173,[1]DEFINITIVO!$P$2:$AQ$390,15,0)</f>
        <v>123764080</v>
      </c>
      <c r="DT173" s="27">
        <f>VLOOKUP(L173,[1]DEFINITIVO!$P$2:$AQ$390,16,0)</f>
        <v>118319080</v>
      </c>
      <c r="DU173" s="28">
        <v>45678</v>
      </c>
      <c r="DV173" s="28">
        <v>46022</v>
      </c>
      <c r="DW173" s="24" t="s">
        <v>132</v>
      </c>
      <c r="DX173" s="24" t="s">
        <v>466</v>
      </c>
      <c r="DY173" s="2">
        <f t="shared" si="88"/>
        <v>0.91355315745446186</v>
      </c>
      <c r="DZ173" s="2" t="e">
        <f t="shared" si="89"/>
        <v>#DIV/0!</v>
      </c>
      <c r="EA173" s="29" t="s">
        <v>1289</v>
      </c>
    </row>
    <row r="174" spans="1:131" ht="48" customHeight="1">
      <c r="A174" s="24">
        <v>4145</v>
      </c>
      <c r="B174" s="24">
        <v>61</v>
      </c>
      <c r="C174" s="24" t="s">
        <v>111</v>
      </c>
      <c r="D174" s="24">
        <v>6102</v>
      </c>
      <c r="E174" s="24" t="s">
        <v>112</v>
      </c>
      <c r="F174" s="24">
        <v>6102005</v>
      </c>
      <c r="G174" s="24" t="s">
        <v>839</v>
      </c>
      <c r="H174" s="25">
        <v>2024760010064</v>
      </c>
      <c r="I174" s="24" t="s">
        <v>840</v>
      </c>
      <c r="J174" s="24" t="s">
        <v>841</v>
      </c>
      <c r="K174" s="24" t="s">
        <v>116</v>
      </c>
      <c r="L174" s="24" t="s">
        <v>866</v>
      </c>
      <c r="M174" s="24" t="s">
        <v>867</v>
      </c>
      <c r="N174" s="24" t="s">
        <v>1387</v>
      </c>
      <c r="O174" s="2">
        <f ca="1">IFERROR(__xludf.DUMMYFUNCTION("VLOOKUP($L174,IMPORTRANGE(""https://docs.google.com/spreadsheets/d/1meVV27tYgU9DFZnW53viaG4X2auf2qjEBhLCtTwW5ns/edit?gid=428263930#gid=428263930"",""'CUADRO 1S Mensual'!L3:O6500""),O$1,0)"),0.23)</f>
        <v>0.23</v>
      </c>
      <c r="P174" s="38" t="s">
        <v>1645</v>
      </c>
      <c r="Q174" s="44">
        <v>100</v>
      </c>
      <c r="R174" s="39">
        <v>12</v>
      </c>
      <c r="S174" s="39">
        <v>33</v>
      </c>
      <c r="T174" s="39">
        <v>34</v>
      </c>
      <c r="U174" s="39">
        <v>21</v>
      </c>
      <c r="V174" s="2">
        <f t="shared" si="60"/>
        <v>0.89</v>
      </c>
      <c r="W174" s="2">
        <v>0.05</v>
      </c>
      <c r="X174" s="2" t="s">
        <v>868</v>
      </c>
      <c r="Y174" s="2">
        <f t="shared" ca="1" si="61"/>
        <v>1.1500000000000002E-2</v>
      </c>
      <c r="Z174" s="2">
        <v>0.04</v>
      </c>
      <c r="AA174" s="2" t="s">
        <v>869</v>
      </c>
      <c r="AB174" s="2">
        <f t="shared" ca="1" si="62"/>
        <v>2.0700000000000003E-2</v>
      </c>
      <c r="AC174" s="2">
        <v>0.11</v>
      </c>
      <c r="AD174" s="2" t="s">
        <v>870</v>
      </c>
      <c r="AE174" s="2">
        <f t="shared" ca="1" si="63"/>
        <v>4.5999999999999999E-2</v>
      </c>
      <c r="AF174" s="2">
        <v>0.12</v>
      </c>
      <c r="AG174" s="2" t="s">
        <v>1542</v>
      </c>
      <c r="AH174" s="2">
        <f t="shared" ca="1" si="64"/>
        <v>7.3599999999999999E-2</v>
      </c>
      <c r="AI174" s="2">
        <v>0.15</v>
      </c>
      <c r="AJ174" s="2" t="s">
        <v>871</v>
      </c>
      <c r="AK174" s="2">
        <f t="shared" ca="1" si="65"/>
        <v>0.1081</v>
      </c>
      <c r="AL174" s="2">
        <v>0.1</v>
      </c>
      <c r="AM174" s="2" t="s">
        <v>1438</v>
      </c>
      <c r="AN174" s="2">
        <f t="shared" ca="1" si="66"/>
        <v>0.13109999999999999</v>
      </c>
      <c r="AO174" s="2">
        <v>11</v>
      </c>
      <c r="AP174" s="2">
        <v>11</v>
      </c>
      <c r="AQ174" s="2">
        <v>0.05</v>
      </c>
      <c r="AR174" s="2" t="s">
        <v>1866</v>
      </c>
      <c r="AS174" s="2">
        <f t="shared" ca="1" si="67"/>
        <v>0.1426</v>
      </c>
      <c r="AT174" s="2">
        <v>11</v>
      </c>
      <c r="AU174" s="2">
        <v>22</v>
      </c>
      <c r="AV174" s="2">
        <v>0.06</v>
      </c>
      <c r="AW174" s="2" t="s">
        <v>2083</v>
      </c>
      <c r="AX174" s="2">
        <f t="shared" ca="1" si="68"/>
        <v>0.15640000000000001</v>
      </c>
      <c r="AY174" s="2">
        <v>12</v>
      </c>
      <c r="AZ174" s="2">
        <v>24</v>
      </c>
      <c r="BA174" s="2">
        <v>0.06</v>
      </c>
      <c r="BB174" s="2" t="s">
        <v>2300</v>
      </c>
      <c r="BC174" s="2">
        <f t="shared" ca="1" si="69"/>
        <v>0.17020000000000002</v>
      </c>
      <c r="BD174" s="2">
        <v>7</v>
      </c>
      <c r="BE174" s="2">
        <v>10</v>
      </c>
      <c r="BF174" s="2">
        <v>0.15</v>
      </c>
      <c r="BG174" s="2" t="s">
        <v>2527</v>
      </c>
      <c r="BH174" s="2">
        <f t="shared" ca="1" si="70"/>
        <v>0.20470000000000002</v>
      </c>
      <c r="BI174" s="35">
        <v>7</v>
      </c>
      <c r="BJ174" s="2"/>
      <c r="BK174" s="2"/>
      <c r="BL174" s="2"/>
      <c r="BM174" s="2">
        <f t="shared" ca="1" si="71"/>
        <v>0.20470000000000002</v>
      </c>
      <c r="BN174" s="35">
        <v>7</v>
      </c>
      <c r="BO174" s="2"/>
      <c r="BP174" s="2"/>
      <c r="BQ174" s="2"/>
      <c r="BR174" s="2">
        <f t="shared" ca="1" si="72"/>
        <v>0.20470000000000002</v>
      </c>
      <c r="BS174" s="24">
        <v>61020050003</v>
      </c>
      <c r="BT174" s="24" t="s">
        <v>848</v>
      </c>
      <c r="BU174" s="4">
        <f ca="1">IFERROR(__xludf.DUMMYFUNCTION("VLOOKUP($BA174,IMPORTRANGE(""https://docs.google.com/spreadsheets/d/1meVV27tYgU9DFZnW53viaG4X2auf2qjEBhLCtTwW5ns/edit?gid=428263930#gid=428263930"",""'CUADRO 1S Mensual'!Q3:S6500""),BC$1,0)"),422)</f>
        <v>422</v>
      </c>
      <c r="BV174" s="24" t="s">
        <v>849</v>
      </c>
      <c r="BW174" s="24">
        <v>1905028</v>
      </c>
      <c r="BX174" s="24" t="s">
        <v>850</v>
      </c>
      <c r="BY174" s="4">
        <f ca="1">IFERROR(__xludf.DUMMYFUNCTION("VLOOKUP($BD174,IMPORTRANGE(""https://docs.google.com/spreadsheets/d/1meVV27tYgU9DFZnW53viaG4X2auf2qjEBhLCtTwW5ns/edit?gid=428263930#gid=428263930"",""'CUADRO 1S Mensual'!T3:Y6500""),BG$1,0)"),422)</f>
        <v>422</v>
      </c>
      <c r="BZ174" s="4">
        <f ca="1">IFERROR(__xludf.DUMMYFUNCTION("VLOOKUP($BD174,IMPORTRANGE(""https://docs.google.com/spreadsheets/d/1meVV27tYgU9DFZnW53viaG4X2auf2qjEBhLCtTwW5ns/edit?gid=428263930#gid=428263930"",""'CUADRO 1S Mensual'!T3:Y6500""),BH$1,0)"),1)</f>
        <v>1</v>
      </c>
      <c r="CA174" s="5" t="s">
        <v>126</v>
      </c>
      <c r="CB174" s="26">
        <f t="shared" si="73"/>
        <v>410</v>
      </c>
      <c r="CC174" s="73">
        <v>0</v>
      </c>
      <c r="CD174" s="64" t="s">
        <v>851</v>
      </c>
      <c r="CE174" s="61">
        <f t="shared" ca="1" si="74"/>
        <v>1.5100000000000002E-2</v>
      </c>
      <c r="CF174" s="64">
        <v>22</v>
      </c>
      <c r="CG174" s="64" t="s">
        <v>852</v>
      </c>
      <c r="CH174" s="61">
        <f t="shared" ca="1" si="75"/>
        <v>4.3499999999999997E-2</v>
      </c>
      <c r="CI174" s="64">
        <v>55</v>
      </c>
      <c r="CJ174" s="64" t="s">
        <v>853</v>
      </c>
      <c r="CK174" s="61">
        <f t="shared" ca="1" si="76"/>
        <v>0.1045</v>
      </c>
      <c r="CL174" s="64">
        <v>56</v>
      </c>
      <c r="CM174" s="64" t="s">
        <v>854</v>
      </c>
      <c r="CN174" s="61">
        <f t="shared" ca="1" si="77"/>
        <v>0.16170000000000001</v>
      </c>
      <c r="CO174" s="64">
        <v>52</v>
      </c>
      <c r="CP174" s="64" t="s">
        <v>855</v>
      </c>
      <c r="CQ174" s="61">
        <f t="shared" ca="1" si="78"/>
        <v>0.21009999999999998</v>
      </c>
      <c r="CR174" s="73">
        <v>59</v>
      </c>
      <c r="CS174" s="73" t="s">
        <v>1386</v>
      </c>
      <c r="CT174" s="131">
        <f t="shared" ca="1" si="79"/>
        <v>0.2868</v>
      </c>
      <c r="CU174" s="73">
        <v>28</v>
      </c>
      <c r="CV174" s="73" t="s">
        <v>1761</v>
      </c>
      <c r="CW174" s="61">
        <f t="shared" ca="1" si="80"/>
        <v>0.34520000000000001</v>
      </c>
      <c r="CX174" s="180">
        <v>61</v>
      </c>
      <c r="CY174" s="131" t="s">
        <v>1980</v>
      </c>
      <c r="CZ174" s="131">
        <f t="shared" ca="1" si="81"/>
        <v>0.42160000000000003</v>
      </c>
      <c r="DA174" s="64">
        <v>51</v>
      </c>
      <c r="DB174" s="61" t="s">
        <v>2302</v>
      </c>
      <c r="DC174" s="2">
        <f t="shared" ca="1" si="82"/>
        <v>0.47540000000000004</v>
      </c>
      <c r="DD174" s="252">
        <v>26</v>
      </c>
      <c r="DE174" s="2" t="s">
        <v>2529</v>
      </c>
      <c r="DF174" s="2">
        <f t="shared" ca="1" si="83"/>
        <v>0.59770000000000001</v>
      </c>
      <c r="DG174" s="2"/>
      <c r="DH174" s="2"/>
      <c r="DI174" s="2">
        <f t="shared" ca="1" si="84"/>
        <v>0.59770000000000001</v>
      </c>
      <c r="DJ174" s="2"/>
      <c r="DK174" s="2"/>
      <c r="DL174" s="2">
        <f t="shared" ca="1" si="85"/>
        <v>0.59770000000000001</v>
      </c>
      <c r="DM174" s="2">
        <f t="shared" ca="1" si="86"/>
        <v>5.9770000000000004E-2</v>
      </c>
      <c r="DN174" s="2">
        <f t="shared" ca="1" si="87"/>
        <v>0.59770000000000001</v>
      </c>
      <c r="DO174" s="1">
        <f ca="1">IFERROR(__xludf.DUMMYFUNCTION("VLOOKUP($L174,IMPORTRANGE(""https://docs.google.com/spreadsheets/d/1meVV27tYgU9DFZnW53viaG4X2auf2qjEBhLCtTwW5ns/edit?gid=428263930#gid=428263930"",""'CUADRO 1S Mensual'!L3:AH6500""),CW$1,0)"),99)</f>
        <v>99</v>
      </c>
      <c r="DP174" s="27">
        <f>VLOOKUP(L174,[1]DEFINITIVO!$P$2:$AQ$390,12,0)</f>
        <v>447446100</v>
      </c>
      <c r="DQ174" s="27">
        <f>VLOOKUP(L174,[1]DEFINITIVO!$P$2:$AQ$390,13,0)</f>
        <v>447446100</v>
      </c>
      <c r="DR174" s="27">
        <f>VLOOKUP(L174,[1]DEFINITIVO!$P$2:$AQ$390,14,0)</f>
        <v>358861920</v>
      </c>
      <c r="DS174" s="27">
        <f>VLOOKUP(L174,[1]DEFINITIVO!$P$2:$AQ$390,15,0)</f>
        <v>275200920</v>
      </c>
      <c r="DT174" s="27">
        <f>VLOOKUP(L174,[1]DEFINITIVO!$P$2:$AQ$390,16,0)</f>
        <v>270580920</v>
      </c>
      <c r="DU174" s="28">
        <v>45679</v>
      </c>
      <c r="DV174" s="28">
        <v>46022</v>
      </c>
      <c r="DW174" s="24" t="s">
        <v>132</v>
      </c>
      <c r="DX174" s="24" t="s">
        <v>466</v>
      </c>
      <c r="DY174" s="2">
        <f t="shared" si="88"/>
        <v>0.91355315745446186</v>
      </c>
      <c r="DZ174" s="2" t="e">
        <f t="shared" si="89"/>
        <v>#DIV/0!</v>
      </c>
      <c r="EA174" s="29" t="s">
        <v>1289</v>
      </c>
    </row>
    <row r="175" spans="1:131" ht="48" customHeight="1">
      <c r="A175" s="24">
        <v>4145</v>
      </c>
      <c r="B175" s="24">
        <v>61</v>
      </c>
      <c r="C175" s="24" t="s">
        <v>111</v>
      </c>
      <c r="D175" s="24">
        <v>6102</v>
      </c>
      <c r="E175" s="24" t="s">
        <v>112</v>
      </c>
      <c r="F175" s="24">
        <v>6102005</v>
      </c>
      <c r="G175" s="24" t="s">
        <v>839</v>
      </c>
      <c r="H175" s="25">
        <v>2024760010064</v>
      </c>
      <c r="I175" s="24" t="s">
        <v>840</v>
      </c>
      <c r="J175" s="24" t="s">
        <v>841</v>
      </c>
      <c r="K175" s="24" t="s">
        <v>116</v>
      </c>
      <c r="L175" s="24" t="s">
        <v>872</v>
      </c>
      <c r="M175" s="24" t="s">
        <v>857</v>
      </c>
      <c r="N175" s="24" t="s">
        <v>1869</v>
      </c>
      <c r="O175" s="2">
        <f ca="1">IFERROR(__xludf.DUMMYFUNCTION("VLOOKUP($L175,IMPORTRANGE(""https://docs.google.com/spreadsheets/d/1meVV27tYgU9DFZnW53viaG4X2auf2qjEBhLCtTwW5ns/edit?gid=428263930#gid=428263930"",""'CUADRO 1S Mensual'!L3:O6500""),O$1,0)"),0.07)</f>
        <v>7.0000000000000007E-2</v>
      </c>
      <c r="P175" s="38" t="s">
        <v>1645</v>
      </c>
      <c r="Q175" s="44">
        <v>0</v>
      </c>
      <c r="R175" s="38">
        <v>0</v>
      </c>
      <c r="S175" s="38">
        <v>0</v>
      </c>
      <c r="T175" s="38">
        <v>0</v>
      </c>
      <c r="U175" s="38">
        <v>0</v>
      </c>
      <c r="V175" s="2">
        <f t="shared" si="60"/>
        <v>0.62</v>
      </c>
      <c r="W175" s="2">
        <v>0</v>
      </c>
      <c r="X175" s="2"/>
      <c r="Y175" s="2">
        <f t="shared" ca="1" si="61"/>
        <v>0</v>
      </c>
      <c r="Z175" s="2">
        <v>0</v>
      </c>
      <c r="AA175" s="2"/>
      <c r="AB175" s="2">
        <f t="shared" ca="1" si="62"/>
        <v>0</v>
      </c>
      <c r="AC175" s="2">
        <v>0</v>
      </c>
      <c r="AD175" s="2" t="s">
        <v>873</v>
      </c>
      <c r="AE175" s="2">
        <f t="shared" ca="1" si="63"/>
        <v>0</v>
      </c>
      <c r="AF175" s="2">
        <v>0.11</v>
      </c>
      <c r="AG175" s="2" t="s">
        <v>1540</v>
      </c>
      <c r="AH175" s="2">
        <f t="shared" ca="1" si="64"/>
        <v>7.7000000000000011E-3</v>
      </c>
      <c r="AI175" s="2">
        <v>7.0000000000000007E-2</v>
      </c>
      <c r="AJ175" s="2" t="s">
        <v>1574</v>
      </c>
      <c r="AK175" s="2">
        <f t="shared" ca="1" si="65"/>
        <v>1.2600000000000002E-2</v>
      </c>
      <c r="AL175" s="2">
        <v>7.0000000000000007E-2</v>
      </c>
      <c r="AM175" s="2" t="s">
        <v>1389</v>
      </c>
      <c r="AN175" s="2">
        <f t="shared" ca="1" si="66"/>
        <v>1.7500000000000002E-2</v>
      </c>
      <c r="AO175" s="2">
        <v>0</v>
      </c>
      <c r="AP175" s="2">
        <v>0</v>
      </c>
      <c r="AQ175" s="2">
        <v>0.03</v>
      </c>
      <c r="AR175" s="2" t="s">
        <v>1868</v>
      </c>
      <c r="AS175" s="2">
        <f t="shared" ca="1" si="67"/>
        <v>1.9600000000000003E-2</v>
      </c>
      <c r="AT175" s="2">
        <v>0</v>
      </c>
      <c r="AU175" s="2">
        <v>0</v>
      </c>
      <c r="AV175" s="2">
        <v>0.1</v>
      </c>
      <c r="AW175" s="2" t="s">
        <v>1981</v>
      </c>
      <c r="AX175" s="2">
        <f t="shared" ca="1" si="68"/>
        <v>2.6600000000000006E-2</v>
      </c>
      <c r="AY175" s="2">
        <v>0</v>
      </c>
      <c r="AZ175" s="2">
        <v>0</v>
      </c>
      <c r="BA175" s="2">
        <v>0.09</v>
      </c>
      <c r="BB175" s="2" t="s">
        <v>2299</v>
      </c>
      <c r="BC175" s="2">
        <f t="shared" ca="1" si="69"/>
        <v>3.2900000000000006E-2</v>
      </c>
      <c r="BD175" s="2">
        <v>0</v>
      </c>
      <c r="BE175" s="2">
        <v>0</v>
      </c>
      <c r="BF175" s="2">
        <v>0.15</v>
      </c>
      <c r="BG175" s="2" t="s">
        <v>2497</v>
      </c>
      <c r="BH175" s="2">
        <f t="shared" ca="1" si="70"/>
        <v>4.3400000000000008E-2</v>
      </c>
      <c r="BI175" s="35">
        <v>0</v>
      </c>
      <c r="BJ175" s="35">
        <v>0</v>
      </c>
      <c r="BK175" s="2"/>
      <c r="BL175" s="2"/>
      <c r="BM175" s="2">
        <f t="shared" ca="1" si="71"/>
        <v>4.3400000000000008E-2</v>
      </c>
      <c r="BN175" s="35">
        <v>0</v>
      </c>
      <c r="BO175" s="35">
        <v>0</v>
      </c>
      <c r="BP175" s="2"/>
      <c r="BQ175" s="2"/>
      <c r="BR175" s="2">
        <f t="shared" ca="1" si="72"/>
        <v>4.3400000000000008E-2</v>
      </c>
      <c r="BS175" s="24">
        <v>61020050003</v>
      </c>
      <c r="BT175" s="24" t="s">
        <v>848</v>
      </c>
      <c r="BU175" s="4">
        <f ca="1">IFERROR(__xludf.DUMMYFUNCTION("VLOOKUP($BA175,IMPORTRANGE(""https://docs.google.com/spreadsheets/d/1meVV27tYgU9DFZnW53viaG4X2auf2qjEBhLCtTwW5ns/edit?gid=428263930#gid=428263930"",""'CUADRO 1S Mensual'!Q3:S6500""),BC$1,0)"),422)</f>
        <v>422</v>
      </c>
      <c r="BV175" s="24" t="s">
        <v>849</v>
      </c>
      <c r="BW175" s="24">
        <v>1905028</v>
      </c>
      <c r="BX175" s="24" t="s">
        <v>850</v>
      </c>
      <c r="BY175" s="4">
        <f ca="1">IFERROR(__xludf.DUMMYFUNCTION("VLOOKUP($BD175,IMPORTRANGE(""https://docs.google.com/spreadsheets/d/1meVV27tYgU9DFZnW53viaG4X2auf2qjEBhLCtTwW5ns/edit?gid=428263930#gid=428263930"",""'CUADRO 1S Mensual'!T3:Y6500""),BG$1,0)"),422)</f>
        <v>422</v>
      </c>
      <c r="BZ175" s="4">
        <f ca="1">IFERROR(__xludf.DUMMYFUNCTION("VLOOKUP($BD175,IMPORTRANGE(""https://docs.google.com/spreadsheets/d/1meVV27tYgU9DFZnW53viaG4X2auf2qjEBhLCtTwW5ns/edit?gid=428263930#gid=428263930"",""'CUADRO 1S Mensual'!T3:Y6500""),BH$1,0)"),1)</f>
        <v>1</v>
      </c>
      <c r="CA175" s="5" t="s">
        <v>126</v>
      </c>
      <c r="CB175" s="26">
        <f t="shared" si="73"/>
        <v>410</v>
      </c>
      <c r="CC175" s="73">
        <v>0</v>
      </c>
      <c r="CD175" s="64"/>
      <c r="CE175" s="61">
        <f t="shared" ca="1" si="74"/>
        <v>1.5100000000000002E-2</v>
      </c>
      <c r="CF175" s="73">
        <v>22</v>
      </c>
      <c r="CG175" s="76"/>
      <c r="CH175" s="61">
        <f t="shared" ca="1" si="75"/>
        <v>4.3499999999999997E-2</v>
      </c>
      <c r="CI175" s="64">
        <v>55</v>
      </c>
      <c r="CJ175" s="64" t="s">
        <v>853</v>
      </c>
      <c r="CK175" s="61">
        <f t="shared" ca="1" si="76"/>
        <v>0.1045</v>
      </c>
      <c r="CL175" s="64">
        <v>56</v>
      </c>
      <c r="CM175" s="64" t="s">
        <v>854</v>
      </c>
      <c r="CN175" s="61">
        <f t="shared" ca="1" si="77"/>
        <v>0.16170000000000001</v>
      </c>
      <c r="CO175" s="64">
        <v>52</v>
      </c>
      <c r="CP175" s="64" t="s">
        <v>855</v>
      </c>
      <c r="CQ175" s="61">
        <f t="shared" ca="1" si="78"/>
        <v>0.21009999999999998</v>
      </c>
      <c r="CR175" s="73">
        <v>59</v>
      </c>
      <c r="CS175" s="73" t="s">
        <v>1386</v>
      </c>
      <c r="CT175" s="131">
        <f t="shared" ca="1" si="79"/>
        <v>0.2868</v>
      </c>
      <c r="CU175" s="73">
        <v>28</v>
      </c>
      <c r="CV175" s="73" t="s">
        <v>1761</v>
      </c>
      <c r="CW175" s="61">
        <f t="shared" ca="1" si="80"/>
        <v>0.34520000000000001</v>
      </c>
      <c r="CX175" s="180">
        <v>61</v>
      </c>
      <c r="CY175" s="131" t="s">
        <v>1980</v>
      </c>
      <c r="CZ175" s="131">
        <f t="shared" ca="1" si="81"/>
        <v>0.42160000000000003</v>
      </c>
      <c r="DA175" s="64">
        <v>51</v>
      </c>
      <c r="DB175" s="61" t="s">
        <v>2302</v>
      </c>
      <c r="DC175" s="2">
        <f t="shared" ca="1" si="82"/>
        <v>0.47540000000000004</v>
      </c>
      <c r="DD175" s="252">
        <v>26</v>
      </c>
      <c r="DE175" s="2" t="s">
        <v>2529</v>
      </c>
      <c r="DF175" s="2">
        <f t="shared" ca="1" si="83"/>
        <v>0.59770000000000001</v>
      </c>
      <c r="DG175" s="2"/>
      <c r="DH175" s="2"/>
      <c r="DI175" s="2">
        <f t="shared" ca="1" si="84"/>
        <v>0.59770000000000001</v>
      </c>
      <c r="DJ175" s="2"/>
      <c r="DK175" s="2"/>
      <c r="DL175" s="2">
        <f t="shared" ca="1" si="85"/>
        <v>0.59770000000000001</v>
      </c>
      <c r="DM175" s="2">
        <f t="shared" ca="1" si="86"/>
        <v>5.9770000000000004E-2</v>
      </c>
      <c r="DN175" s="2">
        <f t="shared" ca="1" si="87"/>
        <v>0.59770000000000001</v>
      </c>
      <c r="DO175" s="1">
        <f ca="1">IFERROR(__xludf.DUMMYFUNCTION("VLOOKUP($L175,IMPORTRANGE(""https://docs.google.com/spreadsheets/d/1meVV27tYgU9DFZnW53viaG4X2auf2qjEBhLCtTwW5ns/edit?gid=428263930#gid=428263930"",""'CUADRO 1S Mensual'!L3:AH6500""),CW$1,0)"),99)</f>
        <v>99</v>
      </c>
      <c r="DP175" s="27">
        <f>VLOOKUP(L175,[1]DEFINITIVO!$P$2:$AQ$390,12,0)</f>
        <v>136000000</v>
      </c>
      <c r="DQ175" s="27">
        <f>VLOOKUP(L175,[1]DEFINITIVO!$P$2:$AQ$390,13,0)</f>
        <v>136000000</v>
      </c>
      <c r="DR175" s="27">
        <f>VLOOKUP(L175,[1]DEFINITIVO!$P$2:$AQ$390,14,0)</f>
        <v>90932400</v>
      </c>
      <c r="DS175" s="27">
        <f>VLOOKUP(L175,[1]DEFINITIVO!$P$2:$AQ$390,15,0)</f>
        <v>61829400</v>
      </c>
      <c r="DT175" s="27">
        <f>VLOOKUP(L175,[1]DEFINITIVO!$P$2:$AQ$390,16,0)</f>
        <v>58034400</v>
      </c>
      <c r="DU175" s="30">
        <v>45682</v>
      </c>
      <c r="DV175" s="28">
        <v>46022</v>
      </c>
      <c r="DW175" s="24" t="s">
        <v>132</v>
      </c>
      <c r="DX175" s="24" t="s">
        <v>466</v>
      </c>
      <c r="DY175" s="2">
        <f t="shared" si="88"/>
        <v>0.91355315745446186</v>
      </c>
      <c r="DZ175" s="2" t="e">
        <f t="shared" si="89"/>
        <v>#DIV/0!</v>
      </c>
      <c r="EA175" s="29" t="s">
        <v>1289</v>
      </c>
    </row>
    <row r="176" spans="1:131" ht="48" customHeight="1">
      <c r="A176" s="24">
        <v>4145</v>
      </c>
      <c r="B176" s="24">
        <v>61</v>
      </c>
      <c r="C176" s="24" t="s">
        <v>111</v>
      </c>
      <c r="D176" s="24">
        <v>6102</v>
      </c>
      <c r="E176" s="24" t="s">
        <v>112</v>
      </c>
      <c r="F176" s="24">
        <v>6102005</v>
      </c>
      <c r="G176" s="24" t="s">
        <v>839</v>
      </c>
      <c r="H176" s="25">
        <v>2024760010064</v>
      </c>
      <c r="I176" s="24" t="s">
        <v>840</v>
      </c>
      <c r="J176" s="24" t="s">
        <v>841</v>
      </c>
      <c r="K176" s="24" t="s">
        <v>116</v>
      </c>
      <c r="L176" s="24" t="s">
        <v>874</v>
      </c>
      <c r="M176" s="24" t="s">
        <v>875</v>
      </c>
      <c r="N176" s="156">
        <v>0</v>
      </c>
      <c r="O176" s="2">
        <f ca="1">IFERROR(__xludf.DUMMYFUNCTION("VLOOKUP($L176,IMPORTRANGE(""https://docs.google.com/spreadsheets/d/1meVV27tYgU9DFZnW53viaG4X2auf2qjEBhLCtTwW5ns/edit?gid=428263930#gid=428263930"",""'CUADRO 1S Mensual'!L3:O6500""),O$1,0)"),0.03)</f>
        <v>0.03</v>
      </c>
      <c r="P176" s="38" t="s">
        <v>1646</v>
      </c>
      <c r="Q176" s="44">
        <v>5</v>
      </c>
      <c r="R176" s="39">
        <v>1</v>
      </c>
      <c r="S176" s="39">
        <v>1</v>
      </c>
      <c r="T176" s="39">
        <v>2</v>
      </c>
      <c r="U176" s="39">
        <v>1</v>
      </c>
      <c r="V176" s="2">
        <f t="shared" si="60"/>
        <v>0.89999999999999991</v>
      </c>
      <c r="W176" s="2">
        <v>0</v>
      </c>
      <c r="X176" s="2"/>
      <c r="Y176" s="2">
        <f t="shared" ca="1" si="61"/>
        <v>0</v>
      </c>
      <c r="Z176" s="2"/>
      <c r="AA176" s="2"/>
      <c r="AB176" s="2">
        <f t="shared" ca="1" si="62"/>
        <v>0</v>
      </c>
      <c r="AC176" s="2">
        <v>0</v>
      </c>
      <c r="AD176" s="2" t="s">
        <v>876</v>
      </c>
      <c r="AE176" s="2">
        <f t="shared" ca="1" si="63"/>
        <v>0</v>
      </c>
      <c r="AF176" s="2">
        <v>0</v>
      </c>
      <c r="AG176" s="2" t="s">
        <v>877</v>
      </c>
      <c r="AH176" s="2">
        <f t="shared" ca="1" si="64"/>
        <v>0</v>
      </c>
      <c r="AI176" s="2">
        <v>0</v>
      </c>
      <c r="AJ176" s="2" t="s">
        <v>878</v>
      </c>
      <c r="AK176" s="2">
        <f t="shared" ca="1" si="65"/>
        <v>0</v>
      </c>
      <c r="AL176" s="2">
        <v>7.0000000000000007E-2</v>
      </c>
      <c r="AM176" s="2" t="s">
        <v>1385</v>
      </c>
      <c r="AN176" s="2">
        <f t="shared" ca="1" si="66"/>
        <v>2.1000000000000003E-3</v>
      </c>
      <c r="AO176" s="2">
        <v>0</v>
      </c>
      <c r="AP176" s="2">
        <v>0</v>
      </c>
      <c r="AQ176" s="2">
        <v>0.15</v>
      </c>
      <c r="AR176" s="2" t="s">
        <v>1859</v>
      </c>
      <c r="AS176" s="2">
        <f t="shared" ca="1" si="67"/>
        <v>6.6E-3</v>
      </c>
      <c r="AT176" s="2">
        <v>2</v>
      </c>
      <c r="AU176" s="2">
        <v>2</v>
      </c>
      <c r="AV176" s="2">
        <v>0.5</v>
      </c>
      <c r="AW176" s="2" t="s">
        <v>1982</v>
      </c>
      <c r="AX176" s="2">
        <f t="shared" ca="1" si="68"/>
        <v>2.1600000000000001E-2</v>
      </c>
      <c r="AY176" s="2">
        <v>0</v>
      </c>
      <c r="AZ176" s="2">
        <v>0</v>
      </c>
      <c r="BA176" s="2">
        <v>0.1</v>
      </c>
      <c r="BB176" s="2" t="s">
        <v>2303</v>
      </c>
      <c r="BC176" s="2">
        <f t="shared" ca="1" si="69"/>
        <v>2.46E-2</v>
      </c>
      <c r="BD176" s="2">
        <v>1</v>
      </c>
      <c r="BE176" s="2">
        <v>1</v>
      </c>
      <c r="BF176" s="2">
        <v>0.08</v>
      </c>
      <c r="BG176" s="251" t="s">
        <v>2494</v>
      </c>
      <c r="BH176" s="2">
        <f t="shared" ca="1" si="70"/>
        <v>2.7E-2</v>
      </c>
      <c r="BI176" s="35">
        <v>0</v>
      </c>
      <c r="BJ176" s="2"/>
      <c r="BK176" s="2"/>
      <c r="BL176" s="2"/>
      <c r="BM176" s="2">
        <f t="shared" ca="1" si="71"/>
        <v>2.7E-2</v>
      </c>
      <c r="BN176" s="35">
        <v>0</v>
      </c>
      <c r="BO176" s="2"/>
      <c r="BP176" s="2"/>
      <c r="BQ176" s="2"/>
      <c r="BR176" s="2">
        <f t="shared" ca="1" si="72"/>
        <v>2.7E-2</v>
      </c>
      <c r="BS176" s="24">
        <v>61020050003</v>
      </c>
      <c r="BT176" s="24" t="s">
        <v>848</v>
      </c>
      <c r="BU176" s="4">
        <f ca="1">IFERROR(__xludf.DUMMYFUNCTION("VLOOKUP($BA176,IMPORTRANGE(""https://docs.google.com/spreadsheets/d/1meVV27tYgU9DFZnW53viaG4X2auf2qjEBhLCtTwW5ns/edit?gid=428263930#gid=428263930"",""'CUADRO 1S Mensual'!Q3:S6500""),BC$1,0)"),422)</f>
        <v>422</v>
      </c>
      <c r="BV176" s="24" t="s">
        <v>849</v>
      </c>
      <c r="BW176" s="24">
        <v>1905028</v>
      </c>
      <c r="BX176" s="24" t="s">
        <v>850</v>
      </c>
      <c r="BY176" s="4">
        <f ca="1">IFERROR(__xludf.DUMMYFUNCTION("VLOOKUP($BD176,IMPORTRANGE(""https://docs.google.com/spreadsheets/d/1meVV27tYgU9DFZnW53viaG4X2auf2qjEBhLCtTwW5ns/edit?gid=428263930#gid=428263930"",""'CUADRO 1S Mensual'!T3:Y6500""),BG$1,0)"),422)</f>
        <v>422</v>
      </c>
      <c r="BZ176" s="4">
        <f ca="1">IFERROR(__xludf.DUMMYFUNCTION("VLOOKUP($BD176,IMPORTRANGE(""https://docs.google.com/spreadsheets/d/1meVV27tYgU9DFZnW53viaG4X2auf2qjEBhLCtTwW5ns/edit?gid=428263930#gid=428263930"",""'CUADRO 1S Mensual'!T3:Y6500""),BH$1,0)"),1)</f>
        <v>1</v>
      </c>
      <c r="CA176" s="5" t="s">
        <v>126</v>
      </c>
      <c r="CB176" s="26">
        <f t="shared" si="73"/>
        <v>410</v>
      </c>
      <c r="CC176" s="73">
        <v>0</v>
      </c>
      <c r="CD176" s="64"/>
      <c r="CE176" s="61">
        <f t="shared" ca="1" si="74"/>
        <v>1.5100000000000002E-2</v>
      </c>
      <c r="CF176" s="73">
        <v>22</v>
      </c>
      <c r="CG176" s="76"/>
      <c r="CH176" s="61">
        <f t="shared" ca="1" si="75"/>
        <v>4.3499999999999997E-2</v>
      </c>
      <c r="CI176" s="64">
        <v>55</v>
      </c>
      <c r="CJ176" s="64" t="s">
        <v>853</v>
      </c>
      <c r="CK176" s="61">
        <f t="shared" ca="1" si="76"/>
        <v>0.1045</v>
      </c>
      <c r="CL176" s="64">
        <v>56</v>
      </c>
      <c r="CM176" s="64" t="s">
        <v>854</v>
      </c>
      <c r="CN176" s="61">
        <f t="shared" ca="1" si="77"/>
        <v>0.16170000000000001</v>
      </c>
      <c r="CO176" s="64">
        <v>52</v>
      </c>
      <c r="CP176" s="64" t="s">
        <v>855</v>
      </c>
      <c r="CQ176" s="61">
        <f t="shared" ca="1" si="78"/>
        <v>0.21009999999999998</v>
      </c>
      <c r="CR176" s="73">
        <v>59</v>
      </c>
      <c r="CS176" s="73" t="s">
        <v>1386</v>
      </c>
      <c r="CT176" s="131">
        <f t="shared" ca="1" si="79"/>
        <v>0.2868</v>
      </c>
      <c r="CU176" s="73">
        <v>28</v>
      </c>
      <c r="CV176" s="73" t="s">
        <v>1761</v>
      </c>
      <c r="CW176" s="61">
        <f t="shared" ca="1" si="80"/>
        <v>0.34520000000000001</v>
      </c>
      <c r="CX176" s="180">
        <v>61</v>
      </c>
      <c r="CY176" s="131" t="s">
        <v>1980</v>
      </c>
      <c r="CZ176" s="131">
        <f t="shared" ca="1" si="81"/>
        <v>0.42160000000000003</v>
      </c>
      <c r="DA176" s="64">
        <v>51</v>
      </c>
      <c r="DB176" s="61" t="s">
        <v>2302</v>
      </c>
      <c r="DC176" s="2">
        <f t="shared" ca="1" si="82"/>
        <v>0.47540000000000004</v>
      </c>
      <c r="DD176" s="252">
        <v>26</v>
      </c>
      <c r="DE176" s="2" t="s">
        <v>2529</v>
      </c>
      <c r="DF176" s="2">
        <f t="shared" ca="1" si="83"/>
        <v>0.59770000000000001</v>
      </c>
      <c r="DG176" s="2"/>
      <c r="DH176" s="2"/>
      <c r="DI176" s="2">
        <f t="shared" ca="1" si="84"/>
        <v>0.59770000000000001</v>
      </c>
      <c r="DJ176" s="2"/>
      <c r="DK176" s="2"/>
      <c r="DL176" s="2">
        <f t="shared" ca="1" si="85"/>
        <v>0.59770000000000001</v>
      </c>
      <c r="DM176" s="2">
        <f t="shared" ca="1" si="86"/>
        <v>5.9770000000000004E-2</v>
      </c>
      <c r="DN176" s="2">
        <f t="shared" ca="1" si="87"/>
        <v>0.59770000000000001</v>
      </c>
      <c r="DO176" s="1">
        <f ca="1">IFERROR(__xludf.DUMMYFUNCTION("VLOOKUP($L176,IMPORTRANGE(""https://docs.google.com/spreadsheets/d/1meVV27tYgU9DFZnW53viaG4X2auf2qjEBhLCtTwW5ns/edit?gid=428263930#gid=428263930"",""'CUADRO 1S Mensual'!L3:AH6500""),CW$1,0)"),99)</f>
        <v>99</v>
      </c>
      <c r="DP176" s="27">
        <f>VLOOKUP(L176,[1]DEFINITIVO!$P$2:$AQ$390,12,0)</f>
        <v>64000000</v>
      </c>
      <c r="DQ176" s="27">
        <f>VLOOKUP(L176,[1]DEFINITIVO!$P$2:$AQ$390,13,0)</f>
        <v>64000000</v>
      </c>
      <c r="DR176" s="27">
        <f>VLOOKUP(L176,[1]DEFINITIVO!$P$2:$AQ$390,14,0)</f>
        <v>59968886</v>
      </c>
      <c r="DS176" s="27">
        <f>VLOOKUP(L176,[1]DEFINITIVO!$P$2:$AQ$390,15,0)</f>
        <v>59968886</v>
      </c>
      <c r="DT176" s="27">
        <f>VLOOKUP(L176,[1]DEFINITIVO!$P$2:$AQ$390,16,0)</f>
        <v>59968886</v>
      </c>
      <c r="DU176" s="30">
        <v>45743</v>
      </c>
      <c r="DV176" s="28">
        <v>46022</v>
      </c>
      <c r="DW176" s="24" t="s">
        <v>132</v>
      </c>
      <c r="DX176" s="24" t="s">
        <v>466</v>
      </c>
      <c r="DY176" s="2">
        <f t="shared" si="88"/>
        <v>0.91355315745446186</v>
      </c>
      <c r="DZ176" s="2" t="e">
        <f t="shared" si="89"/>
        <v>#DIV/0!</v>
      </c>
      <c r="EA176" s="29" t="s">
        <v>1289</v>
      </c>
    </row>
    <row r="177" spans="1:131" ht="48" hidden="1" customHeight="1">
      <c r="A177" s="24">
        <v>4145</v>
      </c>
      <c r="B177" s="24">
        <v>61</v>
      </c>
      <c r="C177" s="24" t="s">
        <v>111</v>
      </c>
      <c r="D177" s="24">
        <v>6102</v>
      </c>
      <c r="E177" s="24" t="s">
        <v>112</v>
      </c>
      <c r="F177" s="24">
        <v>6102004</v>
      </c>
      <c r="G177" s="24" t="s">
        <v>113</v>
      </c>
      <c r="H177" s="25">
        <v>2024760010088</v>
      </c>
      <c r="I177" s="24" t="s">
        <v>879</v>
      </c>
      <c r="J177" s="24" t="s">
        <v>880</v>
      </c>
      <c r="K177" s="24" t="s">
        <v>116</v>
      </c>
      <c r="L177" s="24" t="s">
        <v>881</v>
      </c>
      <c r="M177" s="24" t="s">
        <v>882</v>
      </c>
      <c r="N177" s="24" t="s">
        <v>883</v>
      </c>
      <c r="O177" s="100">
        <f ca="1">IFERROR(__xludf.DUMMYFUNCTION("VLOOKUP($M177,IMPORTRANGE(""https://docs.google.com/spreadsheets/d/1meVV27tYgU9DFZnW53viaG4X2auf2qjEBhLCtTwW5ns/edit?gid=428263930#gid=428263930"",""'CUADRO 1S Mensual'!L3:O6500""),P$1,0)"),0.13)</f>
        <v>0.13</v>
      </c>
      <c r="P177" s="38" t="s">
        <v>1647</v>
      </c>
      <c r="Q177" s="44">
        <v>6</v>
      </c>
      <c r="R177" s="39">
        <v>0</v>
      </c>
      <c r="S177" s="39">
        <v>0</v>
      </c>
      <c r="T177" s="39">
        <v>0</v>
      </c>
      <c r="U177" s="39">
        <v>6</v>
      </c>
      <c r="V177" s="2">
        <f t="shared" si="60"/>
        <v>0.50009999999999999</v>
      </c>
      <c r="W177" s="2">
        <v>0</v>
      </c>
      <c r="X177" s="2"/>
      <c r="Y177" s="2">
        <f t="shared" ca="1" si="61"/>
        <v>0</v>
      </c>
      <c r="Z177" s="2"/>
      <c r="AA177" s="2"/>
      <c r="AB177" s="2">
        <f t="shared" ca="1" si="62"/>
        <v>0</v>
      </c>
      <c r="AC177" s="2">
        <v>0</v>
      </c>
      <c r="AD177" s="2" t="s">
        <v>884</v>
      </c>
      <c r="AE177" s="2">
        <f t="shared" ca="1" si="63"/>
        <v>0</v>
      </c>
      <c r="AF177" s="2">
        <v>0</v>
      </c>
      <c r="AG177" s="2" t="s">
        <v>885</v>
      </c>
      <c r="AH177" s="2">
        <f t="shared" ca="1" si="64"/>
        <v>0</v>
      </c>
      <c r="AI177" s="2">
        <v>0.16669999999999999</v>
      </c>
      <c r="AJ177" s="2" t="s">
        <v>886</v>
      </c>
      <c r="AK177" s="2">
        <f t="shared" ca="1" si="65"/>
        <v>2.1670999999999999E-2</v>
      </c>
      <c r="AL177" s="2">
        <v>0.16669999999999999</v>
      </c>
      <c r="AM177" s="2" t="s">
        <v>1344</v>
      </c>
      <c r="AN177" s="2">
        <f t="shared" ca="1" si="66"/>
        <v>4.3341999999999999E-2</v>
      </c>
      <c r="AO177" s="2">
        <v>0</v>
      </c>
      <c r="AP177" s="2">
        <v>0</v>
      </c>
      <c r="AQ177" s="2">
        <v>0.16669999999999999</v>
      </c>
      <c r="AR177" s="2" t="s">
        <v>1971</v>
      </c>
      <c r="AS177" s="2">
        <f t="shared" ca="1" si="67"/>
        <v>6.5013000000000001E-2</v>
      </c>
      <c r="AT177" s="2">
        <v>0</v>
      </c>
      <c r="AU177" s="2">
        <v>0</v>
      </c>
      <c r="AV177" s="2">
        <v>0</v>
      </c>
      <c r="AW177" s="2" t="s">
        <v>2142</v>
      </c>
      <c r="AX177" s="2">
        <f t="shared" ca="1" si="68"/>
        <v>6.5013000000000001E-2</v>
      </c>
      <c r="AY177" s="2">
        <v>0</v>
      </c>
      <c r="AZ177" s="2">
        <v>0</v>
      </c>
      <c r="BA177" s="2">
        <v>0</v>
      </c>
      <c r="BB177" s="2" t="s">
        <v>2214</v>
      </c>
      <c r="BC177" s="2">
        <f t="shared" ca="1" si="69"/>
        <v>6.5013000000000001E-2</v>
      </c>
      <c r="BD177" s="2">
        <v>0</v>
      </c>
      <c r="BE177" s="2"/>
      <c r="BF177" s="2"/>
      <c r="BG177" s="2"/>
      <c r="BH177" s="2">
        <f t="shared" ca="1" si="70"/>
        <v>6.5013000000000001E-2</v>
      </c>
      <c r="BI177" s="35">
        <v>0</v>
      </c>
      <c r="BJ177" s="2"/>
      <c r="BK177" s="2"/>
      <c r="BL177" s="2"/>
      <c r="BM177" s="2">
        <f t="shared" ca="1" si="71"/>
        <v>6.5013000000000001E-2</v>
      </c>
      <c r="BN177" s="35">
        <v>6</v>
      </c>
      <c r="BO177" s="2"/>
      <c r="BP177" s="2"/>
      <c r="BQ177" s="2"/>
      <c r="BR177" s="2">
        <f t="shared" ca="1" si="72"/>
        <v>6.5013000000000001E-2</v>
      </c>
      <c r="BS177" s="24">
        <v>61020040014</v>
      </c>
      <c r="BT177" s="24" t="s">
        <v>887</v>
      </c>
      <c r="BU177" s="4">
        <f ca="1">IFERROR(__xludf.DUMMYFUNCTION("VLOOKUP($BA177,IMPORTRANGE(""https://docs.google.com/spreadsheets/d/1meVV27tYgU9DFZnW53viaG4X2auf2qjEBhLCtTwW5ns/edit?gid=428263930#gid=428263930"",""'CUADRO 1S Mensual'!Q3:S6500""),BC$1,0)"),6)</f>
        <v>6</v>
      </c>
      <c r="BV177" s="24" t="s">
        <v>888</v>
      </c>
      <c r="BW177" s="24">
        <v>1905031</v>
      </c>
      <c r="BX177" s="24" t="s">
        <v>889</v>
      </c>
      <c r="BY177" s="4">
        <f ca="1">IFERROR(__xludf.DUMMYFUNCTION("VLOOKUP($BD177,IMPORTRANGE(""https://docs.google.com/spreadsheets/d/1meVV27tYgU9DFZnW53viaG4X2auf2qjEBhLCtTwW5ns/edit?gid=428263930#gid=428263930"",""'CUADRO 1S Mensual'!T3:Y6500""),BG$1,0)"),6)</f>
        <v>6</v>
      </c>
      <c r="BZ177" s="4">
        <f ca="1">IFERROR(__xludf.DUMMYFUNCTION("VLOOKUP($BD177,IMPORTRANGE(""https://docs.google.com/spreadsheets/d/1meVV27tYgU9DFZnW53viaG4X2auf2qjEBhLCtTwW5ns/edit?gid=428263930#gid=428263930"",""'CUADRO 1S Mensual'!T3:Y6500""),BH$1,0)"),1)</f>
        <v>1</v>
      </c>
      <c r="CA177" s="5" t="s">
        <v>126</v>
      </c>
      <c r="CB177" s="26">
        <f t="shared" si="73"/>
        <v>3</v>
      </c>
      <c r="CC177" s="73">
        <v>0</v>
      </c>
      <c r="CD177" s="64"/>
      <c r="CE177" s="61">
        <f t="shared" ca="1" si="74"/>
        <v>1.0500000000000001E-2</v>
      </c>
      <c r="CF177" s="73">
        <v>0</v>
      </c>
      <c r="CG177" s="76"/>
      <c r="CH177" s="61">
        <f t="shared" ca="1" si="75"/>
        <v>2.0500000000000004E-2</v>
      </c>
      <c r="CI177" s="64">
        <v>0</v>
      </c>
      <c r="CJ177" s="64" t="s">
        <v>890</v>
      </c>
      <c r="CK177" s="61">
        <f t="shared" ca="1" si="76"/>
        <v>3.6500000000000005E-2</v>
      </c>
      <c r="CL177" s="64">
        <v>1</v>
      </c>
      <c r="CM177" s="64" t="s">
        <v>891</v>
      </c>
      <c r="CN177" s="61">
        <f t="shared" ca="1" si="77"/>
        <v>5.2500000000000005E-2</v>
      </c>
      <c r="CO177" s="64">
        <v>1</v>
      </c>
      <c r="CP177" s="64" t="s">
        <v>892</v>
      </c>
      <c r="CQ177" s="61">
        <f t="shared" ca="1" si="78"/>
        <v>0.140181</v>
      </c>
      <c r="CR177" s="73">
        <v>1</v>
      </c>
      <c r="CS177" s="73" t="s">
        <v>1349</v>
      </c>
      <c r="CT177" s="131">
        <f t="shared" ca="1" si="79"/>
        <v>0.27953899999999993</v>
      </c>
      <c r="CU177" s="73">
        <v>0</v>
      </c>
      <c r="CV177" s="73" t="s">
        <v>1977</v>
      </c>
      <c r="CW177" s="61">
        <f t="shared" ca="1" si="80"/>
        <v>0.40055999999999997</v>
      </c>
      <c r="CX177" s="129">
        <v>0</v>
      </c>
      <c r="CY177" s="131" t="s">
        <v>2079</v>
      </c>
      <c r="CZ177" s="131">
        <f t="shared" ca="1" si="81"/>
        <v>0.41655999999999999</v>
      </c>
      <c r="DA177" s="73">
        <v>0</v>
      </c>
      <c r="DB177" s="61" t="s">
        <v>2216</v>
      </c>
      <c r="DC177" s="2">
        <f t="shared" ca="1" si="82"/>
        <v>0.43256</v>
      </c>
      <c r="DD177" s="2"/>
      <c r="DE177" s="2"/>
      <c r="DF177" s="2">
        <f t="shared" ca="1" si="83"/>
        <v>0.43256</v>
      </c>
      <c r="DG177" s="2"/>
      <c r="DH177" s="2"/>
      <c r="DI177" s="2">
        <f t="shared" ca="1" si="84"/>
        <v>0.43256</v>
      </c>
      <c r="DJ177" s="2"/>
      <c r="DK177" s="2"/>
      <c r="DL177" s="2">
        <f t="shared" ca="1" si="85"/>
        <v>0.43256</v>
      </c>
      <c r="DM177" s="2">
        <f t="shared" ca="1" si="86"/>
        <v>2.8837333333333333E-2</v>
      </c>
      <c r="DN177" s="2">
        <f t="shared" ca="1" si="87"/>
        <v>0.43255999999999994</v>
      </c>
      <c r="DO177" s="1">
        <f ca="1">IFERROR(__xludf.DUMMYFUNCTION("VLOOKUP($L177,IMPORTRANGE(""https://docs.google.com/spreadsheets/d/1meVV27tYgU9DFZnW53viaG4X2auf2qjEBhLCtTwW5ns/edit?gid=428263930#gid=428263930"",""'CUADRO 1S Mensual'!L3:AH6500""),CW$1,0)"),99)</f>
        <v>99</v>
      </c>
      <c r="DP177" s="27">
        <f>VLOOKUP(L177,[1]DEFINITIVO!$P$2:$AQ$390,12,0)</f>
        <v>205571820</v>
      </c>
      <c r="DQ177" s="27">
        <f>VLOOKUP(L177,[1]DEFINITIVO!$P$2:$AQ$390,13,0)</f>
        <v>327721447</v>
      </c>
      <c r="DR177" s="27">
        <f>VLOOKUP(L177,[1]DEFINITIVO!$P$2:$AQ$390,14,0)</f>
        <v>327721447</v>
      </c>
      <c r="DS177" s="27">
        <f>VLOOKUP(L177,[1]DEFINITIVO!$P$2:$AQ$390,15,0)</f>
        <v>205571820</v>
      </c>
      <c r="DT177" s="27">
        <f>VLOOKUP(L177,[1]DEFINITIVO!$P$2:$AQ$390,16,0)</f>
        <v>205571820</v>
      </c>
      <c r="DU177" s="36">
        <v>45721</v>
      </c>
      <c r="DV177" s="28">
        <v>46022</v>
      </c>
      <c r="DW177" s="24" t="s">
        <v>132</v>
      </c>
      <c r="DX177" s="24" t="s">
        <v>133</v>
      </c>
      <c r="DY177" s="2">
        <f t="shared" si="88"/>
        <v>0.9929375023272965</v>
      </c>
      <c r="DZ177" s="2" t="e">
        <f t="shared" si="89"/>
        <v>#DIV/0!</v>
      </c>
      <c r="EA177" s="29" t="s">
        <v>1286</v>
      </c>
    </row>
    <row r="178" spans="1:131" ht="48" hidden="1" customHeight="1">
      <c r="A178" s="24">
        <v>4145</v>
      </c>
      <c r="B178" s="24">
        <v>61</v>
      </c>
      <c r="C178" s="24" t="s">
        <v>111</v>
      </c>
      <c r="D178" s="24">
        <v>6102</v>
      </c>
      <c r="E178" s="24" t="s">
        <v>112</v>
      </c>
      <c r="F178" s="24">
        <v>6102004</v>
      </c>
      <c r="G178" s="24" t="s">
        <v>113</v>
      </c>
      <c r="H178" s="25">
        <v>2024760010088</v>
      </c>
      <c r="I178" s="24" t="s">
        <v>879</v>
      </c>
      <c r="J178" s="24" t="s">
        <v>880</v>
      </c>
      <c r="K178" s="24" t="s">
        <v>116</v>
      </c>
      <c r="L178" s="24" t="s">
        <v>893</v>
      </c>
      <c r="M178" s="24" t="s">
        <v>894</v>
      </c>
      <c r="N178" s="24" t="s">
        <v>883</v>
      </c>
      <c r="O178" s="100">
        <f ca="1">IFERROR(__xludf.DUMMYFUNCTION("VLOOKUP($M178,IMPORTRANGE(""https://docs.google.com/spreadsheets/d/1meVV27tYgU9DFZnW53viaG4X2auf2qjEBhLCtTwW5ns/edit?gid=428263930#gid=428263930"",""'CUADRO 1S Mensual'!L3:O6500""),P$1,0)"),0.13)</f>
        <v>0.13</v>
      </c>
      <c r="P178" s="38" t="s">
        <v>1647</v>
      </c>
      <c r="Q178" s="44">
        <v>6</v>
      </c>
      <c r="R178" s="39">
        <v>0</v>
      </c>
      <c r="S178" s="39">
        <v>0</v>
      </c>
      <c r="T178" s="39">
        <v>0</v>
      </c>
      <c r="U178" s="39">
        <v>6</v>
      </c>
      <c r="V178" s="2">
        <f t="shared" si="60"/>
        <v>0.33339999999999997</v>
      </c>
      <c r="W178" s="2">
        <v>0</v>
      </c>
      <c r="X178" s="2"/>
      <c r="Y178" s="2">
        <f t="shared" ca="1" si="61"/>
        <v>0</v>
      </c>
      <c r="Z178" s="2"/>
      <c r="AA178" s="2"/>
      <c r="AB178" s="2">
        <f t="shared" ca="1" si="62"/>
        <v>0</v>
      </c>
      <c r="AC178" s="2">
        <v>0</v>
      </c>
      <c r="AD178" s="2"/>
      <c r="AE178" s="2">
        <f t="shared" ca="1" si="63"/>
        <v>0</v>
      </c>
      <c r="AF178" s="2">
        <v>0</v>
      </c>
      <c r="AG178" s="2" t="s">
        <v>895</v>
      </c>
      <c r="AH178" s="2">
        <f t="shared" ca="1" si="64"/>
        <v>0</v>
      </c>
      <c r="AI178" s="2">
        <v>0.16669999999999999</v>
      </c>
      <c r="AJ178" s="2" t="s">
        <v>896</v>
      </c>
      <c r="AK178" s="2">
        <f t="shared" ca="1" si="65"/>
        <v>2.1670999999999999E-2</v>
      </c>
      <c r="AL178" s="2">
        <v>0.16669999999999999</v>
      </c>
      <c r="AM178" s="2" t="s">
        <v>1345</v>
      </c>
      <c r="AN178" s="2">
        <f t="shared" ca="1" si="66"/>
        <v>4.3341999999999999E-2</v>
      </c>
      <c r="AO178" s="2">
        <v>0</v>
      </c>
      <c r="AP178" s="2">
        <v>0</v>
      </c>
      <c r="AQ178" s="2">
        <v>0</v>
      </c>
      <c r="AR178" s="2"/>
      <c r="AS178" s="2">
        <f t="shared" ca="1" si="67"/>
        <v>4.3341999999999999E-2</v>
      </c>
      <c r="AT178" s="2">
        <v>0</v>
      </c>
      <c r="AU178" s="2">
        <v>0</v>
      </c>
      <c r="AV178" s="2">
        <v>0</v>
      </c>
      <c r="AW178" s="2" t="s">
        <v>2142</v>
      </c>
      <c r="AX178" s="2">
        <f t="shared" ca="1" si="68"/>
        <v>4.3341999999999999E-2</v>
      </c>
      <c r="AY178" s="2">
        <v>0</v>
      </c>
      <c r="AZ178" s="2">
        <v>0</v>
      </c>
      <c r="BA178" s="2">
        <v>0</v>
      </c>
      <c r="BB178" s="2" t="s">
        <v>2214</v>
      </c>
      <c r="BC178" s="2">
        <f t="shared" ca="1" si="69"/>
        <v>4.3341999999999999E-2</v>
      </c>
      <c r="BD178" s="2">
        <v>0</v>
      </c>
      <c r="BE178" s="2"/>
      <c r="BF178" s="2"/>
      <c r="BG178" s="2"/>
      <c r="BH178" s="2">
        <f t="shared" ca="1" si="70"/>
        <v>4.3341999999999999E-2</v>
      </c>
      <c r="BI178" s="35">
        <v>0</v>
      </c>
      <c r="BJ178" s="2"/>
      <c r="BK178" s="2"/>
      <c r="BL178" s="2"/>
      <c r="BM178" s="2">
        <f t="shared" ca="1" si="71"/>
        <v>4.3341999999999999E-2</v>
      </c>
      <c r="BN178" s="35">
        <v>6</v>
      </c>
      <c r="BO178" s="2"/>
      <c r="BP178" s="2"/>
      <c r="BQ178" s="2"/>
      <c r="BR178" s="2">
        <f t="shared" ca="1" si="72"/>
        <v>4.3341999999999999E-2</v>
      </c>
      <c r="BS178" s="24">
        <v>61020040014</v>
      </c>
      <c r="BT178" s="24" t="s">
        <v>887</v>
      </c>
      <c r="BU178" s="4">
        <f ca="1">IFERROR(__xludf.DUMMYFUNCTION("VLOOKUP($BA178,IMPORTRANGE(""https://docs.google.com/spreadsheets/d/1meVV27tYgU9DFZnW53viaG4X2auf2qjEBhLCtTwW5ns/edit?gid=428263930#gid=428263930"",""'CUADRO 1S Mensual'!Q3:S6500""),BC$1,0)"),6)</f>
        <v>6</v>
      </c>
      <c r="BV178" s="24" t="s">
        <v>888</v>
      </c>
      <c r="BW178" s="24">
        <v>1905031</v>
      </c>
      <c r="BX178" s="24" t="s">
        <v>889</v>
      </c>
      <c r="BY178" s="4">
        <f ca="1">IFERROR(__xludf.DUMMYFUNCTION("VLOOKUP($BD178,IMPORTRANGE(""https://docs.google.com/spreadsheets/d/1meVV27tYgU9DFZnW53viaG4X2auf2qjEBhLCtTwW5ns/edit?gid=428263930#gid=428263930"",""'CUADRO 1S Mensual'!T3:Y6500""),BG$1,0)"),6)</f>
        <v>6</v>
      </c>
      <c r="BZ178" s="4">
        <f ca="1">IFERROR(__xludf.DUMMYFUNCTION("VLOOKUP($BD178,IMPORTRANGE(""https://docs.google.com/spreadsheets/d/1meVV27tYgU9DFZnW53viaG4X2auf2qjEBhLCtTwW5ns/edit?gid=428263930#gid=428263930"",""'CUADRO 1S Mensual'!T3:Y6500""),BH$1,0)"),1)</f>
        <v>1</v>
      </c>
      <c r="CA178" s="5" t="s">
        <v>126</v>
      </c>
      <c r="CB178" s="26">
        <f t="shared" si="73"/>
        <v>3</v>
      </c>
      <c r="CC178" s="73">
        <v>0</v>
      </c>
      <c r="CD178" s="64"/>
      <c r="CE178" s="61">
        <f t="shared" ca="1" si="74"/>
        <v>1.0500000000000001E-2</v>
      </c>
      <c r="CF178" s="73">
        <v>0</v>
      </c>
      <c r="CG178" s="76"/>
      <c r="CH178" s="61">
        <f t="shared" ca="1" si="75"/>
        <v>2.0500000000000004E-2</v>
      </c>
      <c r="CI178" s="64">
        <v>0</v>
      </c>
      <c r="CJ178" s="64" t="s">
        <v>890</v>
      </c>
      <c r="CK178" s="61">
        <f t="shared" ca="1" si="76"/>
        <v>3.6500000000000005E-2</v>
      </c>
      <c r="CL178" s="64">
        <v>1</v>
      </c>
      <c r="CM178" s="64" t="s">
        <v>891</v>
      </c>
      <c r="CN178" s="61">
        <f t="shared" ca="1" si="77"/>
        <v>5.2500000000000005E-2</v>
      </c>
      <c r="CO178" s="64">
        <v>1</v>
      </c>
      <c r="CP178" s="64" t="s">
        <v>892</v>
      </c>
      <c r="CQ178" s="61">
        <f t="shared" ca="1" si="78"/>
        <v>0.140181</v>
      </c>
      <c r="CR178" s="73">
        <v>1</v>
      </c>
      <c r="CS178" s="73" t="s">
        <v>1349</v>
      </c>
      <c r="CT178" s="131">
        <f t="shared" ca="1" si="79"/>
        <v>0.27953899999999993</v>
      </c>
      <c r="CU178" s="73">
        <v>0</v>
      </c>
      <c r="CV178" s="73" t="s">
        <v>1977</v>
      </c>
      <c r="CW178" s="61">
        <f t="shared" ca="1" si="80"/>
        <v>0.40055999999999997</v>
      </c>
      <c r="CX178" s="129">
        <v>0</v>
      </c>
      <c r="CY178" s="131" t="s">
        <v>2079</v>
      </c>
      <c r="CZ178" s="131">
        <f t="shared" ca="1" si="81"/>
        <v>0.41655999999999999</v>
      </c>
      <c r="DA178" s="73">
        <v>0</v>
      </c>
      <c r="DB178" s="61" t="s">
        <v>2216</v>
      </c>
      <c r="DC178" s="2">
        <f t="shared" ca="1" si="82"/>
        <v>0.43256</v>
      </c>
      <c r="DD178" s="2"/>
      <c r="DE178" s="2"/>
      <c r="DF178" s="2">
        <f t="shared" ca="1" si="83"/>
        <v>0.43256</v>
      </c>
      <c r="DG178" s="2"/>
      <c r="DH178" s="2"/>
      <c r="DI178" s="2">
        <f t="shared" ca="1" si="84"/>
        <v>0.43256</v>
      </c>
      <c r="DJ178" s="2"/>
      <c r="DK178" s="2"/>
      <c r="DL178" s="2">
        <f t="shared" ca="1" si="85"/>
        <v>0.43256</v>
      </c>
      <c r="DM178" s="2">
        <f t="shared" ca="1" si="86"/>
        <v>2.8837333333333333E-2</v>
      </c>
      <c r="DN178" s="2">
        <f t="shared" ca="1" si="87"/>
        <v>0.43255999999999994</v>
      </c>
      <c r="DO178" s="1">
        <f ca="1">IFERROR(__xludf.DUMMYFUNCTION("VLOOKUP($L178,IMPORTRANGE(""https://docs.google.com/spreadsheets/d/1meVV27tYgU9DFZnW53viaG4X2auf2qjEBhLCtTwW5ns/edit?gid=428263930#gid=428263930"",""'CUADRO 1S Mensual'!L3:AH6500""),CW$1,0)"),99)</f>
        <v>99</v>
      </c>
      <c r="DP178" s="27">
        <f>VLOOKUP(L178,[1]DEFINITIVO!$P$2:$AQ$390,12,0)</f>
        <v>205571820</v>
      </c>
      <c r="DQ178" s="27">
        <f>VLOOKUP(L178,[1]DEFINITIVO!$P$2:$AQ$390,13,0)</f>
        <v>627721436</v>
      </c>
      <c r="DR178" s="27">
        <f>VLOOKUP(L178,[1]DEFINITIVO!$P$2:$AQ$390,14,0)</f>
        <v>627721436</v>
      </c>
      <c r="DS178" s="27">
        <f>VLOOKUP(L178,[1]DEFINITIVO!$P$2:$AQ$390,15,0)</f>
        <v>205571820</v>
      </c>
      <c r="DT178" s="27">
        <f>VLOOKUP(L178,[1]DEFINITIVO!$P$2:$AQ$390,16,0)</f>
        <v>205571820</v>
      </c>
      <c r="DU178" s="36">
        <v>45721</v>
      </c>
      <c r="DV178" s="28">
        <v>46022</v>
      </c>
      <c r="DW178" s="24" t="s">
        <v>132</v>
      </c>
      <c r="DX178" s="24" t="s">
        <v>133</v>
      </c>
      <c r="DY178" s="2">
        <f t="shared" si="88"/>
        <v>0.9929375023272965</v>
      </c>
      <c r="DZ178" s="2" t="e">
        <f t="shared" si="89"/>
        <v>#DIV/0!</v>
      </c>
      <c r="EA178" s="29" t="s">
        <v>1286</v>
      </c>
    </row>
    <row r="179" spans="1:131" ht="48" hidden="1" customHeight="1">
      <c r="A179" s="24">
        <v>4145</v>
      </c>
      <c r="B179" s="24">
        <v>61</v>
      </c>
      <c r="C179" s="24" t="s">
        <v>111</v>
      </c>
      <c r="D179" s="24">
        <v>6102</v>
      </c>
      <c r="E179" s="24" t="s">
        <v>112</v>
      </c>
      <c r="F179" s="24">
        <v>6102004</v>
      </c>
      <c r="G179" s="24" t="s">
        <v>113</v>
      </c>
      <c r="H179" s="25">
        <v>2024760010088</v>
      </c>
      <c r="I179" s="24" t="s">
        <v>879</v>
      </c>
      <c r="J179" s="24" t="s">
        <v>880</v>
      </c>
      <c r="K179" s="24" t="s">
        <v>116</v>
      </c>
      <c r="L179" s="24" t="s">
        <v>897</v>
      </c>
      <c r="M179" s="24" t="s">
        <v>898</v>
      </c>
      <c r="N179" s="24" t="s">
        <v>883</v>
      </c>
      <c r="O179" s="100">
        <f ca="1">IFERROR(__xludf.DUMMYFUNCTION("VLOOKUP($M179,IMPORTRANGE(""https://docs.google.com/spreadsheets/d/1meVV27tYgU9DFZnW53viaG4X2auf2qjEBhLCtTwW5ns/edit?gid=428263930#gid=428263930"",""'CUADRO 1S Mensual'!L3:O6500""),P$1,0)"),0.04)</f>
        <v>0.04</v>
      </c>
      <c r="P179" s="38" t="s">
        <v>1647</v>
      </c>
      <c r="Q179" s="44">
        <v>6</v>
      </c>
      <c r="R179" s="39">
        <v>0</v>
      </c>
      <c r="S179" s="39">
        <v>0</v>
      </c>
      <c r="T179" s="39">
        <v>0</v>
      </c>
      <c r="U179" s="39">
        <v>6</v>
      </c>
      <c r="V179" s="2">
        <f t="shared" si="60"/>
        <v>0.50009999999999999</v>
      </c>
      <c r="W179" s="2">
        <v>0</v>
      </c>
      <c r="X179" s="2"/>
      <c r="Y179" s="2">
        <f t="shared" ca="1" si="61"/>
        <v>0</v>
      </c>
      <c r="Z179" s="2"/>
      <c r="AA179" s="2"/>
      <c r="AB179" s="2">
        <f t="shared" ca="1" si="62"/>
        <v>0</v>
      </c>
      <c r="AC179" s="2">
        <v>0</v>
      </c>
      <c r="AD179" s="2"/>
      <c r="AE179" s="2">
        <f t="shared" ca="1" si="63"/>
        <v>0</v>
      </c>
      <c r="AF179" s="2">
        <v>0</v>
      </c>
      <c r="AG179" s="2" t="s">
        <v>899</v>
      </c>
      <c r="AH179" s="2">
        <f t="shared" ca="1" si="64"/>
        <v>0</v>
      </c>
      <c r="AI179" s="2">
        <v>0.16669999999999999</v>
      </c>
      <c r="AJ179" s="2" t="s">
        <v>900</v>
      </c>
      <c r="AK179" s="2">
        <f t="shared" ca="1" si="65"/>
        <v>6.6679999999999994E-3</v>
      </c>
      <c r="AL179" s="2">
        <v>0.16669999999999999</v>
      </c>
      <c r="AM179" s="2" t="s">
        <v>1346</v>
      </c>
      <c r="AN179" s="2">
        <f t="shared" ca="1" si="66"/>
        <v>1.3335999999999999E-2</v>
      </c>
      <c r="AO179" s="2">
        <v>0</v>
      </c>
      <c r="AP179" s="2">
        <v>0</v>
      </c>
      <c r="AQ179" s="2">
        <v>0.16669999999999999</v>
      </c>
      <c r="AR179" s="2" t="s">
        <v>1976</v>
      </c>
      <c r="AS179" s="2">
        <f t="shared" ca="1" si="67"/>
        <v>2.0003999999999997E-2</v>
      </c>
      <c r="AT179" s="2">
        <v>0</v>
      </c>
      <c r="AU179" s="2">
        <v>0</v>
      </c>
      <c r="AV179" s="2">
        <v>0</v>
      </c>
      <c r="AW179" s="2" t="s">
        <v>2142</v>
      </c>
      <c r="AX179" s="2">
        <f t="shared" ca="1" si="68"/>
        <v>2.0003999999999997E-2</v>
      </c>
      <c r="AY179" s="2">
        <v>0</v>
      </c>
      <c r="AZ179" s="2">
        <v>0</v>
      </c>
      <c r="BA179" s="2">
        <v>0</v>
      </c>
      <c r="BB179" s="2" t="s">
        <v>2214</v>
      </c>
      <c r="BC179" s="2">
        <f t="shared" ca="1" si="69"/>
        <v>2.0003999999999997E-2</v>
      </c>
      <c r="BD179" s="2">
        <v>0</v>
      </c>
      <c r="BE179" s="2"/>
      <c r="BF179" s="2"/>
      <c r="BG179" s="2"/>
      <c r="BH179" s="2">
        <f t="shared" ca="1" si="70"/>
        <v>2.0003999999999997E-2</v>
      </c>
      <c r="BI179" s="35">
        <v>0</v>
      </c>
      <c r="BJ179" s="2"/>
      <c r="BK179" s="2"/>
      <c r="BL179" s="2"/>
      <c r="BM179" s="2">
        <f t="shared" ca="1" si="71"/>
        <v>2.0003999999999997E-2</v>
      </c>
      <c r="BN179" s="35">
        <v>6</v>
      </c>
      <c r="BO179" s="2"/>
      <c r="BP179" s="2"/>
      <c r="BQ179" s="2"/>
      <c r="BR179" s="2">
        <f t="shared" ca="1" si="72"/>
        <v>2.0003999999999997E-2</v>
      </c>
      <c r="BS179" s="24">
        <v>61020040014</v>
      </c>
      <c r="BT179" s="24" t="s">
        <v>887</v>
      </c>
      <c r="BU179" s="4">
        <f ca="1">IFERROR(__xludf.DUMMYFUNCTION("VLOOKUP($BA179,IMPORTRANGE(""https://docs.google.com/spreadsheets/d/1meVV27tYgU9DFZnW53viaG4X2auf2qjEBhLCtTwW5ns/edit?gid=428263930#gid=428263930"",""'CUADRO 1S Mensual'!Q3:S6500""),BC$1,0)"),6)</f>
        <v>6</v>
      </c>
      <c r="BV179" s="24" t="s">
        <v>888</v>
      </c>
      <c r="BW179" s="24">
        <v>1905031</v>
      </c>
      <c r="BX179" s="24" t="s">
        <v>889</v>
      </c>
      <c r="BY179" s="4">
        <f ca="1">IFERROR(__xludf.DUMMYFUNCTION("VLOOKUP($BD179,IMPORTRANGE(""https://docs.google.com/spreadsheets/d/1meVV27tYgU9DFZnW53viaG4X2auf2qjEBhLCtTwW5ns/edit?gid=428263930#gid=428263930"",""'CUADRO 1S Mensual'!T3:Y6500""),BG$1,0)"),6)</f>
        <v>6</v>
      </c>
      <c r="BZ179" s="4">
        <f ca="1">IFERROR(__xludf.DUMMYFUNCTION("VLOOKUP($BD179,IMPORTRANGE(""https://docs.google.com/spreadsheets/d/1meVV27tYgU9DFZnW53viaG4X2auf2qjEBhLCtTwW5ns/edit?gid=428263930#gid=428263930"",""'CUADRO 1S Mensual'!T3:Y6500""),BH$1,0)"),1)</f>
        <v>1</v>
      </c>
      <c r="CA179" s="5" t="s">
        <v>126</v>
      </c>
      <c r="CB179" s="26">
        <f t="shared" si="73"/>
        <v>3</v>
      </c>
      <c r="CC179" s="73">
        <v>0</v>
      </c>
      <c r="CD179" s="64"/>
      <c r="CE179" s="61">
        <f t="shared" ca="1" si="74"/>
        <v>1.0500000000000001E-2</v>
      </c>
      <c r="CF179" s="73">
        <v>0</v>
      </c>
      <c r="CG179" s="76"/>
      <c r="CH179" s="61">
        <f t="shared" ca="1" si="75"/>
        <v>2.0500000000000004E-2</v>
      </c>
      <c r="CI179" s="64">
        <v>0</v>
      </c>
      <c r="CJ179" s="64" t="s">
        <v>890</v>
      </c>
      <c r="CK179" s="61">
        <f t="shared" ca="1" si="76"/>
        <v>3.6500000000000005E-2</v>
      </c>
      <c r="CL179" s="64">
        <v>1</v>
      </c>
      <c r="CM179" s="64" t="s">
        <v>891</v>
      </c>
      <c r="CN179" s="61">
        <f t="shared" ca="1" si="77"/>
        <v>5.2500000000000005E-2</v>
      </c>
      <c r="CO179" s="64">
        <v>1</v>
      </c>
      <c r="CP179" s="64" t="s">
        <v>892</v>
      </c>
      <c r="CQ179" s="61">
        <f t="shared" ca="1" si="78"/>
        <v>0.140181</v>
      </c>
      <c r="CR179" s="73">
        <v>1</v>
      </c>
      <c r="CS179" s="73" t="s">
        <v>1349</v>
      </c>
      <c r="CT179" s="131">
        <f t="shared" ca="1" si="79"/>
        <v>0.27953899999999993</v>
      </c>
      <c r="CU179" s="73">
        <v>0</v>
      </c>
      <c r="CV179" s="73" t="s">
        <v>1977</v>
      </c>
      <c r="CW179" s="61">
        <f t="shared" ca="1" si="80"/>
        <v>0.40055999999999997</v>
      </c>
      <c r="CX179" s="129">
        <v>0</v>
      </c>
      <c r="CY179" s="131" t="s">
        <v>2079</v>
      </c>
      <c r="CZ179" s="131">
        <f t="shared" ca="1" si="81"/>
        <v>0.41655999999999999</v>
      </c>
      <c r="DA179" s="73">
        <v>0</v>
      </c>
      <c r="DB179" s="61" t="s">
        <v>2216</v>
      </c>
      <c r="DC179" s="2">
        <f t="shared" ca="1" si="82"/>
        <v>0.43256</v>
      </c>
      <c r="DD179" s="2"/>
      <c r="DE179" s="2"/>
      <c r="DF179" s="2">
        <f t="shared" ca="1" si="83"/>
        <v>0.43256</v>
      </c>
      <c r="DG179" s="2"/>
      <c r="DH179" s="2"/>
      <c r="DI179" s="2">
        <f t="shared" ca="1" si="84"/>
        <v>0.43256</v>
      </c>
      <c r="DJ179" s="2"/>
      <c r="DK179" s="2"/>
      <c r="DL179" s="2">
        <f t="shared" ca="1" si="85"/>
        <v>0.43256</v>
      </c>
      <c r="DM179" s="2">
        <f t="shared" ca="1" si="86"/>
        <v>2.8837333333333333E-2</v>
      </c>
      <c r="DN179" s="2">
        <f t="shared" ca="1" si="87"/>
        <v>0.43255999999999994</v>
      </c>
      <c r="DO179" s="1">
        <f ca="1">IFERROR(__xludf.DUMMYFUNCTION("VLOOKUP($L179,IMPORTRANGE(""https://docs.google.com/spreadsheets/d/1meVV27tYgU9DFZnW53viaG4X2auf2qjEBhLCtTwW5ns/edit?gid=428263930#gid=428263930"",""'CUADRO 1S Mensual'!L3:AH6500""),CW$1,0)"),99)</f>
        <v>99</v>
      </c>
      <c r="DP179" s="27">
        <f>VLOOKUP(L179,[1]DEFINITIVO!$P$2:$AQ$390,12,0)</f>
        <v>68523940</v>
      </c>
      <c r="DQ179" s="27">
        <f>VLOOKUP(L179,[1]DEFINITIVO!$P$2:$AQ$390,13,0)</f>
        <v>135740473</v>
      </c>
      <c r="DR179" s="27">
        <f>VLOOKUP(L179,[1]DEFINITIVO!$P$2:$AQ$390,14,0)</f>
        <v>135740473</v>
      </c>
      <c r="DS179" s="27">
        <f>VLOOKUP(L179,[1]DEFINITIVO!$P$2:$AQ$390,15,0)</f>
        <v>68523940</v>
      </c>
      <c r="DT179" s="27">
        <f>VLOOKUP(L179,[1]DEFINITIVO!$P$2:$AQ$390,16,0)</f>
        <v>68523940</v>
      </c>
      <c r="DU179" s="36">
        <v>45721</v>
      </c>
      <c r="DV179" s="28">
        <v>46022</v>
      </c>
      <c r="DW179" s="24" t="s">
        <v>132</v>
      </c>
      <c r="DX179" s="24" t="s">
        <v>133</v>
      </c>
      <c r="DY179" s="2">
        <f t="shared" si="88"/>
        <v>0.9929375023272965</v>
      </c>
      <c r="DZ179" s="2" t="e">
        <f t="shared" si="89"/>
        <v>#DIV/0!</v>
      </c>
      <c r="EA179" s="29" t="s">
        <v>1286</v>
      </c>
    </row>
    <row r="180" spans="1:131" ht="48" hidden="1" customHeight="1">
      <c r="A180" s="24">
        <v>4145</v>
      </c>
      <c r="B180" s="24">
        <v>61</v>
      </c>
      <c r="C180" s="24" t="s">
        <v>111</v>
      </c>
      <c r="D180" s="24">
        <v>6102</v>
      </c>
      <c r="E180" s="24" t="s">
        <v>112</v>
      </c>
      <c r="F180" s="24">
        <v>6102004</v>
      </c>
      <c r="G180" s="24" t="s">
        <v>113</v>
      </c>
      <c r="H180" s="25">
        <v>2024760010088</v>
      </c>
      <c r="I180" s="24" t="s">
        <v>879</v>
      </c>
      <c r="J180" s="24" t="s">
        <v>880</v>
      </c>
      <c r="K180" s="24" t="s">
        <v>116</v>
      </c>
      <c r="L180" s="24" t="s">
        <v>901</v>
      </c>
      <c r="M180" s="24" t="s">
        <v>902</v>
      </c>
      <c r="N180" s="24" t="s">
        <v>883</v>
      </c>
      <c r="O180" s="100">
        <f ca="1">IFERROR(__xludf.DUMMYFUNCTION("VLOOKUP($M180,IMPORTRANGE(""https://docs.google.com/spreadsheets/d/1meVV27tYgU9DFZnW53viaG4X2auf2qjEBhLCtTwW5ns/edit?gid=428263930#gid=428263930"",""'CUADRO 1S Mensual'!L3:O6500""),P$1,0)"),0.04)</f>
        <v>0.04</v>
      </c>
      <c r="P180" s="38" t="s">
        <v>1647</v>
      </c>
      <c r="Q180" s="44">
        <v>6</v>
      </c>
      <c r="R180" s="39">
        <v>0</v>
      </c>
      <c r="S180" s="39">
        <v>0</v>
      </c>
      <c r="T180" s="39">
        <v>0</v>
      </c>
      <c r="U180" s="39">
        <v>6</v>
      </c>
      <c r="V180" s="2">
        <f t="shared" si="60"/>
        <v>0.50009999999999999</v>
      </c>
      <c r="W180" s="2">
        <v>0</v>
      </c>
      <c r="X180" s="2"/>
      <c r="Y180" s="2">
        <f t="shared" ca="1" si="61"/>
        <v>0</v>
      </c>
      <c r="Z180" s="2"/>
      <c r="AA180" s="2"/>
      <c r="AB180" s="2">
        <f t="shared" ca="1" si="62"/>
        <v>0</v>
      </c>
      <c r="AC180" s="2">
        <v>0</v>
      </c>
      <c r="AD180" s="2"/>
      <c r="AE180" s="2">
        <f t="shared" ca="1" si="63"/>
        <v>0</v>
      </c>
      <c r="AF180" s="2">
        <v>0</v>
      </c>
      <c r="AG180" s="2" t="s">
        <v>903</v>
      </c>
      <c r="AH180" s="2">
        <f t="shared" ca="1" si="64"/>
        <v>0</v>
      </c>
      <c r="AI180" s="2">
        <v>0.16669999999999999</v>
      </c>
      <c r="AJ180" s="2" t="s">
        <v>904</v>
      </c>
      <c r="AK180" s="2">
        <f t="shared" ca="1" si="65"/>
        <v>6.6679999999999994E-3</v>
      </c>
      <c r="AL180" s="2">
        <v>0.16669999999999999</v>
      </c>
      <c r="AM180" s="2" t="s">
        <v>1347</v>
      </c>
      <c r="AN180" s="2">
        <f t="shared" ca="1" si="66"/>
        <v>1.3335999999999999E-2</v>
      </c>
      <c r="AO180" s="2">
        <v>0</v>
      </c>
      <c r="AP180" s="2">
        <v>0</v>
      </c>
      <c r="AQ180" s="2">
        <v>0.16669999999999999</v>
      </c>
      <c r="AR180" s="2" t="s">
        <v>1975</v>
      </c>
      <c r="AS180" s="2">
        <f t="shared" ca="1" si="67"/>
        <v>2.0003999999999997E-2</v>
      </c>
      <c r="AT180" s="2">
        <v>0</v>
      </c>
      <c r="AU180" s="2">
        <v>0</v>
      </c>
      <c r="AV180" s="2">
        <v>0</v>
      </c>
      <c r="AW180" s="2" t="s">
        <v>2142</v>
      </c>
      <c r="AX180" s="2">
        <f t="shared" ca="1" si="68"/>
        <v>2.0003999999999997E-2</v>
      </c>
      <c r="AY180" s="2">
        <v>0</v>
      </c>
      <c r="AZ180" s="2">
        <v>0</v>
      </c>
      <c r="BA180" s="2">
        <v>0</v>
      </c>
      <c r="BB180" s="2" t="s">
        <v>2214</v>
      </c>
      <c r="BC180" s="2">
        <f t="shared" ca="1" si="69"/>
        <v>2.0003999999999997E-2</v>
      </c>
      <c r="BD180" s="2">
        <v>0</v>
      </c>
      <c r="BE180" s="2"/>
      <c r="BF180" s="2"/>
      <c r="BG180" s="2"/>
      <c r="BH180" s="2">
        <f t="shared" ca="1" si="70"/>
        <v>2.0003999999999997E-2</v>
      </c>
      <c r="BI180" s="35">
        <v>0</v>
      </c>
      <c r="BJ180" s="2"/>
      <c r="BK180" s="2"/>
      <c r="BL180" s="2"/>
      <c r="BM180" s="2">
        <f t="shared" ca="1" si="71"/>
        <v>2.0003999999999997E-2</v>
      </c>
      <c r="BN180" s="35">
        <v>6</v>
      </c>
      <c r="BO180" s="2"/>
      <c r="BP180" s="2"/>
      <c r="BQ180" s="2"/>
      <c r="BR180" s="2">
        <f t="shared" ca="1" si="72"/>
        <v>2.0003999999999997E-2</v>
      </c>
      <c r="BS180" s="24">
        <v>61020040014</v>
      </c>
      <c r="BT180" s="24" t="s">
        <v>887</v>
      </c>
      <c r="BU180" s="4">
        <f ca="1">IFERROR(__xludf.DUMMYFUNCTION("VLOOKUP($BA180,IMPORTRANGE(""https://docs.google.com/spreadsheets/d/1meVV27tYgU9DFZnW53viaG4X2auf2qjEBhLCtTwW5ns/edit?gid=428263930#gid=428263930"",""'CUADRO 1S Mensual'!Q3:S6500""),BC$1,0)"),6)</f>
        <v>6</v>
      </c>
      <c r="BV180" s="24" t="s">
        <v>888</v>
      </c>
      <c r="BW180" s="24">
        <v>1905031</v>
      </c>
      <c r="BX180" s="24" t="s">
        <v>889</v>
      </c>
      <c r="BY180" s="4">
        <f ca="1">IFERROR(__xludf.DUMMYFUNCTION("VLOOKUP($BD180,IMPORTRANGE(""https://docs.google.com/spreadsheets/d/1meVV27tYgU9DFZnW53viaG4X2auf2qjEBhLCtTwW5ns/edit?gid=428263930#gid=428263930"",""'CUADRO 1S Mensual'!T3:Y6500""),BG$1,0)"),6)</f>
        <v>6</v>
      </c>
      <c r="BZ180" s="4">
        <f ca="1">IFERROR(__xludf.DUMMYFUNCTION("VLOOKUP($BD180,IMPORTRANGE(""https://docs.google.com/spreadsheets/d/1meVV27tYgU9DFZnW53viaG4X2auf2qjEBhLCtTwW5ns/edit?gid=428263930#gid=428263930"",""'CUADRO 1S Mensual'!T3:Y6500""),BH$1,0)"),1)</f>
        <v>1</v>
      </c>
      <c r="CA180" s="5" t="s">
        <v>126</v>
      </c>
      <c r="CB180" s="26">
        <f t="shared" si="73"/>
        <v>3</v>
      </c>
      <c r="CC180" s="73">
        <v>0</v>
      </c>
      <c r="CD180" s="64"/>
      <c r="CE180" s="61">
        <f t="shared" ca="1" si="74"/>
        <v>1.0500000000000001E-2</v>
      </c>
      <c r="CF180" s="73">
        <v>0</v>
      </c>
      <c r="CG180" s="76"/>
      <c r="CH180" s="61">
        <f t="shared" ca="1" si="75"/>
        <v>2.0500000000000004E-2</v>
      </c>
      <c r="CI180" s="64">
        <v>0</v>
      </c>
      <c r="CJ180" s="64" t="s">
        <v>890</v>
      </c>
      <c r="CK180" s="61">
        <f t="shared" ca="1" si="76"/>
        <v>3.6500000000000005E-2</v>
      </c>
      <c r="CL180" s="64">
        <v>1</v>
      </c>
      <c r="CM180" s="64" t="s">
        <v>891</v>
      </c>
      <c r="CN180" s="61">
        <f t="shared" ca="1" si="77"/>
        <v>5.2500000000000005E-2</v>
      </c>
      <c r="CO180" s="64">
        <v>1</v>
      </c>
      <c r="CP180" s="64" t="s">
        <v>892</v>
      </c>
      <c r="CQ180" s="61">
        <f t="shared" ca="1" si="78"/>
        <v>0.140181</v>
      </c>
      <c r="CR180" s="73">
        <v>1</v>
      </c>
      <c r="CS180" s="73" t="s">
        <v>1349</v>
      </c>
      <c r="CT180" s="131">
        <f t="shared" ca="1" si="79"/>
        <v>0.27953899999999993</v>
      </c>
      <c r="CU180" s="73">
        <v>0</v>
      </c>
      <c r="CV180" s="73" t="s">
        <v>1977</v>
      </c>
      <c r="CW180" s="61">
        <f t="shared" ca="1" si="80"/>
        <v>0.40055999999999997</v>
      </c>
      <c r="CX180" s="129">
        <v>0</v>
      </c>
      <c r="CY180" s="131" t="s">
        <v>2079</v>
      </c>
      <c r="CZ180" s="131">
        <f t="shared" ca="1" si="81"/>
        <v>0.41655999999999999</v>
      </c>
      <c r="DA180" s="73">
        <v>0</v>
      </c>
      <c r="DB180" s="61" t="s">
        <v>2216</v>
      </c>
      <c r="DC180" s="2">
        <f t="shared" ca="1" si="82"/>
        <v>0.43256</v>
      </c>
      <c r="DD180" s="2"/>
      <c r="DE180" s="2"/>
      <c r="DF180" s="2">
        <f t="shared" ca="1" si="83"/>
        <v>0.43256</v>
      </c>
      <c r="DG180" s="2"/>
      <c r="DH180" s="2"/>
      <c r="DI180" s="2">
        <f t="shared" ca="1" si="84"/>
        <v>0.43256</v>
      </c>
      <c r="DJ180" s="2"/>
      <c r="DK180" s="2"/>
      <c r="DL180" s="2">
        <f t="shared" ca="1" si="85"/>
        <v>0.43256</v>
      </c>
      <c r="DM180" s="2">
        <f t="shared" ca="1" si="86"/>
        <v>2.8837333333333333E-2</v>
      </c>
      <c r="DN180" s="2">
        <f t="shared" ca="1" si="87"/>
        <v>0.43255999999999994</v>
      </c>
      <c r="DO180" s="1">
        <f ca="1">IFERROR(__xludf.DUMMYFUNCTION("VLOOKUP($L180,IMPORTRANGE(""https://docs.google.com/spreadsheets/d/1meVV27tYgU9DFZnW53viaG4X2auf2qjEBhLCtTwW5ns/edit?gid=428263930#gid=428263930"",""'CUADRO 1S Mensual'!L3:AH6500""),CW$1,0)"),99)</f>
        <v>99</v>
      </c>
      <c r="DP180" s="27">
        <f>VLOOKUP(L180,[1]DEFINITIVO!$P$2:$AQ$390,12,0)</f>
        <v>68523940</v>
      </c>
      <c r="DQ180" s="27">
        <f>VLOOKUP(L180,[1]DEFINITIVO!$P$2:$AQ$390,13,0)</f>
        <v>139740480</v>
      </c>
      <c r="DR180" s="27">
        <f>VLOOKUP(L180,[1]DEFINITIVO!$P$2:$AQ$390,14,0)</f>
        <v>139740480</v>
      </c>
      <c r="DS180" s="27">
        <f>VLOOKUP(L180,[1]DEFINITIVO!$P$2:$AQ$390,15,0)</f>
        <v>68523940</v>
      </c>
      <c r="DT180" s="27">
        <f>VLOOKUP(L180,[1]DEFINITIVO!$P$2:$AQ$390,16,0)</f>
        <v>68523940</v>
      </c>
      <c r="DU180" s="36">
        <v>45721</v>
      </c>
      <c r="DV180" s="28">
        <v>46022</v>
      </c>
      <c r="DW180" s="24" t="s">
        <v>132</v>
      </c>
      <c r="DX180" s="24" t="s">
        <v>133</v>
      </c>
      <c r="DY180" s="2">
        <f t="shared" si="88"/>
        <v>0.9929375023272965</v>
      </c>
      <c r="DZ180" s="2" t="e">
        <f t="shared" si="89"/>
        <v>#DIV/0!</v>
      </c>
      <c r="EA180" s="29" t="s">
        <v>1286</v>
      </c>
    </row>
    <row r="181" spans="1:131" ht="48" hidden="1" customHeight="1">
      <c r="A181" s="24">
        <v>4145</v>
      </c>
      <c r="B181" s="24">
        <v>61</v>
      </c>
      <c r="C181" s="24" t="s">
        <v>111</v>
      </c>
      <c r="D181" s="24">
        <v>6102</v>
      </c>
      <c r="E181" s="24" t="s">
        <v>112</v>
      </c>
      <c r="F181" s="24">
        <v>6102004</v>
      </c>
      <c r="G181" s="24" t="s">
        <v>113</v>
      </c>
      <c r="H181" s="25">
        <v>2024760010088</v>
      </c>
      <c r="I181" s="24" t="s">
        <v>879</v>
      </c>
      <c r="J181" s="24" t="s">
        <v>880</v>
      </c>
      <c r="K181" s="24" t="s">
        <v>116</v>
      </c>
      <c r="L181" s="24" t="s">
        <v>905</v>
      </c>
      <c r="M181" s="24" t="s">
        <v>906</v>
      </c>
      <c r="N181" s="24" t="s">
        <v>883</v>
      </c>
      <c r="O181" s="100">
        <f ca="1">IFERROR(__xludf.DUMMYFUNCTION("VLOOKUP($M181,IMPORTRANGE(""https://docs.google.com/spreadsheets/d/1meVV27tYgU9DFZnW53viaG4X2auf2qjEBhLCtTwW5ns/edit?gid=428263930#gid=428263930"",""'CUADRO 1S Mensual'!L3:O6500""),P$1,0)"),0.09)</f>
        <v>0.09</v>
      </c>
      <c r="P181" s="38" t="s">
        <v>1647</v>
      </c>
      <c r="Q181" s="44">
        <v>6</v>
      </c>
      <c r="R181" s="39">
        <v>0</v>
      </c>
      <c r="S181" s="39">
        <v>0</v>
      </c>
      <c r="T181" s="39">
        <v>0</v>
      </c>
      <c r="U181" s="39">
        <v>6</v>
      </c>
      <c r="V181" s="2">
        <f t="shared" si="60"/>
        <v>0.50009999999999999</v>
      </c>
      <c r="W181" s="2">
        <v>0</v>
      </c>
      <c r="X181" s="2"/>
      <c r="Y181" s="2">
        <f t="shared" ca="1" si="61"/>
        <v>0</v>
      </c>
      <c r="Z181" s="2"/>
      <c r="AA181" s="2"/>
      <c r="AB181" s="2">
        <f t="shared" ca="1" si="62"/>
        <v>0</v>
      </c>
      <c r="AC181" s="2">
        <v>0</v>
      </c>
      <c r="AD181" s="2"/>
      <c r="AE181" s="2">
        <f t="shared" ca="1" si="63"/>
        <v>0</v>
      </c>
      <c r="AF181" s="2">
        <v>0</v>
      </c>
      <c r="AG181" s="2" t="s">
        <v>907</v>
      </c>
      <c r="AH181" s="2">
        <f t="shared" ca="1" si="64"/>
        <v>0</v>
      </c>
      <c r="AI181" s="2">
        <v>0.16669999999999999</v>
      </c>
      <c r="AJ181" s="2" t="s">
        <v>908</v>
      </c>
      <c r="AK181" s="2">
        <f t="shared" ca="1" si="65"/>
        <v>1.5002999999999999E-2</v>
      </c>
      <c r="AL181" s="2">
        <v>0.16669999999999999</v>
      </c>
      <c r="AM181" s="2" t="s">
        <v>1348</v>
      </c>
      <c r="AN181" s="2">
        <f t="shared" ca="1" si="66"/>
        <v>3.0005999999999998E-2</v>
      </c>
      <c r="AO181" s="2">
        <v>0</v>
      </c>
      <c r="AP181" s="2">
        <v>0</v>
      </c>
      <c r="AQ181" s="2">
        <v>0.16669999999999999</v>
      </c>
      <c r="AR181" s="2" t="s">
        <v>1974</v>
      </c>
      <c r="AS181" s="2">
        <f t="shared" ca="1" si="67"/>
        <v>4.5008999999999993E-2</v>
      </c>
      <c r="AT181" s="2">
        <v>0</v>
      </c>
      <c r="AU181" s="2">
        <v>0</v>
      </c>
      <c r="AV181" s="2">
        <v>0</v>
      </c>
      <c r="AW181" s="2" t="s">
        <v>2142</v>
      </c>
      <c r="AX181" s="2">
        <f t="shared" ca="1" si="68"/>
        <v>4.5008999999999993E-2</v>
      </c>
      <c r="AY181" s="2">
        <v>0</v>
      </c>
      <c r="AZ181" s="2">
        <v>0</v>
      </c>
      <c r="BA181" s="2">
        <v>0</v>
      </c>
      <c r="BB181" s="2" t="s">
        <v>2214</v>
      </c>
      <c r="BC181" s="2">
        <f t="shared" ca="1" si="69"/>
        <v>4.5008999999999993E-2</v>
      </c>
      <c r="BD181" s="2">
        <v>0</v>
      </c>
      <c r="BE181" s="2"/>
      <c r="BF181" s="2"/>
      <c r="BG181" s="2"/>
      <c r="BH181" s="2">
        <f t="shared" ca="1" si="70"/>
        <v>4.5008999999999993E-2</v>
      </c>
      <c r="BI181" s="35">
        <v>0</v>
      </c>
      <c r="BJ181" s="2"/>
      <c r="BK181" s="2"/>
      <c r="BL181" s="2"/>
      <c r="BM181" s="2">
        <f t="shared" ca="1" si="71"/>
        <v>4.5008999999999993E-2</v>
      </c>
      <c r="BN181" s="35">
        <v>6</v>
      </c>
      <c r="BO181" s="2"/>
      <c r="BP181" s="2"/>
      <c r="BQ181" s="2"/>
      <c r="BR181" s="2">
        <f t="shared" ca="1" si="72"/>
        <v>4.5008999999999993E-2</v>
      </c>
      <c r="BS181" s="24">
        <v>61020040014</v>
      </c>
      <c r="BT181" s="24" t="s">
        <v>887</v>
      </c>
      <c r="BU181" s="4">
        <f ca="1">IFERROR(__xludf.DUMMYFUNCTION("VLOOKUP($BA181,IMPORTRANGE(""https://docs.google.com/spreadsheets/d/1meVV27tYgU9DFZnW53viaG4X2auf2qjEBhLCtTwW5ns/edit?gid=428263930#gid=428263930"",""'CUADRO 1S Mensual'!Q3:S6500""),BC$1,0)"),6)</f>
        <v>6</v>
      </c>
      <c r="BV181" s="24" t="s">
        <v>888</v>
      </c>
      <c r="BW181" s="24">
        <v>1905031</v>
      </c>
      <c r="BX181" s="24" t="s">
        <v>889</v>
      </c>
      <c r="BY181" s="4">
        <f ca="1">IFERROR(__xludf.DUMMYFUNCTION("VLOOKUP($BD181,IMPORTRANGE(""https://docs.google.com/spreadsheets/d/1meVV27tYgU9DFZnW53viaG4X2auf2qjEBhLCtTwW5ns/edit?gid=428263930#gid=428263930"",""'CUADRO 1S Mensual'!T3:Y6500""),BG$1,0)"),6)</f>
        <v>6</v>
      </c>
      <c r="BZ181" s="4">
        <f ca="1">IFERROR(__xludf.DUMMYFUNCTION("VLOOKUP($BD181,IMPORTRANGE(""https://docs.google.com/spreadsheets/d/1meVV27tYgU9DFZnW53viaG4X2auf2qjEBhLCtTwW5ns/edit?gid=428263930#gid=428263930"",""'CUADRO 1S Mensual'!T3:Y6500""),BH$1,0)"),1)</f>
        <v>1</v>
      </c>
      <c r="CA181" s="5" t="s">
        <v>126</v>
      </c>
      <c r="CB181" s="26">
        <f t="shared" si="73"/>
        <v>3</v>
      </c>
      <c r="CC181" s="73">
        <v>0</v>
      </c>
      <c r="CD181" s="64"/>
      <c r="CE181" s="61">
        <f t="shared" ca="1" si="74"/>
        <v>1.0500000000000001E-2</v>
      </c>
      <c r="CF181" s="73">
        <v>0</v>
      </c>
      <c r="CG181" s="76"/>
      <c r="CH181" s="61">
        <f t="shared" ca="1" si="75"/>
        <v>2.0500000000000004E-2</v>
      </c>
      <c r="CI181" s="64">
        <v>0</v>
      </c>
      <c r="CJ181" s="64" t="s">
        <v>890</v>
      </c>
      <c r="CK181" s="61">
        <f t="shared" ca="1" si="76"/>
        <v>3.6500000000000005E-2</v>
      </c>
      <c r="CL181" s="64">
        <v>1</v>
      </c>
      <c r="CM181" s="64" t="s">
        <v>891</v>
      </c>
      <c r="CN181" s="61">
        <f t="shared" ca="1" si="77"/>
        <v>5.2500000000000005E-2</v>
      </c>
      <c r="CO181" s="64">
        <v>1</v>
      </c>
      <c r="CP181" s="64" t="s">
        <v>892</v>
      </c>
      <c r="CQ181" s="61">
        <f t="shared" ca="1" si="78"/>
        <v>0.140181</v>
      </c>
      <c r="CR181" s="73">
        <v>1</v>
      </c>
      <c r="CS181" s="73" t="s">
        <v>1349</v>
      </c>
      <c r="CT181" s="131">
        <f t="shared" ca="1" si="79"/>
        <v>0.27953899999999993</v>
      </c>
      <c r="CU181" s="73">
        <v>0</v>
      </c>
      <c r="CV181" s="73" t="s">
        <v>1977</v>
      </c>
      <c r="CW181" s="61">
        <f t="shared" ca="1" si="80"/>
        <v>0.40055999999999997</v>
      </c>
      <c r="CX181" s="129">
        <v>0</v>
      </c>
      <c r="CY181" s="131" t="s">
        <v>2079</v>
      </c>
      <c r="CZ181" s="131">
        <f t="shared" ca="1" si="81"/>
        <v>0.41655999999999999</v>
      </c>
      <c r="DA181" s="73">
        <v>0</v>
      </c>
      <c r="DB181" s="61" t="s">
        <v>2216</v>
      </c>
      <c r="DC181" s="2">
        <f t="shared" ca="1" si="82"/>
        <v>0.43256</v>
      </c>
      <c r="DD181" s="2"/>
      <c r="DE181" s="2"/>
      <c r="DF181" s="2">
        <f t="shared" ca="1" si="83"/>
        <v>0.43256</v>
      </c>
      <c r="DG181" s="2"/>
      <c r="DH181" s="2"/>
      <c r="DI181" s="2">
        <f t="shared" ca="1" si="84"/>
        <v>0.43256</v>
      </c>
      <c r="DJ181" s="2"/>
      <c r="DK181" s="2"/>
      <c r="DL181" s="2">
        <f t="shared" ca="1" si="85"/>
        <v>0.43256</v>
      </c>
      <c r="DM181" s="2">
        <f t="shared" ca="1" si="86"/>
        <v>2.8837333333333333E-2</v>
      </c>
      <c r="DN181" s="2">
        <f t="shared" ca="1" si="87"/>
        <v>0.43255999999999994</v>
      </c>
      <c r="DO181" s="1">
        <f ca="1">IFERROR(__xludf.DUMMYFUNCTION("VLOOKUP($L181,IMPORTRANGE(""https://docs.google.com/spreadsheets/d/1meVV27tYgU9DFZnW53viaG4X2auf2qjEBhLCtTwW5ns/edit?gid=428263930#gid=428263930"",""'CUADRO 1S Mensual'!L3:AH6500""),CW$1,0)"),99)</f>
        <v>99</v>
      </c>
      <c r="DP181" s="27">
        <f>VLOOKUP(L181,[1]DEFINITIVO!$P$2:$AQ$390,12,0)</f>
        <v>137047880</v>
      </c>
      <c r="DQ181" s="27">
        <f>VLOOKUP(L181,[1]DEFINITIVO!$P$2:$AQ$390,13,0)</f>
        <v>279480959</v>
      </c>
      <c r="DR181" s="27">
        <f>VLOOKUP(L181,[1]DEFINITIVO!$P$2:$AQ$390,14,0)</f>
        <v>279480959</v>
      </c>
      <c r="DS181" s="27">
        <f>VLOOKUP(L181,[1]DEFINITIVO!$P$2:$AQ$390,15,0)</f>
        <v>137047880</v>
      </c>
      <c r="DT181" s="27">
        <f>VLOOKUP(L181,[1]DEFINITIVO!$P$2:$AQ$390,16,0)</f>
        <v>137047880</v>
      </c>
      <c r="DU181" s="36">
        <v>45721</v>
      </c>
      <c r="DV181" s="28">
        <v>46022</v>
      </c>
      <c r="DW181" s="24" t="s">
        <v>132</v>
      </c>
      <c r="DX181" s="24" t="s">
        <v>133</v>
      </c>
      <c r="DY181" s="2">
        <f t="shared" si="88"/>
        <v>0.9929375023272965</v>
      </c>
      <c r="DZ181" s="2" t="e">
        <f t="shared" si="89"/>
        <v>#DIV/0!</v>
      </c>
      <c r="EA181" s="29" t="s">
        <v>1286</v>
      </c>
    </row>
    <row r="182" spans="1:131" ht="48" hidden="1" customHeight="1">
      <c r="A182" s="24">
        <v>4145</v>
      </c>
      <c r="B182" s="24">
        <v>61</v>
      </c>
      <c r="C182" s="24" t="s">
        <v>111</v>
      </c>
      <c r="D182" s="24">
        <v>6102</v>
      </c>
      <c r="E182" s="24" t="s">
        <v>112</v>
      </c>
      <c r="F182" s="24">
        <v>6102004</v>
      </c>
      <c r="G182" s="24" t="s">
        <v>113</v>
      </c>
      <c r="H182" s="25">
        <v>2024760010088</v>
      </c>
      <c r="I182" s="24" t="s">
        <v>879</v>
      </c>
      <c r="J182" s="24" t="s">
        <v>880</v>
      </c>
      <c r="K182" s="24" t="s">
        <v>116</v>
      </c>
      <c r="L182" s="24" t="s">
        <v>909</v>
      </c>
      <c r="M182" s="24" t="s">
        <v>910</v>
      </c>
      <c r="N182" s="24"/>
      <c r="O182" s="100">
        <f ca="1">IFERROR(__xludf.DUMMYFUNCTION("VLOOKUP($M182,IMPORTRANGE(""https://docs.google.com/spreadsheets/d/1meVV27tYgU9DFZnW53viaG4X2auf2qjEBhLCtTwW5ns/edit?gid=428263930#gid=428263930"",""'CUADRO 1S Mensual'!L3:O6500""),P$1,0)"),0.13)</f>
        <v>0.13</v>
      </c>
      <c r="P182" s="38" t="s">
        <v>1648</v>
      </c>
      <c r="Q182" s="44">
        <v>1</v>
      </c>
      <c r="R182" s="39">
        <v>0</v>
      </c>
      <c r="S182" s="39">
        <v>0</v>
      </c>
      <c r="T182" s="39">
        <v>0</v>
      </c>
      <c r="U182" s="39">
        <v>1</v>
      </c>
      <c r="V182" s="2">
        <f t="shared" si="60"/>
        <v>0.61</v>
      </c>
      <c r="W182" s="2">
        <v>0</v>
      </c>
      <c r="X182" s="2"/>
      <c r="Y182" s="2">
        <f t="shared" ca="1" si="61"/>
        <v>0</v>
      </c>
      <c r="Z182" s="2">
        <v>0.05</v>
      </c>
      <c r="AA182" s="2" t="s">
        <v>911</v>
      </c>
      <c r="AB182" s="2">
        <f t="shared" ca="1" si="62"/>
        <v>6.5000000000000006E-3</v>
      </c>
      <c r="AC182" s="2">
        <v>0.08</v>
      </c>
      <c r="AD182" s="2" t="s">
        <v>912</v>
      </c>
      <c r="AE182" s="2">
        <f t="shared" ca="1" si="63"/>
        <v>1.6900000000000002E-2</v>
      </c>
      <c r="AF182" s="2">
        <v>0.08</v>
      </c>
      <c r="AG182" s="2" t="s">
        <v>913</v>
      </c>
      <c r="AH182" s="2">
        <f t="shared" ca="1" si="64"/>
        <v>2.7300000000000005E-2</v>
      </c>
      <c r="AI182" s="2">
        <v>0.08</v>
      </c>
      <c r="AJ182" s="2" t="s">
        <v>914</v>
      </c>
      <c r="AK182" s="2">
        <f t="shared" ca="1" si="65"/>
        <v>3.7700000000000004E-2</v>
      </c>
      <c r="AL182" s="2">
        <v>0.08</v>
      </c>
      <c r="AM182" s="2" t="s">
        <v>1687</v>
      </c>
      <c r="AN182" s="2">
        <f t="shared" ca="1" si="66"/>
        <v>4.8100000000000004E-2</v>
      </c>
      <c r="AO182" s="2">
        <v>0</v>
      </c>
      <c r="AP182" s="2">
        <v>0</v>
      </c>
      <c r="AQ182" s="2">
        <v>0.08</v>
      </c>
      <c r="AR182" s="2" t="s">
        <v>1973</v>
      </c>
      <c r="AS182" s="2">
        <f t="shared" ca="1" si="67"/>
        <v>5.8500000000000003E-2</v>
      </c>
      <c r="AT182" s="2">
        <v>0</v>
      </c>
      <c r="AU182" s="2">
        <v>0</v>
      </c>
      <c r="AV182" s="2">
        <v>0.08</v>
      </c>
      <c r="AW182" s="2" t="s">
        <v>2078</v>
      </c>
      <c r="AX182" s="2">
        <f t="shared" ca="1" si="68"/>
        <v>6.8900000000000003E-2</v>
      </c>
      <c r="AY182" s="2">
        <v>0</v>
      </c>
      <c r="AZ182" s="2">
        <v>0</v>
      </c>
      <c r="BA182" s="2">
        <v>0.08</v>
      </c>
      <c r="BB182" s="2" t="s">
        <v>2215</v>
      </c>
      <c r="BC182" s="2">
        <f t="shared" ca="1" si="69"/>
        <v>7.9300000000000009E-2</v>
      </c>
      <c r="BD182" s="2">
        <v>0</v>
      </c>
      <c r="BE182" s="2"/>
      <c r="BF182" s="2"/>
      <c r="BG182" s="2"/>
      <c r="BH182" s="2">
        <f t="shared" ca="1" si="70"/>
        <v>7.9300000000000009E-2</v>
      </c>
      <c r="BI182" s="35">
        <v>0</v>
      </c>
      <c r="BJ182" s="2"/>
      <c r="BK182" s="2"/>
      <c r="BL182" s="2"/>
      <c r="BM182" s="2">
        <f t="shared" ca="1" si="71"/>
        <v>7.9300000000000009E-2</v>
      </c>
      <c r="BN182" s="35">
        <v>1</v>
      </c>
      <c r="BO182" s="2"/>
      <c r="BP182" s="2"/>
      <c r="BQ182" s="2"/>
      <c r="BR182" s="2">
        <f t="shared" ca="1" si="72"/>
        <v>7.9300000000000009E-2</v>
      </c>
      <c r="BS182" s="24">
        <v>61020040014</v>
      </c>
      <c r="BT182" s="24" t="s">
        <v>887</v>
      </c>
      <c r="BU182" s="4">
        <f ca="1">IFERROR(__xludf.DUMMYFUNCTION("VLOOKUP($BA182,IMPORTRANGE(""https://docs.google.com/spreadsheets/d/1meVV27tYgU9DFZnW53viaG4X2auf2qjEBhLCtTwW5ns/edit?gid=428263930#gid=428263930"",""'CUADRO 1S Mensual'!Q3:S6500""),BC$1,0)"),6)</f>
        <v>6</v>
      </c>
      <c r="BV182" s="24" t="s">
        <v>888</v>
      </c>
      <c r="BW182" s="24">
        <v>1905031</v>
      </c>
      <c r="BX182" s="24" t="s">
        <v>889</v>
      </c>
      <c r="BY182" s="4">
        <f ca="1">IFERROR(__xludf.DUMMYFUNCTION("VLOOKUP($BD182,IMPORTRANGE(""https://docs.google.com/spreadsheets/d/1meVV27tYgU9DFZnW53viaG4X2auf2qjEBhLCtTwW5ns/edit?gid=428263930#gid=428263930"",""'CUADRO 1S Mensual'!T3:Y6500""),BG$1,0)"),6)</f>
        <v>6</v>
      </c>
      <c r="BZ182" s="4">
        <f ca="1">IFERROR(__xludf.DUMMYFUNCTION("VLOOKUP($BD182,IMPORTRANGE(""https://docs.google.com/spreadsheets/d/1meVV27tYgU9DFZnW53viaG4X2auf2qjEBhLCtTwW5ns/edit?gid=428263930#gid=428263930"",""'CUADRO 1S Mensual'!T3:Y6500""),BH$1,0)"),1)</f>
        <v>1</v>
      </c>
      <c r="CA182" s="5" t="s">
        <v>126</v>
      </c>
      <c r="CB182" s="26">
        <f t="shared" si="73"/>
        <v>3</v>
      </c>
      <c r="CC182" s="73">
        <v>0</v>
      </c>
      <c r="CD182" s="64" t="s">
        <v>915</v>
      </c>
      <c r="CE182" s="61">
        <f t="shared" ca="1" si="74"/>
        <v>1.0500000000000001E-2</v>
      </c>
      <c r="CF182" s="64">
        <v>0</v>
      </c>
      <c r="CG182" s="64" t="s">
        <v>916</v>
      </c>
      <c r="CH182" s="61">
        <f t="shared" ca="1" si="75"/>
        <v>2.0500000000000004E-2</v>
      </c>
      <c r="CI182" s="64">
        <v>0</v>
      </c>
      <c r="CJ182" s="64" t="s">
        <v>890</v>
      </c>
      <c r="CK182" s="61">
        <f t="shared" ca="1" si="76"/>
        <v>3.6500000000000005E-2</v>
      </c>
      <c r="CL182" s="64">
        <v>1</v>
      </c>
      <c r="CM182" s="64" t="s">
        <v>891</v>
      </c>
      <c r="CN182" s="61">
        <f t="shared" ca="1" si="77"/>
        <v>5.2500000000000005E-2</v>
      </c>
      <c r="CO182" s="64">
        <v>1</v>
      </c>
      <c r="CP182" s="64" t="s">
        <v>892</v>
      </c>
      <c r="CQ182" s="61">
        <f t="shared" ca="1" si="78"/>
        <v>0.140181</v>
      </c>
      <c r="CR182" s="73">
        <v>1</v>
      </c>
      <c r="CS182" s="73" t="s">
        <v>1349</v>
      </c>
      <c r="CT182" s="131">
        <f t="shared" ca="1" si="79"/>
        <v>0.27953899999999993</v>
      </c>
      <c r="CU182" s="73">
        <v>0</v>
      </c>
      <c r="CV182" s="73" t="s">
        <v>1977</v>
      </c>
      <c r="CW182" s="61">
        <f t="shared" ca="1" si="80"/>
        <v>0.40055999999999997</v>
      </c>
      <c r="CX182" s="129">
        <v>0</v>
      </c>
      <c r="CY182" s="131" t="s">
        <v>2079</v>
      </c>
      <c r="CZ182" s="131">
        <f t="shared" ca="1" si="81"/>
        <v>0.41655999999999999</v>
      </c>
      <c r="DA182" s="73">
        <v>0</v>
      </c>
      <c r="DB182" s="61" t="s">
        <v>2216</v>
      </c>
      <c r="DC182" s="2">
        <f t="shared" ca="1" si="82"/>
        <v>0.43256</v>
      </c>
      <c r="DD182" s="2"/>
      <c r="DE182" s="2"/>
      <c r="DF182" s="2">
        <f t="shared" ca="1" si="83"/>
        <v>0.43256</v>
      </c>
      <c r="DG182" s="2"/>
      <c r="DH182" s="2"/>
      <c r="DI182" s="2">
        <f t="shared" ca="1" si="84"/>
        <v>0.43256</v>
      </c>
      <c r="DJ182" s="2"/>
      <c r="DK182" s="2"/>
      <c r="DL182" s="2">
        <f t="shared" ca="1" si="85"/>
        <v>0.43256</v>
      </c>
      <c r="DM182" s="2">
        <f t="shared" ca="1" si="86"/>
        <v>2.8837333333333333E-2</v>
      </c>
      <c r="DN182" s="2">
        <f t="shared" ca="1" si="87"/>
        <v>0.43255999999999994</v>
      </c>
      <c r="DO182" s="1">
        <f ca="1">IFERROR(__xludf.DUMMYFUNCTION("VLOOKUP($L182,IMPORTRANGE(""https://docs.google.com/spreadsheets/d/1meVV27tYgU9DFZnW53viaG4X2auf2qjEBhLCtTwW5ns/edit?gid=428263930#gid=428263930"",""'CUADRO 1S Mensual'!L3:AH6500""),CW$1,0)"),99)</f>
        <v>99</v>
      </c>
      <c r="DP182" s="27">
        <f>VLOOKUP(L182,[1]DEFINITIVO!$P$2:$AQ$390,12,0)</f>
        <v>200000000</v>
      </c>
      <c r="DQ182" s="27">
        <f>VLOOKUP(L182,[1]DEFINITIVO!$P$2:$AQ$390,13,0)</f>
        <v>163000000</v>
      </c>
      <c r="DR182" s="27">
        <f>VLOOKUP(L182,[1]DEFINITIVO!$P$2:$AQ$390,14,0)</f>
        <v>146790000</v>
      </c>
      <c r="DS182" s="27">
        <f>VLOOKUP(L182,[1]DEFINITIVO!$P$2:$AQ$390,15,0)</f>
        <v>113260000</v>
      </c>
      <c r="DT182" s="27">
        <f>VLOOKUP(L182,[1]DEFINITIVO!$P$2:$AQ$390,16,0)</f>
        <v>113260000</v>
      </c>
      <c r="DU182" s="28">
        <v>45674</v>
      </c>
      <c r="DV182" s="28">
        <v>46022</v>
      </c>
      <c r="DW182" s="24" t="s">
        <v>132</v>
      </c>
      <c r="DX182" s="24" t="s">
        <v>133</v>
      </c>
      <c r="DY182" s="2">
        <f t="shared" si="88"/>
        <v>0.9929375023272965</v>
      </c>
      <c r="DZ182" s="2" t="e">
        <f t="shared" si="89"/>
        <v>#DIV/0!</v>
      </c>
      <c r="EA182" s="29" t="s">
        <v>1286</v>
      </c>
    </row>
    <row r="183" spans="1:131" ht="48" hidden="1" customHeight="1">
      <c r="A183" s="24">
        <v>4145</v>
      </c>
      <c r="B183" s="24">
        <v>61</v>
      </c>
      <c r="C183" s="24" t="s">
        <v>111</v>
      </c>
      <c r="D183" s="24">
        <v>6102</v>
      </c>
      <c r="E183" s="24" t="s">
        <v>112</v>
      </c>
      <c r="F183" s="24">
        <v>6102004</v>
      </c>
      <c r="G183" s="24" t="s">
        <v>113</v>
      </c>
      <c r="H183" s="25">
        <v>2024760010088</v>
      </c>
      <c r="I183" s="24" t="s">
        <v>879</v>
      </c>
      <c r="J183" s="24" t="s">
        <v>880</v>
      </c>
      <c r="K183" s="24" t="s">
        <v>116</v>
      </c>
      <c r="L183" s="24" t="s">
        <v>917</v>
      </c>
      <c r="M183" s="24" t="s">
        <v>910</v>
      </c>
      <c r="N183" s="24"/>
      <c r="O183" s="100">
        <f ca="1">IFERROR(__xludf.DUMMYFUNCTION("VLOOKUP($M183,IMPORTRANGE(""https://docs.google.com/spreadsheets/d/1meVV27tYgU9DFZnW53viaG4X2auf2qjEBhLCtTwW5ns/edit?gid=428263930#gid=428263930"",""'CUADRO 1S Mensual'!L3:O6500""),P$1,0)"),0.07)</f>
        <v>7.0000000000000007E-2</v>
      </c>
      <c r="P183" s="38" t="s">
        <v>1648</v>
      </c>
      <c r="Q183" s="44">
        <v>0</v>
      </c>
      <c r="R183" s="39">
        <v>0</v>
      </c>
      <c r="S183" s="39">
        <v>0</v>
      </c>
      <c r="T183" s="39">
        <v>0</v>
      </c>
      <c r="U183" s="39">
        <v>0</v>
      </c>
      <c r="V183" s="2">
        <f t="shared" si="60"/>
        <v>0.7599999999999999</v>
      </c>
      <c r="W183" s="2">
        <v>0.15</v>
      </c>
      <c r="X183" s="2" t="s">
        <v>918</v>
      </c>
      <c r="Y183" s="2">
        <f t="shared" ca="1" si="61"/>
        <v>1.0500000000000001E-2</v>
      </c>
      <c r="Z183" s="2">
        <v>0.05</v>
      </c>
      <c r="AA183" s="2" t="s">
        <v>911</v>
      </c>
      <c r="AB183" s="2">
        <f t="shared" ca="1" si="62"/>
        <v>1.4000000000000002E-2</v>
      </c>
      <c r="AC183" s="2">
        <v>0.08</v>
      </c>
      <c r="AD183" s="2" t="s">
        <v>912</v>
      </c>
      <c r="AE183" s="2">
        <f t="shared" ca="1" si="63"/>
        <v>1.9600000000000003E-2</v>
      </c>
      <c r="AF183" s="2">
        <v>0.08</v>
      </c>
      <c r="AG183" s="2" t="s">
        <v>913</v>
      </c>
      <c r="AH183" s="2">
        <f t="shared" ca="1" si="64"/>
        <v>2.5200000000000004E-2</v>
      </c>
      <c r="AI183" s="2">
        <v>0.08</v>
      </c>
      <c r="AJ183" s="2" t="s">
        <v>914</v>
      </c>
      <c r="AK183" s="2">
        <f t="shared" ca="1" si="65"/>
        <v>3.0800000000000004E-2</v>
      </c>
      <c r="AL183" s="2">
        <v>0.08</v>
      </c>
      <c r="AM183" s="2" t="s">
        <v>1687</v>
      </c>
      <c r="AN183" s="2">
        <f t="shared" ca="1" si="66"/>
        <v>3.6400000000000002E-2</v>
      </c>
      <c r="AO183" s="2">
        <v>0</v>
      </c>
      <c r="AP183" s="2">
        <v>0</v>
      </c>
      <c r="AQ183" s="2">
        <v>0.08</v>
      </c>
      <c r="AR183" s="2" t="s">
        <v>1973</v>
      </c>
      <c r="AS183" s="2">
        <f t="shared" ca="1" si="67"/>
        <v>4.2000000000000003E-2</v>
      </c>
      <c r="AT183" s="2">
        <v>0</v>
      </c>
      <c r="AU183" s="2">
        <v>0</v>
      </c>
      <c r="AV183" s="2">
        <v>0.08</v>
      </c>
      <c r="AW183" s="2" t="s">
        <v>2078</v>
      </c>
      <c r="AX183" s="2">
        <f t="shared" ca="1" si="68"/>
        <v>4.7600000000000003E-2</v>
      </c>
      <c r="AY183" s="2">
        <v>0</v>
      </c>
      <c r="AZ183" s="2">
        <v>0</v>
      </c>
      <c r="BA183" s="2">
        <v>0.08</v>
      </c>
      <c r="BB183" s="2" t="s">
        <v>2215</v>
      </c>
      <c r="BC183" s="2">
        <f t="shared" ca="1" si="69"/>
        <v>5.3200000000000004E-2</v>
      </c>
      <c r="BD183" s="2">
        <v>0</v>
      </c>
      <c r="BE183" s="2">
        <v>0</v>
      </c>
      <c r="BF183" s="2"/>
      <c r="BG183" s="2"/>
      <c r="BH183" s="2">
        <f t="shared" ca="1" si="70"/>
        <v>5.3200000000000004E-2</v>
      </c>
      <c r="BI183" s="35">
        <v>0</v>
      </c>
      <c r="BJ183" s="35">
        <v>0</v>
      </c>
      <c r="BK183" s="2"/>
      <c r="BL183" s="2"/>
      <c r="BM183" s="2">
        <f t="shared" ca="1" si="71"/>
        <v>5.3200000000000004E-2</v>
      </c>
      <c r="BN183" s="35">
        <v>0</v>
      </c>
      <c r="BO183" s="35">
        <v>0</v>
      </c>
      <c r="BP183" s="2"/>
      <c r="BQ183" s="2"/>
      <c r="BR183" s="2">
        <f t="shared" ca="1" si="72"/>
        <v>5.3200000000000004E-2</v>
      </c>
      <c r="BS183" s="24">
        <v>61020040014</v>
      </c>
      <c r="BT183" s="24" t="s">
        <v>887</v>
      </c>
      <c r="BU183" s="4">
        <f ca="1">IFERROR(__xludf.DUMMYFUNCTION("VLOOKUP($BA183,IMPORTRANGE(""https://docs.google.com/spreadsheets/d/1meVV27tYgU9DFZnW53viaG4X2auf2qjEBhLCtTwW5ns/edit?gid=428263930#gid=428263930"",""'CUADRO 1S Mensual'!Q3:S6500""),BC$1,0)"),6)</f>
        <v>6</v>
      </c>
      <c r="BV183" s="24" t="s">
        <v>888</v>
      </c>
      <c r="BW183" s="24">
        <v>1905031</v>
      </c>
      <c r="BX183" s="24" t="s">
        <v>889</v>
      </c>
      <c r="BY183" s="4">
        <f ca="1">IFERROR(__xludf.DUMMYFUNCTION("VLOOKUP($BD183,IMPORTRANGE(""https://docs.google.com/spreadsheets/d/1meVV27tYgU9DFZnW53viaG4X2auf2qjEBhLCtTwW5ns/edit?gid=428263930#gid=428263930"",""'CUADRO 1S Mensual'!T3:Y6500""),BG$1,0)"),6)</f>
        <v>6</v>
      </c>
      <c r="BZ183" s="4">
        <f ca="1">IFERROR(__xludf.DUMMYFUNCTION("VLOOKUP($BD183,IMPORTRANGE(""https://docs.google.com/spreadsheets/d/1meVV27tYgU9DFZnW53viaG4X2auf2qjEBhLCtTwW5ns/edit?gid=428263930#gid=428263930"",""'CUADRO 1S Mensual'!T3:Y6500""),BH$1,0)"),1)</f>
        <v>1</v>
      </c>
      <c r="CA183" s="5" t="s">
        <v>126</v>
      </c>
      <c r="CB183" s="26">
        <f t="shared" si="73"/>
        <v>3</v>
      </c>
      <c r="CC183" s="73">
        <v>0</v>
      </c>
      <c r="CD183" s="64" t="s">
        <v>915</v>
      </c>
      <c r="CE183" s="61">
        <f t="shared" ca="1" si="74"/>
        <v>1.0500000000000001E-2</v>
      </c>
      <c r="CF183" s="64">
        <v>0</v>
      </c>
      <c r="CG183" s="64" t="s">
        <v>916</v>
      </c>
      <c r="CH183" s="61">
        <f t="shared" ca="1" si="75"/>
        <v>2.0500000000000004E-2</v>
      </c>
      <c r="CI183" s="64">
        <v>0</v>
      </c>
      <c r="CJ183" s="64" t="s">
        <v>890</v>
      </c>
      <c r="CK183" s="61">
        <f t="shared" ca="1" si="76"/>
        <v>3.6500000000000005E-2</v>
      </c>
      <c r="CL183" s="64">
        <v>1</v>
      </c>
      <c r="CM183" s="64" t="s">
        <v>891</v>
      </c>
      <c r="CN183" s="61">
        <f t="shared" ca="1" si="77"/>
        <v>5.2500000000000005E-2</v>
      </c>
      <c r="CO183" s="64">
        <v>1</v>
      </c>
      <c r="CP183" s="64" t="s">
        <v>892</v>
      </c>
      <c r="CQ183" s="61">
        <f t="shared" ca="1" si="78"/>
        <v>0.140181</v>
      </c>
      <c r="CR183" s="73">
        <v>1</v>
      </c>
      <c r="CS183" s="73" t="s">
        <v>1349</v>
      </c>
      <c r="CT183" s="131">
        <f t="shared" ca="1" si="79"/>
        <v>0.27953899999999993</v>
      </c>
      <c r="CU183" s="73">
        <v>0</v>
      </c>
      <c r="CV183" s="73" t="s">
        <v>1977</v>
      </c>
      <c r="CW183" s="61">
        <f t="shared" ca="1" si="80"/>
        <v>0.40055999999999997</v>
      </c>
      <c r="CX183" s="129">
        <v>0</v>
      </c>
      <c r="CY183" s="131" t="s">
        <v>2079</v>
      </c>
      <c r="CZ183" s="131">
        <f t="shared" ca="1" si="81"/>
        <v>0.41655999999999999</v>
      </c>
      <c r="DA183" s="73">
        <v>0</v>
      </c>
      <c r="DB183" s="61" t="s">
        <v>2216</v>
      </c>
      <c r="DC183" s="2">
        <f t="shared" ca="1" si="82"/>
        <v>0.43256</v>
      </c>
      <c r="DD183" s="2"/>
      <c r="DE183" s="2"/>
      <c r="DF183" s="2">
        <f t="shared" ca="1" si="83"/>
        <v>0.43256</v>
      </c>
      <c r="DG183" s="2"/>
      <c r="DH183" s="2"/>
      <c r="DI183" s="2">
        <f t="shared" ca="1" si="84"/>
        <v>0.43256</v>
      </c>
      <c r="DJ183" s="2"/>
      <c r="DK183" s="2"/>
      <c r="DL183" s="2">
        <f t="shared" ca="1" si="85"/>
        <v>0.43256</v>
      </c>
      <c r="DM183" s="2">
        <f t="shared" ca="1" si="86"/>
        <v>2.8837333333333333E-2</v>
      </c>
      <c r="DN183" s="2">
        <f t="shared" ca="1" si="87"/>
        <v>0.43255999999999994</v>
      </c>
      <c r="DO183" s="1">
        <f ca="1">IFERROR(__xludf.DUMMYFUNCTION("VLOOKUP($L183,IMPORTRANGE(""https://docs.google.com/spreadsheets/d/1meVV27tYgU9DFZnW53viaG4X2auf2qjEBhLCtTwW5ns/edit?gid=428263930#gid=428263930"",""'CUADRO 1S Mensual'!L3:AH6500""),CW$1,0)"),99)</f>
        <v>99</v>
      </c>
      <c r="DP183" s="27">
        <f>VLOOKUP(L183,[1]DEFINITIVO!$P$2:$AQ$390,12,0)</f>
        <v>114760600</v>
      </c>
      <c r="DQ183" s="27">
        <f>VLOOKUP(L183,[1]DEFINITIVO!$P$2:$AQ$390,13,0)</f>
        <v>96760600</v>
      </c>
      <c r="DR183" s="27">
        <f>VLOOKUP(L183,[1]DEFINITIVO!$P$2:$AQ$390,14,0)</f>
        <v>95970000</v>
      </c>
      <c r="DS183" s="27">
        <f>VLOOKUP(L183,[1]DEFINITIVO!$P$2:$AQ$390,15,0)</f>
        <v>95970000</v>
      </c>
      <c r="DT183" s="27">
        <f>VLOOKUP(L183,[1]DEFINITIVO!$P$2:$AQ$390,16,0)</f>
        <v>95970000</v>
      </c>
      <c r="DU183" s="28">
        <v>45674</v>
      </c>
      <c r="DV183" s="28">
        <v>46022</v>
      </c>
      <c r="DW183" s="24" t="s">
        <v>132</v>
      </c>
      <c r="DX183" s="24" t="s">
        <v>133</v>
      </c>
      <c r="DY183" s="2">
        <f t="shared" si="88"/>
        <v>0.9929375023272965</v>
      </c>
      <c r="DZ183" s="2" t="e">
        <f t="shared" si="89"/>
        <v>#DIV/0!</v>
      </c>
      <c r="EA183" s="29" t="s">
        <v>1286</v>
      </c>
    </row>
    <row r="184" spans="1:131" ht="48" hidden="1" customHeight="1">
      <c r="A184" s="24">
        <v>4145</v>
      </c>
      <c r="B184" s="24">
        <v>61</v>
      </c>
      <c r="C184" s="24" t="s">
        <v>111</v>
      </c>
      <c r="D184" s="24">
        <v>6102</v>
      </c>
      <c r="E184" s="24" t="s">
        <v>112</v>
      </c>
      <c r="F184" s="24">
        <v>6102004</v>
      </c>
      <c r="G184" s="24" t="s">
        <v>113</v>
      </c>
      <c r="H184" s="25">
        <v>2024760010074</v>
      </c>
      <c r="I184" s="24" t="s">
        <v>2440</v>
      </c>
      <c r="J184" s="24" t="s">
        <v>920</v>
      </c>
      <c r="K184" s="24" t="s">
        <v>116</v>
      </c>
      <c r="L184" s="24" t="s">
        <v>921</v>
      </c>
      <c r="M184" s="24" t="s">
        <v>922</v>
      </c>
      <c r="N184" s="24">
        <v>0</v>
      </c>
      <c r="O184" s="2">
        <f ca="1">IFERROR(__xludf.DUMMYFUNCTION("VLOOKUP($L184,IMPORTRANGE(""https://docs.google.com/spreadsheets/d/1meVV27tYgU9DFZnW53viaG4X2auf2qjEBhLCtTwW5ns/edit?gid=428263930#gid=428263930"",""'CUADRO 1S Mensual'!L3:O6500""),O$1,0)"),0.01)</f>
        <v>0.01</v>
      </c>
      <c r="P184" s="38" t="s">
        <v>1649</v>
      </c>
      <c r="Q184" s="44">
        <v>1</v>
      </c>
      <c r="R184" s="39">
        <v>0</v>
      </c>
      <c r="S184" s="39">
        <v>0</v>
      </c>
      <c r="T184" s="39">
        <v>0</v>
      </c>
      <c r="U184" s="39">
        <v>1</v>
      </c>
      <c r="V184" s="2">
        <f t="shared" si="60"/>
        <v>0</v>
      </c>
      <c r="W184" s="2">
        <v>0</v>
      </c>
      <c r="X184" s="2"/>
      <c r="Y184" s="2">
        <f t="shared" ca="1" si="61"/>
        <v>0</v>
      </c>
      <c r="Z184" s="2"/>
      <c r="AA184" s="2"/>
      <c r="AB184" s="2">
        <f t="shared" ca="1" si="62"/>
        <v>0</v>
      </c>
      <c r="AC184" s="2"/>
      <c r="AD184" s="2"/>
      <c r="AE184" s="2">
        <f t="shared" ca="1" si="63"/>
        <v>0</v>
      </c>
      <c r="AF184" s="2">
        <v>0</v>
      </c>
      <c r="AG184" s="2"/>
      <c r="AH184" s="2">
        <f t="shared" ca="1" si="64"/>
        <v>0</v>
      </c>
      <c r="AI184" s="2">
        <v>0</v>
      </c>
      <c r="AJ184" s="2"/>
      <c r="AK184" s="2">
        <f t="shared" ca="1" si="65"/>
        <v>0</v>
      </c>
      <c r="AL184" s="2">
        <v>0</v>
      </c>
      <c r="AM184" s="2"/>
      <c r="AN184" s="2">
        <f t="shared" ca="1" si="66"/>
        <v>0</v>
      </c>
      <c r="AO184" s="2">
        <v>0</v>
      </c>
      <c r="AP184" s="2">
        <v>0</v>
      </c>
      <c r="AQ184" s="2">
        <v>0</v>
      </c>
      <c r="AR184" s="2"/>
      <c r="AS184" s="2">
        <f t="shared" ca="1" si="67"/>
        <v>0</v>
      </c>
      <c r="AT184" s="2">
        <v>0</v>
      </c>
      <c r="AU184" s="2">
        <v>0</v>
      </c>
      <c r="AV184" s="2">
        <v>0</v>
      </c>
      <c r="AW184" s="2"/>
      <c r="AX184" s="2">
        <f t="shared" ca="1" si="68"/>
        <v>0</v>
      </c>
      <c r="AY184" s="2">
        <v>0</v>
      </c>
      <c r="AZ184" s="2">
        <v>0</v>
      </c>
      <c r="BA184" s="2">
        <v>0</v>
      </c>
      <c r="BB184" s="2"/>
      <c r="BC184" s="2">
        <f t="shared" ca="1" si="69"/>
        <v>0</v>
      </c>
      <c r="BD184" s="2">
        <v>0</v>
      </c>
      <c r="BE184" s="2"/>
      <c r="BF184" s="2"/>
      <c r="BG184" s="2"/>
      <c r="BH184" s="2">
        <f t="shared" ca="1" si="70"/>
        <v>0</v>
      </c>
      <c r="BI184" s="35">
        <v>0</v>
      </c>
      <c r="BJ184" s="2"/>
      <c r="BK184" s="2"/>
      <c r="BL184" s="2"/>
      <c r="BM184" s="2">
        <f t="shared" ca="1" si="71"/>
        <v>0</v>
      </c>
      <c r="BN184" s="35">
        <v>1</v>
      </c>
      <c r="BO184" s="2"/>
      <c r="BP184" s="2"/>
      <c r="BQ184" s="2"/>
      <c r="BR184" s="2">
        <f t="shared" ca="1" si="72"/>
        <v>0</v>
      </c>
      <c r="BS184" s="24">
        <v>61020040001</v>
      </c>
      <c r="BT184" s="24" t="s">
        <v>923</v>
      </c>
      <c r="BU184" s="4">
        <f ca="1">IFERROR(__xludf.DUMMYFUNCTION("VLOOKUP($BA184,IMPORTRANGE(""https://docs.google.com/spreadsheets/d/1meVV27tYgU9DFZnW53viaG4X2auf2qjEBhLCtTwW5ns/edit?gid=428263930#gid=428263930"",""'CUADRO 1S Mensual'!Q3:S6500""),BC$1,0)"),1110)</f>
        <v>1110</v>
      </c>
      <c r="BV184" s="24" t="s">
        <v>924</v>
      </c>
      <c r="BW184" s="24">
        <v>1905054</v>
      </c>
      <c r="BX184" s="24" t="s">
        <v>366</v>
      </c>
      <c r="BY184" s="4">
        <f ca="1">IFERROR(__xludf.DUMMYFUNCTION("VLOOKUP($BD184,IMPORTRANGE(""https://docs.google.com/spreadsheets/d/1meVV27tYgU9DFZnW53viaG4X2auf2qjEBhLCtTwW5ns/edit?gid=428263930#gid=428263930"",""'CUADRO 1S Mensual'!T3:Y6500""),BG$1,0)"),1110)</f>
        <v>1110</v>
      </c>
      <c r="BZ184" s="4">
        <f ca="1">IFERROR(__xludf.DUMMYFUNCTION("VLOOKUP($BD184,IMPORTRANGE(""https://docs.google.com/spreadsheets/d/1meVV27tYgU9DFZnW53viaG4X2auf2qjEBhLCtTwW5ns/edit?gid=428263930#gid=428263930"",""'CUADRO 1S Mensual'!T3:Y6500""),BH$1,0)"),1)</f>
        <v>1</v>
      </c>
      <c r="CA184" s="5" t="s">
        <v>126</v>
      </c>
      <c r="CB184" s="26">
        <f t="shared" si="73"/>
        <v>946</v>
      </c>
      <c r="CC184" s="73">
        <v>0</v>
      </c>
      <c r="CD184" s="64"/>
      <c r="CE184" s="61">
        <f t="shared" ca="1" si="74"/>
        <v>9.0000000000000011E-3</v>
      </c>
      <c r="CF184" s="73">
        <v>83</v>
      </c>
      <c r="CG184" s="76"/>
      <c r="CH184" s="61">
        <f t="shared" ca="1" si="75"/>
        <v>2.7749999999999997E-2</v>
      </c>
      <c r="CI184" s="64">
        <v>115</v>
      </c>
      <c r="CJ184" s="76"/>
      <c r="CK184" s="61">
        <f t="shared" ca="1" si="76"/>
        <v>8.4449999999999997E-2</v>
      </c>
      <c r="CL184" s="64">
        <v>150</v>
      </c>
      <c r="CM184" s="64" t="s">
        <v>937</v>
      </c>
      <c r="CN184" s="61">
        <f t="shared" ca="1" si="77"/>
        <v>0.14625000000000002</v>
      </c>
      <c r="CO184" s="64">
        <v>143</v>
      </c>
      <c r="CP184" s="64" t="s">
        <v>925</v>
      </c>
      <c r="CQ184" s="61">
        <f t="shared" ca="1" si="78"/>
        <v>0.24075000000000002</v>
      </c>
      <c r="CR184" s="73">
        <v>165</v>
      </c>
      <c r="CS184" s="73" t="s">
        <v>1406</v>
      </c>
      <c r="CT184" s="131">
        <f t="shared" ca="1" si="79"/>
        <v>0.35965000000000008</v>
      </c>
      <c r="CU184" s="73">
        <v>102</v>
      </c>
      <c r="CV184" s="61" t="s">
        <v>1841</v>
      </c>
      <c r="CW184" s="61">
        <f t="shared" ca="1" si="80"/>
        <v>0.50445000000000007</v>
      </c>
      <c r="CX184" s="129">
        <v>100</v>
      </c>
      <c r="CY184" s="129" t="s">
        <v>2170</v>
      </c>
      <c r="CZ184" s="131">
        <f t="shared" ca="1" si="81"/>
        <v>0.61644999999999994</v>
      </c>
      <c r="DA184" s="73">
        <v>88</v>
      </c>
      <c r="DB184" s="236" t="s">
        <v>2377</v>
      </c>
      <c r="DC184" s="2">
        <f t="shared" ca="1" si="82"/>
        <v>0.7198500000000001</v>
      </c>
      <c r="DD184" s="2"/>
      <c r="DE184" s="2"/>
      <c r="DF184" s="2">
        <f t="shared" ca="1" si="83"/>
        <v>0.7198500000000001</v>
      </c>
      <c r="DG184" s="2"/>
      <c r="DH184" s="2"/>
      <c r="DI184" s="2">
        <f t="shared" ca="1" si="84"/>
        <v>0.7198500000000001</v>
      </c>
      <c r="DJ184" s="2"/>
      <c r="DK184" s="2"/>
      <c r="DL184" s="2">
        <f t="shared" ca="1" si="85"/>
        <v>0.7198500000000001</v>
      </c>
      <c r="DM184" s="2">
        <f t="shared" ca="1" si="86"/>
        <v>3.9991666666666675E-2</v>
      </c>
      <c r="DN184" s="2">
        <f t="shared" ca="1" si="87"/>
        <v>3.9991666666666675E-2</v>
      </c>
      <c r="DO184" s="1">
        <f ca="1">IFERROR(__xludf.DUMMYFUNCTION("VLOOKUP($L184,IMPORTRANGE(""https://docs.google.com/spreadsheets/d/1meVV27tYgU9DFZnW53viaG4X2auf2qjEBhLCtTwW5ns/edit?gid=428263930#gid=428263930"",""'CUADRO 1S Mensual'!L3:AH6500""),CW$1,0)"),99)</f>
        <v>99</v>
      </c>
      <c r="DP184" s="27">
        <f>VLOOKUP(L184,[1]DEFINITIVO!$P$2:$AQ$390,12,0)</f>
        <v>95218200</v>
      </c>
      <c r="DQ184" s="27">
        <f>VLOOKUP(L184,[1]DEFINITIVO!$P$2:$AQ$390,13,0)</f>
        <v>95218200</v>
      </c>
      <c r="DR184" s="27">
        <f>VLOOKUP(L184,[1]DEFINITIVO!$P$2:$AQ$390,14,0)</f>
        <v>94992464</v>
      </c>
      <c r="DS184" s="27">
        <f>VLOOKUP(L184,[1]DEFINITIVO!$P$2:$AQ$390,15,0)</f>
        <v>0</v>
      </c>
      <c r="DT184" s="27">
        <f>VLOOKUP(L184,[1]DEFINITIVO!$P$2:$AQ$390,16,0)</f>
        <v>0</v>
      </c>
      <c r="DU184" s="24" t="s">
        <v>196</v>
      </c>
      <c r="DV184" s="24" t="s">
        <v>196</v>
      </c>
      <c r="DW184" s="24" t="s">
        <v>132</v>
      </c>
      <c r="DX184" s="24" t="s">
        <v>466</v>
      </c>
      <c r="DY184" s="2">
        <f t="shared" si="88"/>
        <v>0.92489177696824898</v>
      </c>
      <c r="DZ184" s="2" t="e">
        <f t="shared" si="89"/>
        <v>#DIV/0!</v>
      </c>
      <c r="EA184" s="29" t="s">
        <v>1289</v>
      </c>
    </row>
    <row r="185" spans="1:131" ht="48" hidden="1" customHeight="1">
      <c r="A185" s="24">
        <v>4145</v>
      </c>
      <c r="B185" s="24">
        <v>61</v>
      </c>
      <c r="C185" s="24" t="s">
        <v>111</v>
      </c>
      <c r="D185" s="24">
        <v>6102</v>
      </c>
      <c r="E185" s="24" t="s">
        <v>112</v>
      </c>
      <c r="F185" s="24">
        <v>6102004</v>
      </c>
      <c r="G185" s="24" t="s">
        <v>113</v>
      </c>
      <c r="H185" s="25">
        <v>2024760010074</v>
      </c>
      <c r="I185" s="24" t="s">
        <v>919</v>
      </c>
      <c r="J185" s="24" t="s">
        <v>920</v>
      </c>
      <c r="K185" s="24" t="s">
        <v>116</v>
      </c>
      <c r="L185" s="24" t="s">
        <v>926</v>
      </c>
      <c r="M185" s="24" t="s">
        <v>927</v>
      </c>
      <c r="N185" s="24">
        <v>0</v>
      </c>
      <c r="O185" s="2">
        <f ca="1">IFERROR(__xludf.DUMMYFUNCTION("VLOOKUP($L185,IMPORTRANGE(""https://docs.google.com/spreadsheets/d/1meVV27tYgU9DFZnW53viaG4X2auf2qjEBhLCtTwW5ns/edit?gid=428263930#gid=428263930"",""'CUADRO 1S Mensual'!L3:O6500""),O$1,0)"),0.01)</f>
        <v>0.01</v>
      </c>
      <c r="P185" s="38" t="s">
        <v>1650</v>
      </c>
      <c r="Q185" s="44">
        <v>1</v>
      </c>
      <c r="R185" s="39">
        <v>0</v>
      </c>
      <c r="S185" s="39">
        <v>0</v>
      </c>
      <c r="T185" s="39">
        <v>0</v>
      </c>
      <c r="U185" s="39">
        <v>1</v>
      </c>
      <c r="V185" s="2">
        <f t="shared" si="60"/>
        <v>0</v>
      </c>
      <c r="W185" s="2">
        <v>0</v>
      </c>
      <c r="X185" s="2"/>
      <c r="Y185" s="2">
        <f t="shared" ca="1" si="61"/>
        <v>0</v>
      </c>
      <c r="Z185" s="2"/>
      <c r="AA185" s="2"/>
      <c r="AB185" s="2">
        <f t="shared" ca="1" si="62"/>
        <v>0</v>
      </c>
      <c r="AC185" s="2"/>
      <c r="AD185" s="2"/>
      <c r="AE185" s="2">
        <f t="shared" ca="1" si="63"/>
        <v>0</v>
      </c>
      <c r="AF185" s="2">
        <v>0</v>
      </c>
      <c r="AG185" s="2"/>
      <c r="AH185" s="2">
        <f t="shared" ca="1" si="64"/>
        <v>0</v>
      </c>
      <c r="AI185" s="2">
        <v>0</v>
      </c>
      <c r="AJ185" s="2"/>
      <c r="AK185" s="2">
        <f t="shared" ca="1" si="65"/>
        <v>0</v>
      </c>
      <c r="AL185" s="2">
        <v>0</v>
      </c>
      <c r="AM185" s="2" t="s">
        <v>1676</v>
      </c>
      <c r="AN185" s="2">
        <f t="shared" ca="1" si="66"/>
        <v>0</v>
      </c>
      <c r="AO185" s="2">
        <v>0</v>
      </c>
      <c r="AP185" s="2">
        <v>0</v>
      </c>
      <c r="AQ185" s="2">
        <v>0</v>
      </c>
      <c r="AR185" s="2" t="s">
        <v>1840</v>
      </c>
      <c r="AS185" s="2">
        <f t="shared" ca="1" si="67"/>
        <v>0</v>
      </c>
      <c r="AT185" s="2">
        <v>0</v>
      </c>
      <c r="AU185" s="2">
        <v>0</v>
      </c>
      <c r="AV185" s="2">
        <v>0</v>
      </c>
      <c r="AW185" s="2" t="s">
        <v>2158</v>
      </c>
      <c r="AX185" s="2">
        <f t="shared" ca="1" si="68"/>
        <v>0</v>
      </c>
      <c r="AY185" s="2">
        <v>0</v>
      </c>
      <c r="AZ185" s="2">
        <v>0</v>
      </c>
      <c r="BA185" s="2">
        <v>0</v>
      </c>
      <c r="BB185" s="2" t="s">
        <v>2392</v>
      </c>
      <c r="BC185" s="2">
        <f t="shared" ca="1" si="69"/>
        <v>0</v>
      </c>
      <c r="BD185" s="2">
        <v>0</v>
      </c>
      <c r="BE185" s="2"/>
      <c r="BF185" s="2"/>
      <c r="BG185" s="2"/>
      <c r="BH185" s="2">
        <f t="shared" ca="1" si="70"/>
        <v>0</v>
      </c>
      <c r="BI185" s="35">
        <v>1</v>
      </c>
      <c r="BJ185" s="2"/>
      <c r="BK185" s="2"/>
      <c r="BL185" s="2"/>
      <c r="BM185" s="2">
        <f t="shared" ca="1" si="71"/>
        <v>0</v>
      </c>
      <c r="BN185" s="35">
        <v>0</v>
      </c>
      <c r="BO185" s="2"/>
      <c r="BP185" s="2"/>
      <c r="BQ185" s="2"/>
      <c r="BR185" s="2">
        <f t="shared" ca="1" si="72"/>
        <v>0</v>
      </c>
      <c r="BS185" s="24">
        <v>61020040001</v>
      </c>
      <c r="BT185" s="24" t="s">
        <v>923</v>
      </c>
      <c r="BU185" s="4">
        <f ca="1">IFERROR(__xludf.DUMMYFUNCTION("VLOOKUP($BA185,IMPORTRANGE(""https://docs.google.com/spreadsheets/d/1meVV27tYgU9DFZnW53viaG4X2auf2qjEBhLCtTwW5ns/edit?gid=428263930#gid=428263930"",""'CUADRO 1S Mensual'!Q3:S6500""),BC$1,0)"),1110)</f>
        <v>1110</v>
      </c>
      <c r="BV185" s="24" t="s">
        <v>924</v>
      </c>
      <c r="BW185" s="24">
        <v>1905054</v>
      </c>
      <c r="BX185" s="24" t="s">
        <v>366</v>
      </c>
      <c r="BY185" s="4">
        <f ca="1">IFERROR(__xludf.DUMMYFUNCTION("VLOOKUP($BD185,IMPORTRANGE(""https://docs.google.com/spreadsheets/d/1meVV27tYgU9DFZnW53viaG4X2auf2qjEBhLCtTwW5ns/edit?gid=428263930#gid=428263930"",""'CUADRO 1S Mensual'!T3:Y6500""),BG$1,0)"),1110)</f>
        <v>1110</v>
      </c>
      <c r="BZ185" s="4">
        <f ca="1">IFERROR(__xludf.DUMMYFUNCTION("VLOOKUP($BD185,IMPORTRANGE(""https://docs.google.com/spreadsheets/d/1meVV27tYgU9DFZnW53viaG4X2auf2qjEBhLCtTwW5ns/edit?gid=428263930#gid=428263930"",""'CUADRO 1S Mensual'!T3:Y6500""),BH$1,0)"),1)</f>
        <v>1</v>
      </c>
      <c r="CA185" s="5" t="s">
        <v>126</v>
      </c>
      <c r="CB185" s="26">
        <f t="shared" si="73"/>
        <v>946</v>
      </c>
      <c r="CC185" s="73">
        <v>0</v>
      </c>
      <c r="CD185" s="64"/>
      <c r="CE185" s="61">
        <f t="shared" ca="1" si="74"/>
        <v>9.0000000000000011E-3</v>
      </c>
      <c r="CF185" s="73">
        <v>83</v>
      </c>
      <c r="CG185" s="76"/>
      <c r="CH185" s="61">
        <f t="shared" ca="1" si="75"/>
        <v>2.7749999999999997E-2</v>
      </c>
      <c r="CI185" s="64">
        <v>115</v>
      </c>
      <c r="CJ185" s="76"/>
      <c r="CK185" s="61">
        <f t="shared" ca="1" si="76"/>
        <v>8.4449999999999997E-2</v>
      </c>
      <c r="CL185" s="64">
        <v>150</v>
      </c>
      <c r="CM185" s="64" t="s">
        <v>937</v>
      </c>
      <c r="CN185" s="61">
        <f t="shared" ca="1" si="77"/>
        <v>0.14625000000000002</v>
      </c>
      <c r="CO185" s="64">
        <v>143</v>
      </c>
      <c r="CP185" s="64" t="s">
        <v>925</v>
      </c>
      <c r="CQ185" s="61">
        <f t="shared" ca="1" si="78"/>
        <v>0.24075000000000002</v>
      </c>
      <c r="CR185" s="73">
        <v>165</v>
      </c>
      <c r="CS185" s="73" t="s">
        <v>1406</v>
      </c>
      <c r="CT185" s="131">
        <f t="shared" ca="1" si="79"/>
        <v>0.35965000000000008</v>
      </c>
      <c r="CU185" s="73">
        <v>102</v>
      </c>
      <c r="CV185" s="61" t="s">
        <v>1841</v>
      </c>
      <c r="CW185" s="61">
        <f t="shared" ca="1" si="80"/>
        <v>0.50445000000000007</v>
      </c>
      <c r="CX185" s="129">
        <v>100</v>
      </c>
      <c r="CY185" s="129" t="s">
        <v>2170</v>
      </c>
      <c r="CZ185" s="131">
        <f t="shared" ca="1" si="81"/>
        <v>0.61644999999999994</v>
      </c>
      <c r="DA185" s="73">
        <v>88</v>
      </c>
      <c r="DB185" s="236" t="s">
        <v>2377</v>
      </c>
      <c r="DC185" s="2">
        <f t="shared" ca="1" si="82"/>
        <v>0.7198500000000001</v>
      </c>
      <c r="DD185" s="2"/>
      <c r="DE185" s="2"/>
      <c r="DF185" s="2">
        <f t="shared" ca="1" si="83"/>
        <v>0.7198500000000001</v>
      </c>
      <c r="DG185" s="2"/>
      <c r="DH185" s="2"/>
      <c r="DI185" s="2">
        <f t="shared" ca="1" si="84"/>
        <v>0.7198500000000001</v>
      </c>
      <c r="DJ185" s="2"/>
      <c r="DK185" s="2"/>
      <c r="DL185" s="2">
        <f t="shared" ca="1" si="85"/>
        <v>0.7198500000000001</v>
      </c>
      <c r="DM185" s="2">
        <f t="shared" ca="1" si="86"/>
        <v>3.9991666666666675E-2</v>
      </c>
      <c r="DN185" s="2">
        <f t="shared" ca="1" si="87"/>
        <v>0.67985833333333323</v>
      </c>
      <c r="DO185" s="1">
        <f ca="1">IFERROR(__xludf.DUMMYFUNCTION("VLOOKUP($L185,IMPORTRANGE(""https://docs.google.com/spreadsheets/d/1meVV27tYgU9DFZnW53viaG4X2auf2qjEBhLCtTwW5ns/edit?gid=428263930#gid=428263930"",""'CUADRO 1S Mensual'!L3:AH6500""),CW$1,0)"),99)</f>
        <v>99</v>
      </c>
      <c r="DP185" s="27">
        <f>VLOOKUP(L185,[1]DEFINITIVO!$P$2:$AQ$390,12,0)</f>
        <v>123271664</v>
      </c>
      <c r="DQ185" s="27">
        <f>VLOOKUP(L185,[1]DEFINITIVO!$P$2:$AQ$390,13,0)</f>
        <v>123271664</v>
      </c>
      <c r="DR185" s="27">
        <f>VLOOKUP(L185,[1]DEFINITIVO!$P$2:$AQ$390,14,0)</f>
        <v>0</v>
      </c>
      <c r="DS185" s="27">
        <f>VLOOKUP(L185,[1]DEFINITIVO!$P$2:$AQ$390,15,0)</f>
        <v>0</v>
      </c>
      <c r="DT185" s="27">
        <f>VLOOKUP(L185,[1]DEFINITIVO!$P$2:$AQ$390,16,0)</f>
        <v>0</v>
      </c>
      <c r="DU185" s="24" t="s">
        <v>196</v>
      </c>
      <c r="DV185" s="24" t="s">
        <v>196</v>
      </c>
      <c r="DW185" s="24" t="s">
        <v>132</v>
      </c>
      <c r="DX185" s="24" t="s">
        <v>466</v>
      </c>
      <c r="DY185" s="2">
        <f t="shared" si="88"/>
        <v>0.92489177696824898</v>
      </c>
      <c r="DZ185" s="2" t="e">
        <f t="shared" si="89"/>
        <v>#DIV/0!</v>
      </c>
      <c r="EA185" s="29" t="s">
        <v>1289</v>
      </c>
    </row>
    <row r="186" spans="1:131" ht="48" hidden="1" customHeight="1">
      <c r="A186" s="24">
        <v>4145</v>
      </c>
      <c r="B186" s="24">
        <v>61</v>
      </c>
      <c r="C186" s="24" t="s">
        <v>111</v>
      </c>
      <c r="D186" s="24">
        <v>6102</v>
      </c>
      <c r="E186" s="24" t="s">
        <v>112</v>
      </c>
      <c r="F186" s="24">
        <v>6102004</v>
      </c>
      <c r="G186" s="24" t="s">
        <v>113</v>
      </c>
      <c r="H186" s="25">
        <v>2024760010074</v>
      </c>
      <c r="I186" s="24" t="s">
        <v>919</v>
      </c>
      <c r="J186" s="24" t="s">
        <v>920</v>
      </c>
      <c r="K186" s="24" t="s">
        <v>116</v>
      </c>
      <c r="L186" s="24" t="s">
        <v>928</v>
      </c>
      <c r="M186" s="24" t="s">
        <v>929</v>
      </c>
      <c r="N186" s="24">
        <v>0</v>
      </c>
      <c r="O186" s="2">
        <f ca="1">IFERROR(__xludf.DUMMYFUNCTION("VLOOKUP($L186,IMPORTRANGE(""https://docs.google.com/spreadsheets/d/1meVV27tYgU9DFZnW53viaG4X2auf2qjEBhLCtTwW5ns/edit?gid=428263930#gid=428263930"",""'CUADRO 1S Mensual'!L3:O6500""),O$1,0)"),0.02)</f>
        <v>0.02</v>
      </c>
      <c r="P186" s="38" t="s">
        <v>1616</v>
      </c>
      <c r="Q186" s="44">
        <v>6</v>
      </c>
      <c r="R186" s="39">
        <v>0</v>
      </c>
      <c r="S186" s="39">
        <v>0</v>
      </c>
      <c r="T186" s="39">
        <v>0</v>
      </c>
      <c r="U186" s="39">
        <v>6</v>
      </c>
      <c r="V186" s="2">
        <f t="shared" si="60"/>
        <v>0.94</v>
      </c>
      <c r="W186" s="2">
        <v>0.05</v>
      </c>
      <c r="X186" s="2" t="s">
        <v>930</v>
      </c>
      <c r="Y186" s="2">
        <f t="shared" ca="1" si="61"/>
        <v>1E-3</v>
      </c>
      <c r="Z186" s="2">
        <v>0.1</v>
      </c>
      <c r="AA186" s="2" t="s">
        <v>931</v>
      </c>
      <c r="AB186" s="2">
        <f t="shared" ca="1" si="62"/>
        <v>3.0000000000000001E-3</v>
      </c>
      <c r="AC186" s="2">
        <v>0.11</v>
      </c>
      <c r="AD186" s="2" t="s">
        <v>932</v>
      </c>
      <c r="AE186" s="2">
        <f t="shared" ca="1" si="63"/>
        <v>5.1999999999999998E-3</v>
      </c>
      <c r="AF186" s="2">
        <v>0.11</v>
      </c>
      <c r="AG186" s="2" t="s">
        <v>1543</v>
      </c>
      <c r="AH186" s="2">
        <f t="shared" ca="1" si="64"/>
        <v>7.4000000000000003E-3</v>
      </c>
      <c r="AI186" s="2">
        <v>0.12</v>
      </c>
      <c r="AJ186" s="2" t="s">
        <v>933</v>
      </c>
      <c r="AK186" s="2">
        <f t="shared" ca="1" si="65"/>
        <v>9.7999999999999997E-3</v>
      </c>
      <c r="AL186" s="2">
        <v>0.12</v>
      </c>
      <c r="AM186" s="2" t="s">
        <v>1390</v>
      </c>
      <c r="AN186" s="2">
        <f t="shared" ca="1" si="66"/>
        <v>1.2199999999999999E-2</v>
      </c>
      <c r="AO186" s="2">
        <v>0</v>
      </c>
      <c r="AP186" s="2">
        <v>0</v>
      </c>
      <c r="AQ186" s="2">
        <v>0.12</v>
      </c>
      <c r="AR186" s="2" t="s">
        <v>1850</v>
      </c>
      <c r="AS186" s="2">
        <f t="shared" ca="1" si="67"/>
        <v>1.4599999999999998E-2</v>
      </c>
      <c r="AT186" s="2">
        <v>0</v>
      </c>
      <c r="AU186" s="2">
        <v>0</v>
      </c>
      <c r="AV186" s="2">
        <v>0.12</v>
      </c>
      <c r="AW186" s="2" t="s">
        <v>2159</v>
      </c>
      <c r="AX186" s="2">
        <f t="shared" ca="1" si="68"/>
        <v>1.6999999999999998E-2</v>
      </c>
      <c r="AY186" s="2">
        <v>0</v>
      </c>
      <c r="AZ186" s="2">
        <v>0</v>
      </c>
      <c r="BA186" s="2">
        <v>0.09</v>
      </c>
      <c r="BB186" s="2" t="s">
        <v>2368</v>
      </c>
      <c r="BC186" s="2">
        <f t="shared" ca="1" si="69"/>
        <v>1.8799999999999997E-2</v>
      </c>
      <c r="BD186" s="2">
        <v>0</v>
      </c>
      <c r="BE186" s="2"/>
      <c r="BF186" s="2"/>
      <c r="BG186" s="2"/>
      <c r="BH186" s="2">
        <f t="shared" ca="1" si="70"/>
        <v>1.8799999999999997E-2</v>
      </c>
      <c r="BI186" s="35">
        <v>0</v>
      </c>
      <c r="BJ186" s="2"/>
      <c r="BK186" s="2"/>
      <c r="BL186" s="2"/>
      <c r="BM186" s="2">
        <f t="shared" ca="1" si="71"/>
        <v>1.8799999999999997E-2</v>
      </c>
      <c r="BN186" s="35">
        <v>6</v>
      </c>
      <c r="BO186" s="2"/>
      <c r="BP186" s="2"/>
      <c r="BQ186" s="2"/>
      <c r="BR186" s="2">
        <f t="shared" ca="1" si="72"/>
        <v>1.8799999999999997E-2</v>
      </c>
      <c r="BS186" s="24">
        <v>61020040001</v>
      </c>
      <c r="BT186" s="24" t="s">
        <v>923</v>
      </c>
      <c r="BU186" s="4">
        <f ca="1">IFERROR(__xludf.DUMMYFUNCTION("VLOOKUP($BA186,IMPORTRANGE(""https://docs.google.com/spreadsheets/d/1meVV27tYgU9DFZnW53viaG4X2auf2qjEBhLCtTwW5ns/edit?gid=428263930#gid=428263930"",""'CUADRO 1S Mensual'!Q3:S6500""),BC$1,0)"),1110)</f>
        <v>1110</v>
      </c>
      <c r="BV186" s="24" t="s">
        <v>924</v>
      </c>
      <c r="BW186" s="24">
        <v>1905054</v>
      </c>
      <c r="BX186" s="24" t="s">
        <v>366</v>
      </c>
      <c r="BY186" s="4">
        <f ca="1">IFERROR(__xludf.DUMMYFUNCTION("VLOOKUP($BD186,IMPORTRANGE(""https://docs.google.com/spreadsheets/d/1meVV27tYgU9DFZnW53viaG4X2auf2qjEBhLCtTwW5ns/edit?gid=428263930#gid=428263930"",""'CUADRO 1S Mensual'!T3:Y6500""),BG$1,0)"),1110)</f>
        <v>1110</v>
      </c>
      <c r="BZ186" s="4">
        <f ca="1">IFERROR(__xludf.DUMMYFUNCTION("VLOOKUP($BD186,IMPORTRANGE(""https://docs.google.com/spreadsheets/d/1meVV27tYgU9DFZnW53viaG4X2auf2qjEBhLCtTwW5ns/edit?gid=428263930#gid=428263930"",""'CUADRO 1S Mensual'!T3:Y6500""),BH$1,0)"),1)</f>
        <v>1</v>
      </c>
      <c r="CA186" s="5" t="s">
        <v>126</v>
      </c>
      <c r="CB186" s="26">
        <f t="shared" si="73"/>
        <v>946</v>
      </c>
      <c r="CC186" s="73">
        <v>0</v>
      </c>
      <c r="CD186" s="64" t="s">
        <v>934</v>
      </c>
      <c r="CE186" s="61">
        <f t="shared" ca="1" si="74"/>
        <v>9.0000000000000011E-3</v>
      </c>
      <c r="CF186" s="64">
        <v>83</v>
      </c>
      <c r="CG186" s="64" t="s">
        <v>935</v>
      </c>
      <c r="CH186" s="61">
        <f t="shared" ca="1" si="75"/>
        <v>2.7749999999999997E-2</v>
      </c>
      <c r="CI186" s="64">
        <v>115</v>
      </c>
      <c r="CJ186" s="64" t="s">
        <v>936</v>
      </c>
      <c r="CK186" s="61">
        <f t="shared" ca="1" si="76"/>
        <v>8.4449999999999997E-2</v>
      </c>
      <c r="CL186" s="64">
        <v>150</v>
      </c>
      <c r="CM186" s="64" t="s">
        <v>937</v>
      </c>
      <c r="CN186" s="61">
        <f t="shared" ca="1" si="77"/>
        <v>0.14625000000000002</v>
      </c>
      <c r="CO186" s="64">
        <v>143</v>
      </c>
      <c r="CP186" s="64" t="s">
        <v>925</v>
      </c>
      <c r="CQ186" s="61">
        <f t="shared" ca="1" si="78"/>
        <v>0.24075000000000002</v>
      </c>
      <c r="CR186" s="73">
        <v>165</v>
      </c>
      <c r="CS186" s="73" t="s">
        <v>1406</v>
      </c>
      <c r="CT186" s="131">
        <f t="shared" ca="1" si="79"/>
        <v>0.35965000000000008</v>
      </c>
      <c r="CU186" s="73">
        <v>102</v>
      </c>
      <c r="CV186" s="61" t="s">
        <v>1841</v>
      </c>
      <c r="CW186" s="61">
        <f t="shared" ca="1" si="80"/>
        <v>0.50445000000000007</v>
      </c>
      <c r="CX186" s="129">
        <v>100</v>
      </c>
      <c r="CY186" s="129" t="s">
        <v>2170</v>
      </c>
      <c r="CZ186" s="131">
        <f t="shared" ca="1" si="81"/>
        <v>0.61644999999999994</v>
      </c>
      <c r="DA186" s="73">
        <v>88</v>
      </c>
      <c r="DB186" s="236" t="s">
        <v>2377</v>
      </c>
      <c r="DC186" s="2">
        <f t="shared" ca="1" si="82"/>
        <v>0.7198500000000001</v>
      </c>
      <c r="DD186" s="2"/>
      <c r="DE186" s="2"/>
      <c r="DF186" s="2">
        <f t="shared" ca="1" si="83"/>
        <v>0.7198500000000001</v>
      </c>
      <c r="DG186" s="2"/>
      <c r="DH186" s="2"/>
      <c r="DI186" s="2">
        <f t="shared" ca="1" si="84"/>
        <v>0.7198500000000001</v>
      </c>
      <c r="DJ186" s="2"/>
      <c r="DK186" s="2"/>
      <c r="DL186" s="2">
        <f t="shared" ca="1" si="85"/>
        <v>0.7198500000000001</v>
      </c>
      <c r="DM186" s="2">
        <f t="shared" ca="1" si="86"/>
        <v>3.9991666666666675E-2</v>
      </c>
      <c r="DN186" s="2">
        <f t="shared" ca="1" si="87"/>
        <v>0.67985833333333323</v>
      </c>
      <c r="DO186" s="1">
        <f ca="1">IFERROR(__xludf.DUMMYFUNCTION("VLOOKUP($L186,IMPORTRANGE(""https://docs.google.com/spreadsheets/d/1meVV27tYgU9DFZnW53viaG4X2auf2qjEBhLCtTwW5ns/edit?gid=428263930#gid=428263930"",""'CUADRO 1S Mensual'!L3:AH6500""),CW$1,0)"),99)</f>
        <v>99</v>
      </c>
      <c r="DP186" s="27">
        <f>VLOOKUP(L186,[1]DEFINITIVO!$P$2:$AQ$390,12,0)</f>
        <v>254123100</v>
      </c>
      <c r="DQ186" s="27">
        <f>VLOOKUP(L186,[1]DEFINITIVO!$P$2:$AQ$390,13,0)</f>
        <v>254123100</v>
      </c>
      <c r="DR186" s="27">
        <f>VLOOKUP(L186,[1]DEFINITIVO!$P$2:$AQ$390,14,0)</f>
        <v>250823100</v>
      </c>
      <c r="DS186" s="27">
        <f>VLOOKUP(L186,[1]DEFINITIVO!$P$2:$AQ$390,15,0)</f>
        <v>155294974</v>
      </c>
      <c r="DT186" s="27">
        <f>VLOOKUP(L186,[1]DEFINITIVO!$P$2:$AQ$390,16,0)</f>
        <v>155294974</v>
      </c>
      <c r="DU186" s="28">
        <v>45678</v>
      </c>
      <c r="DV186" s="28">
        <v>46022</v>
      </c>
      <c r="DW186" s="24" t="s">
        <v>132</v>
      </c>
      <c r="DX186" s="24" t="s">
        <v>466</v>
      </c>
      <c r="DY186" s="2">
        <f t="shared" si="88"/>
        <v>0.92489177696824898</v>
      </c>
      <c r="DZ186" s="2" t="e">
        <f t="shared" si="89"/>
        <v>#DIV/0!</v>
      </c>
      <c r="EA186" s="29" t="s">
        <v>1289</v>
      </c>
    </row>
    <row r="187" spans="1:131" ht="48" hidden="1" customHeight="1">
      <c r="A187" s="24">
        <v>4145</v>
      </c>
      <c r="B187" s="24">
        <v>61</v>
      </c>
      <c r="C187" s="24" t="s">
        <v>111</v>
      </c>
      <c r="D187" s="24">
        <v>6102</v>
      </c>
      <c r="E187" s="24" t="s">
        <v>112</v>
      </c>
      <c r="F187" s="24">
        <v>6102004</v>
      </c>
      <c r="G187" s="24" t="s">
        <v>113</v>
      </c>
      <c r="H187" s="25">
        <v>2024760010074</v>
      </c>
      <c r="I187" s="24" t="s">
        <v>919</v>
      </c>
      <c r="J187" s="24" t="s">
        <v>920</v>
      </c>
      <c r="K187" s="24" t="s">
        <v>116</v>
      </c>
      <c r="L187" s="24" t="s">
        <v>938</v>
      </c>
      <c r="M187" s="24" t="s">
        <v>939</v>
      </c>
      <c r="N187" s="24" t="s">
        <v>1396</v>
      </c>
      <c r="O187" s="2">
        <f ca="1">IFERROR(__xludf.DUMMYFUNCTION("VLOOKUP($L187,IMPORTRANGE(""https://docs.google.com/spreadsheets/d/1meVV27tYgU9DFZnW53viaG4X2auf2qjEBhLCtTwW5ns/edit?gid=428263930#gid=428263930"",""'CUADRO 1S Mensual'!L3:O6500""),O$1,0)"),0.12)</f>
        <v>0.12</v>
      </c>
      <c r="P187" s="38" t="s">
        <v>1616</v>
      </c>
      <c r="Q187" s="44">
        <v>8</v>
      </c>
      <c r="R187" s="39">
        <v>2</v>
      </c>
      <c r="S187" s="39">
        <v>2</v>
      </c>
      <c r="T187" s="39">
        <v>2</v>
      </c>
      <c r="U187" s="39">
        <v>2</v>
      </c>
      <c r="V187" s="2">
        <f t="shared" si="60"/>
        <v>0.87</v>
      </c>
      <c r="W187" s="2">
        <v>0.01</v>
      </c>
      <c r="X187" s="2" t="s">
        <v>941</v>
      </c>
      <c r="Y187" s="2">
        <f t="shared" ca="1" si="61"/>
        <v>1.1999999999999999E-3</v>
      </c>
      <c r="Z187" s="2">
        <v>0.01</v>
      </c>
      <c r="AA187" s="2" t="s">
        <v>942</v>
      </c>
      <c r="AB187" s="2">
        <f t="shared" ca="1" si="62"/>
        <v>2.3999999999999998E-3</v>
      </c>
      <c r="AC187" s="2">
        <v>0.1</v>
      </c>
      <c r="AD187" s="2" t="s">
        <v>943</v>
      </c>
      <c r="AE187" s="2">
        <f t="shared" ca="1" si="63"/>
        <v>1.44E-2</v>
      </c>
      <c r="AF187" s="2">
        <v>0.11</v>
      </c>
      <c r="AG187" s="2" t="s">
        <v>1544</v>
      </c>
      <c r="AH187" s="2">
        <f t="shared" ca="1" si="64"/>
        <v>2.76E-2</v>
      </c>
      <c r="AI187" s="2">
        <v>0.15</v>
      </c>
      <c r="AJ187" s="2" t="s">
        <v>944</v>
      </c>
      <c r="AK187" s="2">
        <f t="shared" ca="1" si="65"/>
        <v>4.5600000000000002E-2</v>
      </c>
      <c r="AL187" s="2">
        <v>0.15</v>
      </c>
      <c r="AM187" s="2" t="s">
        <v>1440</v>
      </c>
      <c r="AN187" s="2">
        <f t="shared" ca="1" si="66"/>
        <v>6.3600000000000004E-2</v>
      </c>
      <c r="AO187" s="2">
        <v>1</v>
      </c>
      <c r="AP187" s="2">
        <v>1</v>
      </c>
      <c r="AQ187" s="2">
        <v>0.14000000000000001</v>
      </c>
      <c r="AR187" s="2" t="s">
        <v>1848</v>
      </c>
      <c r="AS187" s="2">
        <f t="shared" ca="1" si="67"/>
        <v>8.0399999999999999E-2</v>
      </c>
      <c r="AT187" s="2">
        <v>0</v>
      </c>
      <c r="AU187" s="2">
        <v>0</v>
      </c>
      <c r="AV187" s="2">
        <v>0.12</v>
      </c>
      <c r="AW187" s="2" t="s">
        <v>2160</v>
      </c>
      <c r="AX187" s="2">
        <f t="shared" ca="1" si="68"/>
        <v>9.4799999999999995E-2</v>
      </c>
      <c r="AY187" s="2">
        <v>1</v>
      </c>
      <c r="AZ187" s="2">
        <v>1</v>
      </c>
      <c r="BA187" s="2">
        <v>0.08</v>
      </c>
      <c r="BB187" s="2" t="s">
        <v>2369</v>
      </c>
      <c r="BC187" s="2">
        <f t="shared" ca="1" si="69"/>
        <v>0.10439999999999999</v>
      </c>
      <c r="BD187" s="2">
        <v>1</v>
      </c>
      <c r="BE187" s="2"/>
      <c r="BF187" s="2"/>
      <c r="BG187" s="2"/>
      <c r="BH187" s="2">
        <f t="shared" ca="1" si="70"/>
        <v>0.10439999999999999</v>
      </c>
      <c r="BI187" s="35">
        <v>1</v>
      </c>
      <c r="BJ187" s="2"/>
      <c r="BK187" s="2"/>
      <c r="BL187" s="2"/>
      <c r="BM187" s="2">
        <f t="shared" ca="1" si="71"/>
        <v>0.10439999999999999</v>
      </c>
      <c r="BN187" s="35">
        <v>0</v>
      </c>
      <c r="BO187" s="2"/>
      <c r="BP187" s="2"/>
      <c r="BQ187" s="2"/>
      <c r="BR187" s="2">
        <f t="shared" ca="1" si="72"/>
        <v>0.10439999999999999</v>
      </c>
      <c r="BS187" s="24">
        <v>61020040001</v>
      </c>
      <c r="BT187" s="24" t="s">
        <v>923</v>
      </c>
      <c r="BU187" s="4">
        <f ca="1">IFERROR(__xludf.DUMMYFUNCTION("VLOOKUP($BA187,IMPORTRANGE(""https://docs.google.com/spreadsheets/d/1meVV27tYgU9DFZnW53viaG4X2auf2qjEBhLCtTwW5ns/edit?gid=428263930#gid=428263930"",""'CUADRO 1S Mensual'!Q3:S6500""),BC$1,0)"),1110)</f>
        <v>1110</v>
      </c>
      <c r="BV187" s="24" t="s">
        <v>924</v>
      </c>
      <c r="BW187" s="24">
        <v>1905054</v>
      </c>
      <c r="BX187" s="24" t="s">
        <v>366</v>
      </c>
      <c r="BY187" s="4">
        <f ca="1">IFERROR(__xludf.DUMMYFUNCTION("VLOOKUP($BD187,IMPORTRANGE(""https://docs.google.com/spreadsheets/d/1meVV27tYgU9DFZnW53viaG4X2auf2qjEBhLCtTwW5ns/edit?gid=428263930#gid=428263930"",""'CUADRO 1S Mensual'!T3:Y6500""),BG$1,0)"),1110)</f>
        <v>1110</v>
      </c>
      <c r="BZ187" s="4">
        <f ca="1">IFERROR(__xludf.DUMMYFUNCTION("VLOOKUP($BD187,IMPORTRANGE(""https://docs.google.com/spreadsheets/d/1meVV27tYgU9DFZnW53viaG4X2auf2qjEBhLCtTwW5ns/edit?gid=428263930#gid=428263930"",""'CUADRO 1S Mensual'!T3:Y6500""),BH$1,0)"),1)</f>
        <v>1</v>
      </c>
      <c r="CA187" s="5" t="s">
        <v>126</v>
      </c>
      <c r="CB187" s="26">
        <f t="shared" si="73"/>
        <v>946</v>
      </c>
      <c r="CC187" s="73">
        <v>0</v>
      </c>
      <c r="CD187" s="64" t="s">
        <v>934</v>
      </c>
      <c r="CE187" s="61">
        <f t="shared" ca="1" si="74"/>
        <v>9.0000000000000011E-3</v>
      </c>
      <c r="CF187" s="64">
        <v>83</v>
      </c>
      <c r="CG187" s="64" t="s">
        <v>935</v>
      </c>
      <c r="CH187" s="61">
        <f t="shared" ca="1" si="75"/>
        <v>2.7749999999999997E-2</v>
      </c>
      <c r="CI187" s="64">
        <v>115</v>
      </c>
      <c r="CJ187" s="64" t="s">
        <v>936</v>
      </c>
      <c r="CK187" s="61">
        <f t="shared" ca="1" si="76"/>
        <v>8.4449999999999997E-2</v>
      </c>
      <c r="CL187" s="64">
        <v>150</v>
      </c>
      <c r="CM187" s="64" t="s">
        <v>937</v>
      </c>
      <c r="CN187" s="61">
        <f t="shared" ca="1" si="77"/>
        <v>0.14625000000000002</v>
      </c>
      <c r="CO187" s="64">
        <v>143</v>
      </c>
      <c r="CP187" s="64" t="s">
        <v>925</v>
      </c>
      <c r="CQ187" s="61">
        <f t="shared" ca="1" si="78"/>
        <v>0.24075000000000002</v>
      </c>
      <c r="CR187" s="73">
        <v>165</v>
      </c>
      <c r="CS187" s="73" t="s">
        <v>1406</v>
      </c>
      <c r="CT187" s="131">
        <f t="shared" ca="1" si="79"/>
        <v>0.35965000000000008</v>
      </c>
      <c r="CU187" s="73">
        <v>102</v>
      </c>
      <c r="CV187" s="61" t="s">
        <v>1841</v>
      </c>
      <c r="CW187" s="61">
        <f t="shared" ca="1" si="80"/>
        <v>0.50445000000000007</v>
      </c>
      <c r="CX187" s="129">
        <v>100</v>
      </c>
      <c r="CY187" s="129" t="s">
        <v>2170</v>
      </c>
      <c r="CZ187" s="131">
        <f t="shared" ca="1" si="81"/>
        <v>0.61644999999999994</v>
      </c>
      <c r="DA187" s="73">
        <v>88</v>
      </c>
      <c r="DB187" s="236" t="s">
        <v>2377</v>
      </c>
      <c r="DC187" s="2">
        <f t="shared" ca="1" si="82"/>
        <v>0.7198500000000001</v>
      </c>
      <c r="DD187" s="2"/>
      <c r="DE187" s="2"/>
      <c r="DF187" s="2">
        <f t="shared" ca="1" si="83"/>
        <v>0.7198500000000001</v>
      </c>
      <c r="DG187" s="2"/>
      <c r="DH187" s="2"/>
      <c r="DI187" s="2">
        <f t="shared" ca="1" si="84"/>
        <v>0.7198500000000001</v>
      </c>
      <c r="DJ187" s="2"/>
      <c r="DK187" s="2"/>
      <c r="DL187" s="2">
        <f t="shared" ca="1" si="85"/>
        <v>0.7198500000000001</v>
      </c>
      <c r="DM187" s="2">
        <f t="shared" ca="1" si="86"/>
        <v>3.9991666666666675E-2</v>
      </c>
      <c r="DN187" s="2">
        <f t="shared" ca="1" si="87"/>
        <v>0.67985833333333323</v>
      </c>
      <c r="DO187" s="1">
        <f ca="1">IFERROR(__xludf.DUMMYFUNCTION("VLOOKUP($L187,IMPORTRANGE(""https://docs.google.com/spreadsheets/d/1meVV27tYgU9DFZnW53viaG4X2auf2qjEBhLCtTwW5ns/edit?gid=428263930#gid=428263930"",""'CUADRO 1S Mensual'!L3:AH6500""),CW$1,0)"),99)</f>
        <v>99</v>
      </c>
      <c r="DP187" s="27">
        <f>VLOOKUP(L187,[1]DEFINITIVO!$P$2:$AQ$390,12,0)</f>
        <v>1255428300</v>
      </c>
      <c r="DQ187" s="27">
        <f>VLOOKUP(L187,[1]DEFINITIVO!$P$2:$AQ$390,13,0)</f>
        <v>1255428300</v>
      </c>
      <c r="DR187" s="27">
        <f>VLOOKUP(L187,[1]DEFINITIVO!$P$2:$AQ$390,14,0)</f>
        <v>1002275706</v>
      </c>
      <c r="DS187" s="27">
        <f>VLOOKUP(L187,[1]DEFINITIVO!$P$2:$AQ$390,15,0)</f>
        <v>738880555</v>
      </c>
      <c r="DT187" s="27">
        <f>VLOOKUP(L187,[1]DEFINITIVO!$P$2:$AQ$390,16,0)</f>
        <v>718188555</v>
      </c>
      <c r="DU187" s="28">
        <v>45676</v>
      </c>
      <c r="DV187" s="28">
        <v>46022</v>
      </c>
      <c r="DW187" s="24" t="s">
        <v>132</v>
      </c>
      <c r="DX187" s="24" t="s">
        <v>466</v>
      </c>
      <c r="DY187" s="2">
        <f t="shared" si="88"/>
        <v>0.92489177696824898</v>
      </c>
      <c r="DZ187" s="2" t="e">
        <f t="shared" si="89"/>
        <v>#DIV/0!</v>
      </c>
      <c r="EA187" s="29" t="s">
        <v>1289</v>
      </c>
    </row>
    <row r="188" spans="1:131" ht="48" hidden="1" customHeight="1">
      <c r="A188" s="24">
        <v>4145</v>
      </c>
      <c r="B188" s="24">
        <v>61</v>
      </c>
      <c r="C188" s="24" t="s">
        <v>111</v>
      </c>
      <c r="D188" s="24">
        <v>6102</v>
      </c>
      <c r="E188" s="24" t="s">
        <v>112</v>
      </c>
      <c r="F188" s="24">
        <v>6102004</v>
      </c>
      <c r="G188" s="24" t="s">
        <v>113</v>
      </c>
      <c r="H188" s="25">
        <v>2024760010074</v>
      </c>
      <c r="I188" s="24" t="s">
        <v>919</v>
      </c>
      <c r="J188" s="24" t="s">
        <v>920</v>
      </c>
      <c r="K188" s="24" t="s">
        <v>116</v>
      </c>
      <c r="L188" s="24" t="s">
        <v>945</v>
      </c>
      <c r="M188" s="24" t="s">
        <v>946</v>
      </c>
      <c r="N188" s="24">
        <v>0</v>
      </c>
      <c r="O188" s="2">
        <f ca="1">IFERROR(__xludf.DUMMYFUNCTION("VLOOKUP($L188,IMPORTRANGE(""https://docs.google.com/spreadsheets/d/1meVV27tYgU9DFZnW53viaG4X2auf2qjEBhLCtTwW5ns/edit?gid=428263930#gid=428263930"",""'CUADRO 1S Mensual'!L3:O6500""),O$1,0)"),0.08)</f>
        <v>0.08</v>
      </c>
      <c r="P188" s="38" t="s">
        <v>1616</v>
      </c>
      <c r="Q188" s="44">
        <v>12</v>
      </c>
      <c r="R188" s="39">
        <v>3</v>
      </c>
      <c r="S188" s="39">
        <v>3</v>
      </c>
      <c r="T188" s="39">
        <v>3</v>
      </c>
      <c r="U188" s="39">
        <v>3</v>
      </c>
      <c r="V188" s="2">
        <f t="shared" si="60"/>
        <v>0.86</v>
      </c>
      <c r="W188" s="2">
        <v>0.02</v>
      </c>
      <c r="X188" s="2" t="s">
        <v>947</v>
      </c>
      <c r="Y188" s="2">
        <f t="shared" ca="1" si="61"/>
        <v>1.6000000000000001E-3</v>
      </c>
      <c r="Z188" s="2">
        <v>0.01</v>
      </c>
      <c r="AA188" s="2" t="s">
        <v>948</v>
      </c>
      <c r="AB188" s="2">
        <f t="shared" ca="1" si="62"/>
        <v>2.4000000000000002E-3</v>
      </c>
      <c r="AC188" s="2">
        <v>0.1</v>
      </c>
      <c r="AD188" s="2" t="s">
        <v>949</v>
      </c>
      <c r="AE188" s="2">
        <f t="shared" ca="1" si="63"/>
        <v>1.04E-2</v>
      </c>
      <c r="AF188" s="2">
        <v>0.12</v>
      </c>
      <c r="AG188" s="2" t="s">
        <v>1545</v>
      </c>
      <c r="AH188" s="2">
        <f t="shared" ca="1" si="64"/>
        <v>1.9999999999999997E-2</v>
      </c>
      <c r="AI188" s="2">
        <v>0.12</v>
      </c>
      <c r="AJ188" s="2" t="s">
        <v>950</v>
      </c>
      <c r="AK188" s="2">
        <f t="shared" ca="1" si="65"/>
        <v>2.9599999999999994E-2</v>
      </c>
      <c r="AL188" s="2">
        <v>0.12</v>
      </c>
      <c r="AM188" s="2" t="s">
        <v>1391</v>
      </c>
      <c r="AN188" s="2">
        <f t="shared" ca="1" si="66"/>
        <v>3.9199999999999992E-2</v>
      </c>
      <c r="AO188" s="2">
        <v>1</v>
      </c>
      <c r="AP188" s="2">
        <v>1</v>
      </c>
      <c r="AQ188" s="2">
        <v>0.13</v>
      </c>
      <c r="AR188" s="2" t="s">
        <v>1854</v>
      </c>
      <c r="AS188" s="2">
        <f t="shared" ca="1" si="67"/>
        <v>4.9599999999999991E-2</v>
      </c>
      <c r="AT188" s="2">
        <v>1</v>
      </c>
      <c r="AU188" s="2">
        <v>1</v>
      </c>
      <c r="AV188" s="2">
        <v>0.12</v>
      </c>
      <c r="AW188" s="2" t="s">
        <v>2161</v>
      </c>
      <c r="AX188" s="2">
        <f t="shared" ca="1" si="68"/>
        <v>5.9199999999999989E-2</v>
      </c>
      <c r="AY188" s="2">
        <v>1</v>
      </c>
      <c r="AZ188" s="2">
        <v>1</v>
      </c>
      <c r="BA188" s="2">
        <v>0.12</v>
      </c>
      <c r="BB188" s="2" t="s">
        <v>2378</v>
      </c>
      <c r="BC188" s="2">
        <f t="shared" ca="1" si="69"/>
        <v>6.8799999999999986E-2</v>
      </c>
      <c r="BD188" s="2">
        <v>1</v>
      </c>
      <c r="BE188" s="2"/>
      <c r="BF188" s="2"/>
      <c r="BG188" s="2"/>
      <c r="BH188" s="2">
        <f t="shared" ca="1" si="70"/>
        <v>6.8799999999999986E-2</v>
      </c>
      <c r="BI188" s="35">
        <v>1</v>
      </c>
      <c r="BJ188" s="2"/>
      <c r="BK188" s="2"/>
      <c r="BL188" s="2"/>
      <c r="BM188" s="2">
        <f t="shared" ca="1" si="71"/>
        <v>6.8799999999999986E-2</v>
      </c>
      <c r="BN188" s="35">
        <v>1</v>
      </c>
      <c r="BO188" s="2"/>
      <c r="BP188" s="2"/>
      <c r="BQ188" s="2"/>
      <c r="BR188" s="2">
        <f t="shared" ca="1" si="72"/>
        <v>6.8799999999999986E-2</v>
      </c>
      <c r="BS188" s="24">
        <v>61020040001</v>
      </c>
      <c r="BT188" s="24" t="s">
        <v>923</v>
      </c>
      <c r="BU188" s="4">
        <f ca="1">IFERROR(__xludf.DUMMYFUNCTION("VLOOKUP($BA188,IMPORTRANGE(""https://docs.google.com/spreadsheets/d/1meVV27tYgU9DFZnW53viaG4X2auf2qjEBhLCtTwW5ns/edit?gid=428263930#gid=428263930"",""'CUADRO 1S Mensual'!Q3:S6500""),BC$1,0)"),1110)</f>
        <v>1110</v>
      </c>
      <c r="BV188" s="24" t="s">
        <v>924</v>
      </c>
      <c r="BW188" s="24">
        <v>1905054</v>
      </c>
      <c r="BX188" s="24" t="s">
        <v>366</v>
      </c>
      <c r="BY188" s="4">
        <f ca="1">IFERROR(__xludf.DUMMYFUNCTION("VLOOKUP($BD188,IMPORTRANGE(""https://docs.google.com/spreadsheets/d/1meVV27tYgU9DFZnW53viaG4X2auf2qjEBhLCtTwW5ns/edit?gid=428263930#gid=428263930"",""'CUADRO 1S Mensual'!T3:Y6500""),BG$1,0)"),1110)</f>
        <v>1110</v>
      </c>
      <c r="BZ188" s="4">
        <f ca="1">IFERROR(__xludf.DUMMYFUNCTION("VLOOKUP($BD188,IMPORTRANGE(""https://docs.google.com/spreadsheets/d/1meVV27tYgU9DFZnW53viaG4X2auf2qjEBhLCtTwW5ns/edit?gid=428263930#gid=428263930"",""'CUADRO 1S Mensual'!T3:Y6500""),BH$1,0)"),1)</f>
        <v>1</v>
      </c>
      <c r="CA188" s="5" t="s">
        <v>126</v>
      </c>
      <c r="CB188" s="26">
        <f t="shared" si="73"/>
        <v>946</v>
      </c>
      <c r="CC188" s="73">
        <v>0</v>
      </c>
      <c r="CD188" s="64" t="s">
        <v>934</v>
      </c>
      <c r="CE188" s="61">
        <f t="shared" ca="1" si="74"/>
        <v>9.0000000000000011E-3</v>
      </c>
      <c r="CF188" s="64">
        <v>83</v>
      </c>
      <c r="CG188" s="64" t="s">
        <v>935</v>
      </c>
      <c r="CH188" s="61">
        <f t="shared" ca="1" si="75"/>
        <v>2.7749999999999997E-2</v>
      </c>
      <c r="CI188" s="64">
        <v>115</v>
      </c>
      <c r="CJ188" s="64" t="s">
        <v>936</v>
      </c>
      <c r="CK188" s="61">
        <f t="shared" ca="1" si="76"/>
        <v>8.4449999999999997E-2</v>
      </c>
      <c r="CL188" s="64">
        <v>150</v>
      </c>
      <c r="CM188" s="64" t="s">
        <v>937</v>
      </c>
      <c r="CN188" s="61">
        <f t="shared" ca="1" si="77"/>
        <v>0.14625000000000002</v>
      </c>
      <c r="CO188" s="64">
        <v>143</v>
      </c>
      <c r="CP188" s="64" t="s">
        <v>925</v>
      </c>
      <c r="CQ188" s="61">
        <f t="shared" ca="1" si="78"/>
        <v>0.24075000000000002</v>
      </c>
      <c r="CR188" s="73">
        <v>165</v>
      </c>
      <c r="CS188" s="73" t="s">
        <v>1406</v>
      </c>
      <c r="CT188" s="131">
        <f t="shared" ca="1" si="79"/>
        <v>0.35965000000000008</v>
      </c>
      <c r="CU188" s="73">
        <v>102</v>
      </c>
      <c r="CV188" s="61" t="s">
        <v>1841</v>
      </c>
      <c r="CW188" s="61">
        <f t="shared" ca="1" si="80"/>
        <v>0.50445000000000007</v>
      </c>
      <c r="CX188" s="129">
        <v>100</v>
      </c>
      <c r="CY188" s="129" t="s">
        <v>2170</v>
      </c>
      <c r="CZ188" s="131">
        <f t="shared" ca="1" si="81"/>
        <v>0.61644999999999994</v>
      </c>
      <c r="DA188" s="73">
        <v>88</v>
      </c>
      <c r="DB188" s="236" t="s">
        <v>2377</v>
      </c>
      <c r="DC188" s="2">
        <f t="shared" ca="1" si="82"/>
        <v>0.7198500000000001</v>
      </c>
      <c r="DD188" s="2"/>
      <c r="DE188" s="2"/>
      <c r="DF188" s="2">
        <f t="shared" ca="1" si="83"/>
        <v>0.7198500000000001</v>
      </c>
      <c r="DG188" s="2"/>
      <c r="DH188" s="2"/>
      <c r="DI188" s="2">
        <f t="shared" ca="1" si="84"/>
        <v>0.7198500000000001</v>
      </c>
      <c r="DJ188" s="2"/>
      <c r="DK188" s="2"/>
      <c r="DL188" s="2">
        <f t="shared" ca="1" si="85"/>
        <v>0.7198500000000001</v>
      </c>
      <c r="DM188" s="2">
        <f t="shared" ca="1" si="86"/>
        <v>3.9991666666666675E-2</v>
      </c>
      <c r="DN188" s="2">
        <f t="shared" ca="1" si="87"/>
        <v>0.67985833333333323</v>
      </c>
      <c r="DO188" s="1">
        <f ca="1">IFERROR(__xludf.DUMMYFUNCTION("VLOOKUP($L188,IMPORTRANGE(""https://docs.google.com/spreadsheets/d/1meVV27tYgU9DFZnW53viaG4X2auf2qjEBhLCtTwW5ns/edit?gid=428263930#gid=428263930"",""'CUADRO 1S Mensual'!L3:AH6500""),CW$1,0)"),99)</f>
        <v>99</v>
      </c>
      <c r="DP188" s="27">
        <f>VLOOKUP(L188,[1]DEFINITIVO!$P$2:$AQ$390,12,0)</f>
        <v>770772450</v>
      </c>
      <c r="DQ188" s="27">
        <f>VLOOKUP(L188,[1]DEFINITIVO!$P$2:$AQ$390,13,0)</f>
        <v>770772450</v>
      </c>
      <c r="DR188" s="27">
        <f>VLOOKUP(L188,[1]DEFINITIVO!$P$2:$AQ$390,14,0)</f>
        <v>768087450</v>
      </c>
      <c r="DS188" s="27">
        <f>VLOOKUP(L188,[1]DEFINITIVO!$P$2:$AQ$390,15,0)</f>
        <v>620149877</v>
      </c>
      <c r="DT188" s="27">
        <f>VLOOKUP(L188,[1]DEFINITIVO!$P$2:$AQ$390,16,0)</f>
        <v>620149877</v>
      </c>
      <c r="DU188" s="28">
        <v>45676</v>
      </c>
      <c r="DV188" s="28">
        <v>46022</v>
      </c>
      <c r="DW188" s="24" t="s">
        <v>132</v>
      </c>
      <c r="DX188" s="24" t="s">
        <v>466</v>
      </c>
      <c r="DY188" s="2">
        <f t="shared" si="88"/>
        <v>0.92489177696824898</v>
      </c>
      <c r="DZ188" s="2" t="e">
        <f t="shared" si="89"/>
        <v>#DIV/0!</v>
      </c>
      <c r="EA188" s="29" t="s">
        <v>1289</v>
      </c>
    </row>
    <row r="189" spans="1:131" ht="48" hidden="1" customHeight="1">
      <c r="A189" s="24">
        <v>4145</v>
      </c>
      <c r="B189" s="24">
        <v>61</v>
      </c>
      <c r="C189" s="24" t="s">
        <v>111</v>
      </c>
      <c r="D189" s="24">
        <v>6102</v>
      </c>
      <c r="E189" s="24" t="s">
        <v>112</v>
      </c>
      <c r="F189" s="24">
        <v>6102004</v>
      </c>
      <c r="G189" s="24" t="s">
        <v>113</v>
      </c>
      <c r="H189" s="25">
        <v>2024760010074</v>
      </c>
      <c r="I189" s="24" t="s">
        <v>919</v>
      </c>
      <c r="J189" s="24" t="s">
        <v>920</v>
      </c>
      <c r="K189" s="24" t="s">
        <v>116</v>
      </c>
      <c r="L189" s="24" t="s">
        <v>951</v>
      </c>
      <c r="M189" s="24" t="s">
        <v>952</v>
      </c>
      <c r="N189" s="24">
        <v>0</v>
      </c>
      <c r="O189" s="2">
        <f ca="1">IFERROR(__xludf.DUMMYFUNCTION("VLOOKUP($L189,IMPORTRANGE(""https://docs.google.com/spreadsheets/d/1meVV27tYgU9DFZnW53viaG4X2auf2qjEBhLCtTwW5ns/edit?gid=428263930#gid=428263930"",""'CUADRO 1S Mensual'!L3:O6500""),O$1,0)"),0.05)</f>
        <v>0.05</v>
      </c>
      <c r="P189" s="38" t="s">
        <v>1616</v>
      </c>
      <c r="Q189" s="44">
        <v>9</v>
      </c>
      <c r="R189" s="39">
        <v>2</v>
      </c>
      <c r="S189" s="39">
        <v>3</v>
      </c>
      <c r="T189" s="39">
        <v>3</v>
      </c>
      <c r="U189" s="39">
        <v>1</v>
      </c>
      <c r="V189" s="2">
        <f t="shared" si="60"/>
        <v>0.875</v>
      </c>
      <c r="W189" s="2">
        <v>0</v>
      </c>
      <c r="X189" s="2"/>
      <c r="Y189" s="2">
        <f t="shared" ca="1" si="61"/>
        <v>0</v>
      </c>
      <c r="Z189" s="2">
        <v>5.0000000000000001E-3</v>
      </c>
      <c r="AA189" s="2" t="s">
        <v>953</v>
      </c>
      <c r="AB189" s="2">
        <f t="shared" ca="1" si="62"/>
        <v>2.5000000000000001E-4</v>
      </c>
      <c r="AC189" s="2">
        <v>0.12</v>
      </c>
      <c r="AD189" s="2" t="s">
        <v>954</v>
      </c>
      <c r="AE189" s="2">
        <f t="shared" ca="1" si="63"/>
        <v>6.2500000000000003E-3</v>
      </c>
      <c r="AF189" s="2">
        <v>0.12</v>
      </c>
      <c r="AG189" s="2" t="s">
        <v>1546</v>
      </c>
      <c r="AH189" s="2">
        <f t="shared" ca="1" si="64"/>
        <v>1.225E-2</v>
      </c>
      <c r="AI189" s="2">
        <v>0.15</v>
      </c>
      <c r="AJ189" s="2" t="s">
        <v>955</v>
      </c>
      <c r="AK189" s="2">
        <f t="shared" ca="1" si="65"/>
        <v>1.975E-2</v>
      </c>
      <c r="AL189" s="2">
        <v>0.12</v>
      </c>
      <c r="AM189" s="2" t="s">
        <v>1392</v>
      </c>
      <c r="AN189" s="2">
        <f t="shared" ca="1" si="66"/>
        <v>2.5750000000000002E-2</v>
      </c>
      <c r="AO189" s="2">
        <v>1</v>
      </c>
      <c r="AP189" s="2">
        <v>1</v>
      </c>
      <c r="AQ189" s="2">
        <v>0.12</v>
      </c>
      <c r="AR189" s="2" t="s">
        <v>1851</v>
      </c>
      <c r="AS189" s="2">
        <f t="shared" ca="1" si="67"/>
        <v>3.175E-2</v>
      </c>
      <c r="AT189" s="2">
        <v>1</v>
      </c>
      <c r="AU189" s="2">
        <v>1</v>
      </c>
      <c r="AV189" s="2">
        <v>0.12</v>
      </c>
      <c r="AW189" s="2" t="s">
        <v>2162</v>
      </c>
      <c r="AX189" s="2">
        <f t="shared" ca="1" si="68"/>
        <v>3.7749999999999999E-2</v>
      </c>
      <c r="AY189" s="2">
        <v>1</v>
      </c>
      <c r="AZ189" s="2">
        <v>1</v>
      </c>
      <c r="BA189" s="2">
        <v>0.12</v>
      </c>
      <c r="BB189" s="2" t="s">
        <v>2370</v>
      </c>
      <c r="BC189" s="2">
        <f t="shared" ca="1" si="69"/>
        <v>4.3749999999999997E-2</v>
      </c>
      <c r="BD189" s="2">
        <v>0</v>
      </c>
      <c r="BE189" s="2"/>
      <c r="BF189" s="2"/>
      <c r="BG189" s="2"/>
      <c r="BH189" s="2">
        <f t="shared" ca="1" si="70"/>
        <v>4.3749999999999997E-2</v>
      </c>
      <c r="BI189" s="35">
        <v>0</v>
      </c>
      <c r="BJ189" s="2"/>
      <c r="BK189" s="2"/>
      <c r="BL189" s="2"/>
      <c r="BM189" s="2">
        <f t="shared" ca="1" si="71"/>
        <v>4.3749999999999997E-2</v>
      </c>
      <c r="BN189" s="35">
        <v>1</v>
      </c>
      <c r="BO189" s="2"/>
      <c r="BP189" s="2"/>
      <c r="BQ189" s="2"/>
      <c r="BR189" s="2">
        <f t="shared" ca="1" si="72"/>
        <v>4.3749999999999997E-2</v>
      </c>
      <c r="BS189" s="24">
        <v>61020040001</v>
      </c>
      <c r="BT189" s="24" t="s">
        <v>923</v>
      </c>
      <c r="BU189" s="4">
        <f ca="1">IFERROR(__xludf.DUMMYFUNCTION("VLOOKUP($BA189,IMPORTRANGE(""https://docs.google.com/spreadsheets/d/1meVV27tYgU9DFZnW53viaG4X2auf2qjEBhLCtTwW5ns/edit?gid=428263930#gid=428263930"",""'CUADRO 1S Mensual'!Q3:S6500""),BC$1,0)"),1110)</f>
        <v>1110</v>
      </c>
      <c r="BV189" s="24" t="s">
        <v>924</v>
      </c>
      <c r="BW189" s="24">
        <v>1905054</v>
      </c>
      <c r="BX189" s="24" t="s">
        <v>366</v>
      </c>
      <c r="BY189" s="4">
        <f ca="1">IFERROR(__xludf.DUMMYFUNCTION("VLOOKUP($BD189,IMPORTRANGE(""https://docs.google.com/spreadsheets/d/1meVV27tYgU9DFZnW53viaG4X2auf2qjEBhLCtTwW5ns/edit?gid=428263930#gid=428263930"",""'CUADRO 1S Mensual'!T3:Y6500""),BG$1,0)"),1110)</f>
        <v>1110</v>
      </c>
      <c r="BZ189" s="4">
        <f ca="1">IFERROR(__xludf.DUMMYFUNCTION("VLOOKUP($BD189,IMPORTRANGE(""https://docs.google.com/spreadsheets/d/1meVV27tYgU9DFZnW53viaG4X2auf2qjEBhLCtTwW5ns/edit?gid=428263930#gid=428263930"",""'CUADRO 1S Mensual'!T3:Y6500""),BH$1,0)"),1)</f>
        <v>1</v>
      </c>
      <c r="CA189" s="5" t="s">
        <v>126</v>
      </c>
      <c r="CB189" s="26">
        <f t="shared" si="73"/>
        <v>946</v>
      </c>
      <c r="CC189" s="73">
        <v>0</v>
      </c>
      <c r="CD189" s="64" t="s">
        <v>934</v>
      </c>
      <c r="CE189" s="61">
        <f t="shared" ca="1" si="74"/>
        <v>9.0000000000000011E-3</v>
      </c>
      <c r="CF189" s="64">
        <v>83</v>
      </c>
      <c r="CG189" s="64" t="s">
        <v>935</v>
      </c>
      <c r="CH189" s="61">
        <f t="shared" ca="1" si="75"/>
        <v>2.7749999999999997E-2</v>
      </c>
      <c r="CI189" s="64">
        <v>115</v>
      </c>
      <c r="CJ189" s="64" t="s">
        <v>936</v>
      </c>
      <c r="CK189" s="61">
        <f t="shared" ca="1" si="76"/>
        <v>8.4449999999999997E-2</v>
      </c>
      <c r="CL189" s="64">
        <v>150</v>
      </c>
      <c r="CM189" s="64" t="s">
        <v>937</v>
      </c>
      <c r="CN189" s="61">
        <f t="shared" ca="1" si="77"/>
        <v>0.14625000000000002</v>
      </c>
      <c r="CO189" s="64">
        <v>143</v>
      </c>
      <c r="CP189" s="64" t="s">
        <v>925</v>
      </c>
      <c r="CQ189" s="61">
        <f t="shared" ca="1" si="78"/>
        <v>0.24075000000000002</v>
      </c>
      <c r="CR189" s="73">
        <v>165</v>
      </c>
      <c r="CS189" s="73" t="s">
        <v>1406</v>
      </c>
      <c r="CT189" s="131">
        <f t="shared" ca="1" si="79"/>
        <v>0.35965000000000008</v>
      </c>
      <c r="CU189" s="73">
        <v>102</v>
      </c>
      <c r="CV189" s="61" t="s">
        <v>1841</v>
      </c>
      <c r="CW189" s="61">
        <f t="shared" ca="1" si="80"/>
        <v>0.50445000000000007</v>
      </c>
      <c r="CX189" s="129">
        <v>100</v>
      </c>
      <c r="CY189" s="129" t="s">
        <v>2170</v>
      </c>
      <c r="CZ189" s="131">
        <f t="shared" ca="1" si="81"/>
        <v>0.61644999999999994</v>
      </c>
      <c r="DA189" s="73">
        <v>88</v>
      </c>
      <c r="DB189" s="236" t="s">
        <v>2377</v>
      </c>
      <c r="DC189" s="2">
        <f t="shared" ca="1" si="82"/>
        <v>0.7198500000000001</v>
      </c>
      <c r="DD189" s="2"/>
      <c r="DE189" s="2"/>
      <c r="DF189" s="2">
        <f t="shared" ca="1" si="83"/>
        <v>0.7198500000000001</v>
      </c>
      <c r="DG189" s="2"/>
      <c r="DH189" s="2"/>
      <c r="DI189" s="2">
        <f t="shared" ca="1" si="84"/>
        <v>0.7198500000000001</v>
      </c>
      <c r="DJ189" s="2"/>
      <c r="DK189" s="2"/>
      <c r="DL189" s="2">
        <f t="shared" ca="1" si="85"/>
        <v>0.7198500000000001</v>
      </c>
      <c r="DM189" s="2">
        <f t="shared" ca="1" si="86"/>
        <v>3.9991666666666675E-2</v>
      </c>
      <c r="DN189" s="2">
        <f t="shared" ca="1" si="87"/>
        <v>0.67985833333333323</v>
      </c>
      <c r="DO189" s="1">
        <f ca="1">IFERROR(__xludf.DUMMYFUNCTION("VLOOKUP($L189,IMPORTRANGE(""https://docs.google.com/spreadsheets/d/1meVV27tYgU9DFZnW53viaG4X2auf2qjEBhLCtTwW5ns/edit?gid=428263930#gid=428263930"",""'CUADRO 1S Mensual'!L3:AH6500""),CW$1,0)"),99)</f>
        <v>99</v>
      </c>
      <c r="DP189" s="27">
        <f>VLOOKUP(L189,[1]DEFINITIVO!$P$2:$AQ$390,12,0)</f>
        <v>501746300</v>
      </c>
      <c r="DQ189" s="27">
        <f>VLOOKUP(L189,[1]DEFINITIVO!$P$2:$AQ$390,13,0)</f>
        <v>501746300</v>
      </c>
      <c r="DR189" s="27">
        <f>VLOOKUP(L189,[1]DEFINITIVO!$P$2:$AQ$390,14,0)</f>
        <v>347454000</v>
      </c>
      <c r="DS189" s="27">
        <f>VLOOKUP(L189,[1]DEFINITIVO!$P$2:$AQ$390,15,0)</f>
        <v>261841500</v>
      </c>
      <c r="DT189" s="27">
        <f>VLOOKUP(L189,[1]DEFINITIVO!$P$2:$AQ$390,16,0)</f>
        <v>261841500</v>
      </c>
      <c r="DU189" s="28">
        <v>45675</v>
      </c>
      <c r="DV189" s="28">
        <v>46022</v>
      </c>
      <c r="DW189" s="24" t="s">
        <v>132</v>
      </c>
      <c r="DX189" s="24" t="s">
        <v>466</v>
      </c>
      <c r="DY189" s="2">
        <f t="shared" si="88"/>
        <v>0.92489177696824898</v>
      </c>
      <c r="DZ189" s="2" t="e">
        <f t="shared" si="89"/>
        <v>#DIV/0!</v>
      </c>
      <c r="EA189" s="29" t="s">
        <v>1289</v>
      </c>
    </row>
    <row r="190" spans="1:131" ht="48" hidden="1" customHeight="1">
      <c r="A190" s="24">
        <v>4145</v>
      </c>
      <c r="B190" s="24">
        <v>61</v>
      </c>
      <c r="C190" s="24" t="s">
        <v>111</v>
      </c>
      <c r="D190" s="24">
        <v>6102</v>
      </c>
      <c r="E190" s="24" t="s">
        <v>112</v>
      </c>
      <c r="F190" s="24">
        <v>6102004</v>
      </c>
      <c r="G190" s="24" t="s">
        <v>113</v>
      </c>
      <c r="H190" s="25">
        <v>2024760010074</v>
      </c>
      <c r="I190" s="24" t="s">
        <v>919</v>
      </c>
      <c r="J190" s="24" t="s">
        <v>920</v>
      </c>
      <c r="K190" s="24" t="s">
        <v>116</v>
      </c>
      <c r="L190" s="24" t="s">
        <v>956</v>
      </c>
      <c r="M190" s="24" t="s">
        <v>957</v>
      </c>
      <c r="N190" s="24" t="s">
        <v>958</v>
      </c>
      <c r="O190" s="2">
        <f ca="1">IFERROR(__xludf.DUMMYFUNCTION("VLOOKUP($L190,IMPORTRANGE(""https://docs.google.com/spreadsheets/d/1meVV27tYgU9DFZnW53viaG4X2auf2qjEBhLCtTwW5ns/edit?gid=428263930#gid=428263930"",""'CUADRO 1S Mensual'!L3:O6500""),O$1,0)"),0.21)</f>
        <v>0.21</v>
      </c>
      <c r="P190" s="38" t="s">
        <v>1651</v>
      </c>
      <c r="Q190" s="44">
        <v>200</v>
      </c>
      <c r="R190" s="39">
        <v>37</v>
      </c>
      <c r="S190" s="39">
        <v>64</v>
      </c>
      <c r="T190" s="39">
        <v>57</v>
      </c>
      <c r="U190" s="39">
        <v>42</v>
      </c>
      <c r="V190" s="2">
        <f t="shared" si="60"/>
        <v>0.94</v>
      </c>
      <c r="W190" s="2">
        <v>0.02</v>
      </c>
      <c r="X190" s="2" t="s">
        <v>959</v>
      </c>
      <c r="Y190" s="2">
        <f t="shared" ca="1" si="61"/>
        <v>4.1999999999999997E-3</v>
      </c>
      <c r="Z190" s="2">
        <v>0.06</v>
      </c>
      <c r="AA190" s="2" t="s">
        <v>960</v>
      </c>
      <c r="AB190" s="2">
        <f t="shared" ca="1" si="62"/>
        <v>1.6799999999999999E-2</v>
      </c>
      <c r="AC190" s="2">
        <v>0.12</v>
      </c>
      <c r="AD190" s="2" t="s">
        <v>961</v>
      </c>
      <c r="AE190" s="2">
        <f t="shared" ca="1" si="63"/>
        <v>4.1999999999999996E-2</v>
      </c>
      <c r="AF190" s="2">
        <v>0.13</v>
      </c>
      <c r="AG190" s="2" t="s">
        <v>1547</v>
      </c>
      <c r="AH190" s="2">
        <f t="shared" ca="1" si="64"/>
        <v>6.93E-2</v>
      </c>
      <c r="AI190" s="2">
        <v>0.2</v>
      </c>
      <c r="AJ190" s="2" t="s">
        <v>962</v>
      </c>
      <c r="AK190" s="2">
        <f t="shared" ca="1" si="65"/>
        <v>0.11130000000000001</v>
      </c>
      <c r="AL190" s="2">
        <v>0.11</v>
      </c>
      <c r="AM190" s="2" t="s">
        <v>1393</v>
      </c>
      <c r="AN190" s="2">
        <f t="shared" ca="1" si="66"/>
        <v>0.13440000000000002</v>
      </c>
      <c r="AO190" s="2">
        <v>21</v>
      </c>
      <c r="AP190" s="2">
        <v>21</v>
      </c>
      <c r="AQ190" s="2">
        <v>0.14000000000000001</v>
      </c>
      <c r="AR190" s="2" t="s">
        <v>1844</v>
      </c>
      <c r="AS190" s="2">
        <f t="shared" ca="1" si="67"/>
        <v>0.16380000000000003</v>
      </c>
      <c r="AT190" s="2">
        <v>21</v>
      </c>
      <c r="AU190" s="2">
        <v>21</v>
      </c>
      <c r="AV190" s="2">
        <v>0.08</v>
      </c>
      <c r="AW190" s="2" t="s">
        <v>2163</v>
      </c>
      <c r="AX190" s="2">
        <f t="shared" ca="1" si="68"/>
        <v>0.18060000000000004</v>
      </c>
      <c r="AY190" s="2">
        <v>15</v>
      </c>
      <c r="AZ190" s="2">
        <v>15</v>
      </c>
      <c r="BA190" s="2">
        <v>0.08</v>
      </c>
      <c r="BB190" s="2" t="s">
        <v>2371</v>
      </c>
      <c r="BC190" s="2">
        <f t="shared" ca="1" si="69"/>
        <v>0.19740000000000005</v>
      </c>
      <c r="BD190" s="2">
        <v>22</v>
      </c>
      <c r="BE190" s="2"/>
      <c r="BF190" s="2"/>
      <c r="BG190" s="2"/>
      <c r="BH190" s="2">
        <f t="shared" ca="1" si="70"/>
        <v>0.19740000000000005</v>
      </c>
      <c r="BI190" s="35">
        <v>20</v>
      </c>
      <c r="BJ190" s="2"/>
      <c r="BK190" s="2"/>
      <c r="BL190" s="2"/>
      <c r="BM190" s="2">
        <f t="shared" ca="1" si="71"/>
        <v>0.19740000000000005</v>
      </c>
      <c r="BN190" s="35">
        <v>0</v>
      </c>
      <c r="BO190" s="2"/>
      <c r="BP190" s="2"/>
      <c r="BQ190" s="2"/>
      <c r="BR190" s="2">
        <f t="shared" ca="1" si="72"/>
        <v>0.19740000000000005</v>
      </c>
      <c r="BS190" s="24">
        <v>61020040001</v>
      </c>
      <c r="BT190" s="24" t="s">
        <v>923</v>
      </c>
      <c r="BU190" s="4">
        <f ca="1">IFERROR(__xludf.DUMMYFUNCTION("VLOOKUP($BA190,IMPORTRANGE(""https://docs.google.com/spreadsheets/d/1meVV27tYgU9DFZnW53viaG4X2auf2qjEBhLCtTwW5ns/edit?gid=428263930#gid=428263930"",""'CUADRO 1S Mensual'!Q3:S6500""),BC$1,0)"),1110)</f>
        <v>1110</v>
      </c>
      <c r="BV190" s="24" t="s">
        <v>924</v>
      </c>
      <c r="BW190" s="24">
        <v>1905054</v>
      </c>
      <c r="BX190" s="24" t="s">
        <v>366</v>
      </c>
      <c r="BY190" s="4">
        <f ca="1">IFERROR(__xludf.DUMMYFUNCTION("VLOOKUP($BD190,IMPORTRANGE(""https://docs.google.com/spreadsheets/d/1meVV27tYgU9DFZnW53viaG4X2auf2qjEBhLCtTwW5ns/edit?gid=428263930#gid=428263930"",""'CUADRO 1S Mensual'!T3:Y6500""),BG$1,0)"),1110)</f>
        <v>1110</v>
      </c>
      <c r="BZ190" s="4">
        <f ca="1">IFERROR(__xludf.DUMMYFUNCTION("VLOOKUP($BD190,IMPORTRANGE(""https://docs.google.com/spreadsheets/d/1meVV27tYgU9DFZnW53viaG4X2auf2qjEBhLCtTwW5ns/edit?gid=428263930#gid=428263930"",""'CUADRO 1S Mensual'!T3:Y6500""),BH$1,0)"),1)</f>
        <v>1</v>
      </c>
      <c r="CA190" s="5" t="s">
        <v>126</v>
      </c>
      <c r="CB190" s="26">
        <f t="shared" si="73"/>
        <v>946</v>
      </c>
      <c r="CC190" s="73">
        <v>0</v>
      </c>
      <c r="CD190" s="64" t="s">
        <v>934</v>
      </c>
      <c r="CE190" s="61">
        <f t="shared" ca="1" si="74"/>
        <v>9.0000000000000011E-3</v>
      </c>
      <c r="CF190" s="64">
        <v>83</v>
      </c>
      <c r="CG190" s="64" t="s">
        <v>935</v>
      </c>
      <c r="CH190" s="61">
        <f t="shared" ca="1" si="75"/>
        <v>2.7749999999999997E-2</v>
      </c>
      <c r="CI190" s="64">
        <v>115</v>
      </c>
      <c r="CJ190" s="64" t="s">
        <v>936</v>
      </c>
      <c r="CK190" s="61">
        <f t="shared" ca="1" si="76"/>
        <v>8.4449999999999997E-2</v>
      </c>
      <c r="CL190" s="64">
        <v>150</v>
      </c>
      <c r="CM190" s="64" t="s">
        <v>937</v>
      </c>
      <c r="CN190" s="61">
        <f t="shared" ca="1" si="77"/>
        <v>0.14625000000000002</v>
      </c>
      <c r="CO190" s="64">
        <v>143</v>
      </c>
      <c r="CP190" s="64" t="s">
        <v>925</v>
      </c>
      <c r="CQ190" s="61">
        <f t="shared" ca="1" si="78"/>
        <v>0.24075000000000002</v>
      </c>
      <c r="CR190" s="73">
        <v>165</v>
      </c>
      <c r="CS190" s="73" t="s">
        <v>1406</v>
      </c>
      <c r="CT190" s="131">
        <f t="shared" ca="1" si="79"/>
        <v>0.35965000000000008</v>
      </c>
      <c r="CU190" s="73">
        <v>102</v>
      </c>
      <c r="CV190" s="61" t="s">
        <v>1841</v>
      </c>
      <c r="CW190" s="61">
        <f t="shared" ca="1" si="80"/>
        <v>0.50445000000000007</v>
      </c>
      <c r="CX190" s="129">
        <v>100</v>
      </c>
      <c r="CY190" s="129" t="s">
        <v>2170</v>
      </c>
      <c r="CZ190" s="131">
        <f t="shared" ca="1" si="81"/>
        <v>0.61644999999999994</v>
      </c>
      <c r="DA190" s="73">
        <v>88</v>
      </c>
      <c r="DB190" s="236" t="s">
        <v>2377</v>
      </c>
      <c r="DC190" s="2">
        <f t="shared" ca="1" si="82"/>
        <v>0.7198500000000001</v>
      </c>
      <c r="DD190" s="2"/>
      <c r="DE190" s="2"/>
      <c r="DF190" s="2">
        <f t="shared" ca="1" si="83"/>
        <v>0.7198500000000001</v>
      </c>
      <c r="DG190" s="2"/>
      <c r="DH190" s="2"/>
      <c r="DI190" s="2">
        <f t="shared" ca="1" si="84"/>
        <v>0.7198500000000001</v>
      </c>
      <c r="DJ190" s="2"/>
      <c r="DK190" s="2"/>
      <c r="DL190" s="2">
        <f t="shared" ca="1" si="85"/>
        <v>0.7198500000000001</v>
      </c>
      <c r="DM190" s="2">
        <f t="shared" ca="1" si="86"/>
        <v>3.9991666666666675E-2</v>
      </c>
      <c r="DN190" s="2">
        <f t="shared" ca="1" si="87"/>
        <v>0.67985833333333323</v>
      </c>
      <c r="DO190" s="1">
        <f ca="1">IFERROR(__xludf.DUMMYFUNCTION("VLOOKUP($L190,IMPORTRANGE(""https://docs.google.com/spreadsheets/d/1meVV27tYgU9DFZnW53viaG4X2auf2qjEBhLCtTwW5ns/edit?gid=428263930#gid=428263930"",""'CUADRO 1S Mensual'!L3:AH6500""),CW$1,0)"),99)</f>
        <v>99</v>
      </c>
      <c r="DP190" s="27">
        <f>VLOOKUP(L190,[1]DEFINITIVO!$P$2:$AQ$390,12,0)</f>
        <v>2196326150</v>
      </c>
      <c r="DQ190" s="27">
        <f>VLOOKUP(L190,[1]DEFINITIVO!$P$2:$AQ$390,13,0)</f>
        <v>2196326150</v>
      </c>
      <c r="DR190" s="27">
        <f>VLOOKUP(L190,[1]DEFINITIVO!$P$2:$AQ$390,14,0)</f>
        <v>2184914150</v>
      </c>
      <c r="DS190" s="27">
        <f>VLOOKUP(L190,[1]DEFINITIVO!$P$2:$AQ$390,15,0)</f>
        <v>1576432000</v>
      </c>
      <c r="DT190" s="27">
        <f>VLOOKUP(L190,[1]DEFINITIVO!$P$2:$AQ$390,16,0)</f>
        <v>1574404000</v>
      </c>
      <c r="DU190" s="28">
        <v>45674</v>
      </c>
      <c r="DV190" s="28">
        <v>46022</v>
      </c>
      <c r="DW190" s="24" t="s">
        <v>132</v>
      </c>
      <c r="DX190" s="24" t="s">
        <v>466</v>
      </c>
      <c r="DY190" s="2">
        <f t="shared" si="88"/>
        <v>0.92489177696824898</v>
      </c>
      <c r="DZ190" s="2" t="e">
        <f t="shared" si="89"/>
        <v>#DIV/0!</v>
      </c>
      <c r="EA190" s="29" t="s">
        <v>1289</v>
      </c>
    </row>
    <row r="191" spans="1:131" ht="48" hidden="1" customHeight="1">
      <c r="A191" s="24">
        <v>4145</v>
      </c>
      <c r="B191" s="24">
        <v>61</v>
      </c>
      <c r="C191" s="24" t="s">
        <v>111</v>
      </c>
      <c r="D191" s="24">
        <v>6102</v>
      </c>
      <c r="E191" s="24" t="s">
        <v>112</v>
      </c>
      <c r="F191" s="24">
        <v>6102004</v>
      </c>
      <c r="G191" s="24" t="s">
        <v>113</v>
      </c>
      <c r="H191" s="25">
        <v>2024760010074</v>
      </c>
      <c r="I191" s="24" t="s">
        <v>919</v>
      </c>
      <c r="J191" s="24" t="s">
        <v>920</v>
      </c>
      <c r="K191" s="24" t="s">
        <v>116</v>
      </c>
      <c r="L191" s="24" t="s">
        <v>963</v>
      </c>
      <c r="M191" s="24" t="s">
        <v>964</v>
      </c>
      <c r="N191" s="24" t="s">
        <v>1725</v>
      </c>
      <c r="O191" s="2">
        <f ca="1">IFERROR(__xludf.DUMMYFUNCTION("VLOOKUP($L191,IMPORTRANGE(""https://docs.google.com/spreadsheets/d/1meVV27tYgU9DFZnW53viaG4X2auf2qjEBhLCtTwW5ns/edit?gid=428263930#gid=428263930"",""'CUADRO 1S Mensual'!L3:O6500""),O$1,0)"),0.2)</f>
        <v>0.2</v>
      </c>
      <c r="P191" s="38" t="s">
        <v>1616</v>
      </c>
      <c r="Q191" s="44">
        <v>1</v>
      </c>
      <c r="R191" s="39">
        <v>0</v>
      </c>
      <c r="S191" s="39">
        <v>0</v>
      </c>
      <c r="T191" s="39">
        <v>0</v>
      </c>
      <c r="U191" s="39">
        <v>1</v>
      </c>
      <c r="V191" s="2">
        <f t="shared" si="60"/>
        <v>0.67</v>
      </c>
      <c r="W191" s="2">
        <v>0</v>
      </c>
      <c r="X191" s="2"/>
      <c r="Y191" s="2">
        <f t="shared" ca="1" si="61"/>
        <v>0</v>
      </c>
      <c r="Z191" s="2"/>
      <c r="AA191" s="2"/>
      <c r="AB191" s="2">
        <f t="shared" ca="1" si="62"/>
        <v>0</v>
      </c>
      <c r="AC191" s="2">
        <v>0</v>
      </c>
      <c r="AD191" s="2" t="s">
        <v>696</v>
      </c>
      <c r="AE191" s="2">
        <f t="shared" ca="1" si="63"/>
        <v>0</v>
      </c>
      <c r="AF191" s="2">
        <v>0</v>
      </c>
      <c r="AG191" s="2" t="s">
        <v>1548</v>
      </c>
      <c r="AH191" s="2">
        <f t="shared" ca="1" si="64"/>
        <v>0</v>
      </c>
      <c r="AI191" s="2">
        <v>0.05</v>
      </c>
      <c r="AJ191" s="2" t="s">
        <v>1575</v>
      </c>
      <c r="AK191" s="2">
        <f t="shared" ca="1" si="65"/>
        <v>1.0000000000000002E-2</v>
      </c>
      <c r="AL191" s="2">
        <v>0.1</v>
      </c>
      <c r="AM191" s="2" t="s">
        <v>1441</v>
      </c>
      <c r="AN191" s="2">
        <f t="shared" ca="1" si="66"/>
        <v>3.0000000000000006E-2</v>
      </c>
      <c r="AO191" s="2">
        <v>0</v>
      </c>
      <c r="AP191" s="2">
        <v>0</v>
      </c>
      <c r="AQ191" s="2">
        <v>0.2</v>
      </c>
      <c r="AR191" s="2" t="s">
        <v>1852</v>
      </c>
      <c r="AS191" s="2">
        <f t="shared" ca="1" si="67"/>
        <v>7.0000000000000007E-2</v>
      </c>
      <c r="AT191" s="2">
        <v>0</v>
      </c>
      <c r="AU191" s="2">
        <v>0</v>
      </c>
      <c r="AV191" s="2">
        <v>0.15</v>
      </c>
      <c r="AW191" s="2" t="s">
        <v>2164</v>
      </c>
      <c r="AX191" s="2">
        <f t="shared" ca="1" si="68"/>
        <v>0.1</v>
      </c>
      <c r="AY191" s="2">
        <v>0</v>
      </c>
      <c r="AZ191" s="2">
        <v>0</v>
      </c>
      <c r="BA191" s="2">
        <v>0.17</v>
      </c>
      <c r="BB191" s="2" t="s">
        <v>2372</v>
      </c>
      <c r="BC191" s="2">
        <f t="shared" ca="1" si="69"/>
        <v>0.13400000000000001</v>
      </c>
      <c r="BD191" s="2">
        <v>0</v>
      </c>
      <c r="BE191" s="2"/>
      <c r="BF191" s="2"/>
      <c r="BG191" s="2"/>
      <c r="BH191" s="2">
        <f t="shared" ca="1" si="70"/>
        <v>0.13400000000000001</v>
      </c>
      <c r="BI191" s="35">
        <v>1</v>
      </c>
      <c r="BJ191" s="2"/>
      <c r="BK191" s="2"/>
      <c r="BL191" s="2"/>
      <c r="BM191" s="2">
        <f t="shared" ca="1" si="71"/>
        <v>0.13400000000000001</v>
      </c>
      <c r="BN191" s="35">
        <v>0</v>
      </c>
      <c r="BO191" s="2"/>
      <c r="BP191" s="2"/>
      <c r="BQ191" s="2"/>
      <c r="BR191" s="2">
        <f t="shared" ca="1" si="72"/>
        <v>0.13400000000000001</v>
      </c>
      <c r="BS191" s="24">
        <v>61020040001</v>
      </c>
      <c r="BT191" s="24" t="s">
        <v>923</v>
      </c>
      <c r="BU191" s="4">
        <f ca="1">IFERROR(__xludf.DUMMYFUNCTION("VLOOKUP($BA191,IMPORTRANGE(""https://docs.google.com/spreadsheets/d/1meVV27tYgU9DFZnW53viaG4X2auf2qjEBhLCtTwW5ns/edit?gid=428263930#gid=428263930"",""'CUADRO 1S Mensual'!Q3:S6500""),BC$1,0)"),1110)</f>
        <v>1110</v>
      </c>
      <c r="BV191" s="24" t="s">
        <v>924</v>
      </c>
      <c r="BW191" s="24">
        <v>1905054</v>
      </c>
      <c r="BX191" s="24" t="s">
        <v>366</v>
      </c>
      <c r="BY191" s="4">
        <f ca="1">IFERROR(__xludf.DUMMYFUNCTION("VLOOKUP($BD191,IMPORTRANGE(""https://docs.google.com/spreadsheets/d/1meVV27tYgU9DFZnW53viaG4X2auf2qjEBhLCtTwW5ns/edit?gid=428263930#gid=428263930"",""'CUADRO 1S Mensual'!T3:Y6500""),BG$1,0)"),1110)</f>
        <v>1110</v>
      </c>
      <c r="BZ191" s="4">
        <f ca="1">IFERROR(__xludf.DUMMYFUNCTION("VLOOKUP($BD191,IMPORTRANGE(""https://docs.google.com/spreadsheets/d/1meVV27tYgU9DFZnW53viaG4X2auf2qjEBhLCtTwW5ns/edit?gid=428263930#gid=428263930"",""'CUADRO 1S Mensual'!T3:Y6500""),BH$1,0)"),1)</f>
        <v>1</v>
      </c>
      <c r="CA191" s="5" t="s">
        <v>126</v>
      </c>
      <c r="CB191" s="26">
        <f t="shared" si="73"/>
        <v>946</v>
      </c>
      <c r="CC191" s="73">
        <v>0</v>
      </c>
      <c r="CD191" s="64"/>
      <c r="CE191" s="61">
        <f t="shared" ca="1" si="74"/>
        <v>9.0000000000000011E-3</v>
      </c>
      <c r="CF191" s="73">
        <v>83</v>
      </c>
      <c r="CG191" s="76"/>
      <c r="CH191" s="61">
        <f t="shared" ca="1" si="75"/>
        <v>2.7749999999999997E-2</v>
      </c>
      <c r="CI191" s="73">
        <v>115</v>
      </c>
      <c r="CJ191" s="64" t="s">
        <v>936</v>
      </c>
      <c r="CK191" s="61">
        <f t="shared" ca="1" si="76"/>
        <v>8.4449999999999997E-2</v>
      </c>
      <c r="CL191" s="64">
        <v>150</v>
      </c>
      <c r="CM191" s="64" t="s">
        <v>937</v>
      </c>
      <c r="CN191" s="61">
        <f t="shared" ca="1" si="77"/>
        <v>0.14625000000000002</v>
      </c>
      <c r="CO191" s="64">
        <v>143</v>
      </c>
      <c r="CP191" s="64" t="s">
        <v>925</v>
      </c>
      <c r="CQ191" s="61">
        <f t="shared" ca="1" si="78"/>
        <v>0.24075000000000002</v>
      </c>
      <c r="CR191" s="73">
        <v>165</v>
      </c>
      <c r="CS191" s="73" t="s">
        <v>1406</v>
      </c>
      <c r="CT191" s="131">
        <f t="shared" ca="1" si="79"/>
        <v>0.35965000000000008</v>
      </c>
      <c r="CU191" s="73">
        <v>102</v>
      </c>
      <c r="CV191" s="61" t="s">
        <v>1841</v>
      </c>
      <c r="CW191" s="61">
        <f t="shared" ca="1" si="80"/>
        <v>0.50445000000000007</v>
      </c>
      <c r="CX191" s="129">
        <v>100</v>
      </c>
      <c r="CY191" s="129" t="s">
        <v>2170</v>
      </c>
      <c r="CZ191" s="131">
        <f t="shared" ca="1" si="81"/>
        <v>0.61644999999999994</v>
      </c>
      <c r="DA191" s="73">
        <v>88</v>
      </c>
      <c r="DB191" s="236" t="s">
        <v>2377</v>
      </c>
      <c r="DC191" s="2">
        <f t="shared" ca="1" si="82"/>
        <v>0.7198500000000001</v>
      </c>
      <c r="DD191" s="2"/>
      <c r="DE191" s="2"/>
      <c r="DF191" s="2">
        <f t="shared" ca="1" si="83"/>
        <v>0.7198500000000001</v>
      </c>
      <c r="DG191" s="2"/>
      <c r="DH191" s="2"/>
      <c r="DI191" s="2">
        <f t="shared" ca="1" si="84"/>
        <v>0.7198500000000001</v>
      </c>
      <c r="DJ191" s="2"/>
      <c r="DK191" s="2"/>
      <c r="DL191" s="2">
        <f t="shared" ca="1" si="85"/>
        <v>0.7198500000000001</v>
      </c>
      <c r="DM191" s="2">
        <f t="shared" ca="1" si="86"/>
        <v>3.9991666666666675E-2</v>
      </c>
      <c r="DN191" s="2">
        <f t="shared" ca="1" si="87"/>
        <v>0.67985833333333323</v>
      </c>
      <c r="DO191" s="1">
        <f ca="1">IFERROR(__xludf.DUMMYFUNCTION("VLOOKUP($L191,IMPORTRANGE(""https://docs.google.com/spreadsheets/d/1meVV27tYgU9DFZnW53viaG4X2auf2qjEBhLCtTwW5ns/edit?gid=428263930#gid=428263930"",""'CUADRO 1S Mensual'!L3:AH6500""),CW$1,0)"),99)</f>
        <v>99</v>
      </c>
      <c r="DP191" s="27">
        <f>VLOOKUP(L191,[1]DEFINITIVO!$P$2:$AQ$390,12,0)</f>
        <v>2071076016</v>
      </c>
      <c r="DQ191" s="27">
        <f>VLOOKUP(L191,[1]DEFINITIVO!$P$2:$AQ$390,13,0)</f>
        <v>2071076016</v>
      </c>
      <c r="DR191" s="27">
        <f>VLOOKUP(L191,[1]DEFINITIVO!$P$2:$AQ$390,14,0)</f>
        <v>2071076016</v>
      </c>
      <c r="DS191" s="27">
        <f>VLOOKUP(L191,[1]DEFINITIVO!$P$2:$AQ$390,15,0)</f>
        <v>1128765204</v>
      </c>
      <c r="DT191" s="27">
        <f>VLOOKUP(L191,[1]DEFINITIVO!$P$2:$AQ$390,16,0)</f>
        <v>1128765204</v>
      </c>
      <c r="DU191" s="30">
        <v>45737</v>
      </c>
      <c r="DV191" s="36">
        <v>46022</v>
      </c>
      <c r="DW191" s="24" t="s">
        <v>132</v>
      </c>
      <c r="DX191" s="24" t="s">
        <v>466</v>
      </c>
      <c r="DY191" s="2">
        <f t="shared" si="88"/>
        <v>0.92489177696824898</v>
      </c>
      <c r="DZ191" s="2" t="e">
        <f t="shared" si="89"/>
        <v>#DIV/0!</v>
      </c>
      <c r="EA191" s="29" t="s">
        <v>1289</v>
      </c>
    </row>
    <row r="192" spans="1:131" ht="48" hidden="1" customHeight="1">
      <c r="A192" s="24">
        <v>4145</v>
      </c>
      <c r="B192" s="24">
        <v>61</v>
      </c>
      <c r="C192" s="24" t="s">
        <v>111</v>
      </c>
      <c r="D192" s="24">
        <v>6102</v>
      </c>
      <c r="E192" s="24" t="s">
        <v>112</v>
      </c>
      <c r="F192" s="24">
        <v>6102004</v>
      </c>
      <c r="G192" s="24" t="s">
        <v>113</v>
      </c>
      <c r="H192" s="25">
        <v>2024760010074</v>
      </c>
      <c r="I192" s="24" t="s">
        <v>919</v>
      </c>
      <c r="J192" s="24" t="s">
        <v>920</v>
      </c>
      <c r="K192" s="24" t="s">
        <v>116</v>
      </c>
      <c r="L192" s="24" t="s">
        <v>965</v>
      </c>
      <c r="M192" s="24" t="s">
        <v>964</v>
      </c>
      <c r="N192" s="24" t="s">
        <v>940</v>
      </c>
      <c r="O192" s="2">
        <f ca="1">IFERROR(__xludf.DUMMYFUNCTION("VLOOKUP($L192,IMPORTRANGE(""https://docs.google.com/spreadsheets/d/1meVV27tYgU9DFZnW53viaG4X2auf2qjEBhLCtTwW5ns/edit?gid=428263930#gid=428263930"",""'CUADRO 1S Mensual'!L3:O6500""),O$1,0)"),0.01)</f>
        <v>0.01</v>
      </c>
      <c r="P192" s="38" t="s">
        <v>1616</v>
      </c>
      <c r="Q192" s="44">
        <v>0</v>
      </c>
      <c r="R192" s="39">
        <v>0</v>
      </c>
      <c r="S192" s="39">
        <v>0</v>
      </c>
      <c r="T192" s="39">
        <v>0</v>
      </c>
      <c r="U192" s="39">
        <v>0</v>
      </c>
      <c r="V192" s="2">
        <f t="shared" si="60"/>
        <v>0.67</v>
      </c>
      <c r="W192" s="2">
        <v>0</v>
      </c>
      <c r="X192" s="2"/>
      <c r="Y192" s="2">
        <f t="shared" ca="1" si="61"/>
        <v>0</v>
      </c>
      <c r="Z192" s="2"/>
      <c r="AA192" s="2"/>
      <c r="AB192" s="2">
        <f t="shared" ca="1" si="62"/>
        <v>0</v>
      </c>
      <c r="AC192" s="2">
        <v>0</v>
      </c>
      <c r="AD192" s="2" t="s">
        <v>696</v>
      </c>
      <c r="AE192" s="2">
        <f t="shared" ca="1" si="63"/>
        <v>0</v>
      </c>
      <c r="AF192" s="2">
        <v>0</v>
      </c>
      <c r="AG192" s="2" t="s">
        <v>1549</v>
      </c>
      <c r="AH192" s="2">
        <f t="shared" ca="1" si="64"/>
        <v>0</v>
      </c>
      <c r="AI192" s="2">
        <v>0.05</v>
      </c>
      <c r="AJ192" s="2" t="s">
        <v>966</v>
      </c>
      <c r="AK192" s="2">
        <f t="shared" ca="1" si="65"/>
        <v>5.0000000000000001E-4</v>
      </c>
      <c r="AL192" s="2">
        <v>0.1</v>
      </c>
      <c r="AM192" s="2" t="s">
        <v>1678</v>
      </c>
      <c r="AN192" s="2">
        <f t="shared" ca="1" si="66"/>
        <v>1.5E-3</v>
      </c>
      <c r="AO192" s="2">
        <v>0</v>
      </c>
      <c r="AP192" s="2">
        <v>0</v>
      </c>
      <c r="AQ192" s="2">
        <v>0.2</v>
      </c>
      <c r="AR192" s="2" t="s">
        <v>1853</v>
      </c>
      <c r="AS192" s="2">
        <f t="shared" ca="1" si="67"/>
        <v>3.5000000000000001E-3</v>
      </c>
      <c r="AT192" s="2">
        <v>0</v>
      </c>
      <c r="AU192" s="2">
        <v>0</v>
      </c>
      <c r="AV192" s="2">
        <v>0.15</v>
      </c>
      <c r="AW192" s="2" t="s">
        <v>2165</v>
      </c>
      <c r="AX192" s="2">
        <f t="shared" ca="1" si="68"/>
        <v>5.0000000000000001E-3</v>
      </c>
      <c r="AY192" s="2">
        <v>0</v>
      </c>
      <c r="AZ192" s="2">
        <v>0</v>
      </c>
      <c r="BA192" s="2">
        <v>0.17</v>
      </c>
      <c r="BB192" s="2" t="s">
        <v>2373</v>
      </c>
      <c r="BC192" s="2">
        <f t="shared" ca="1" si="69"/>
        <v>6.7000000000000002E-3</v>
      </c>
      <c r="BD192" s="2">
        <v>0</v>
      </c>
      <c r="BE192" s="2">
        <v>0</v>
      </c>
      <c r="BF192" s="2"/>
      <c r="BG192" s="2"/>
      <c r="BH192" s="2">
        <f t="shared" ca="1" si="70"/>
        <v>6.7000000000000002E-3</v>
      </c>
      <c r="BI192" s="35">
        <v>0</v>
      </c>
      <c r="BJ192" s="35">
        <v>0</v>
      </c>
      <c r="BK192" s="2"/>
      <c r="BL192" s="2"/>
      <c r="BM192" s="2">
        <f t="shared" ca="1" si="71"/>
        <v>6.7000000000000002E-3</v>
      </c>
      <c r="BN192" s="35">
        <v>0</v>
      </c>
      <c r="BO192" s="35">
        <v>0</v>
      </c>
      <c r="BP192" s="2"/>
      <c r="BQ192" s="2"/>
      <c r="BR192" s="2">
        <f t="shared" ca="1" si="72"/>
        <v>6.7000000000000002E-3</v>
      </c>
      <c r="BS192" s="24">
        <v>61020040001</v>
      </c>
      <c r="BT192" s="24" t="s">
        <v>923</v>
      </c>
      <c r="BU192" s="4">
        <f ca="1">IFERROR(__xludf.DUMMYFUNCTION("VLOOKUP($BA192,IMPORTRANGE(""https://docs.google.com/spreadsheets/d/1meVV27tYgU9DFZnW53viaG4X2auf2qjEBhLCtTwW5ns/edit?gid=428263930#gid=428263930"",""'CUADRO 1S Mensual'!Q3:S6500""),BC$1,0)"),1110)</f>
        <v>1110</v>
      </c>
      <c r="BV192" s="24" t="s">
        <v>924</v>
      </c>
      <c r="BW192" s="24">
        <v>1905054</v>
      </c>
      <c r="BX192" s="24" t="s">
        <v>366</v>
      </c>
      <c r="BY192" s="4">
        <f ca="1">IFERROR(__xludf.DUMMYFUNCTION("VLOOKUP($BD192,IMPORTRANGE(""https://docs.google.com/spreadsheets/d/1meVV27tYgU9DFZnW53viaG4X2auf2qjEBhLCtTwW5ns/edit?gid=428263930#gid=428263930"",""'CUADRO 1S Mensual'!T3:Y6500""),BG$1,0)"),1110)</f>
        <v>1110</v>
      </c>
      <c r="BZ192" s="4">
        <f ca="1">IFERROR(__xludf.DUMMYFUNCTION("VLOOKUP($BD192,IMPORTRANGE(""https://docs.google.com/spreadsheets/d/1meVV27tYgU9DFZnW53viaG4X2auf2qjEBhLCtTwW5ns/edit?gid=428263930#gid=428263930"",""'CUADRO 1S Mensual'!T3:Y6500""),BH$1,0)"),1)</f>
        <v>1</v>
      </c>
      <c r="CA192" s="5" t="s">
        <v>126</v>
      </c>
      <c r="CB192" s="26">
        <f t="shared" si="73"/>
        <v>946</v>
      </c>
      <c r="CC192" s="73">
        <v>0</v>
      </c>
      <c r="CD192" s="64"/>
      <c r="CE192" s="61">
        <f t="shared" ca="1" si="74"/>
        <v>9.0000000000000011E-3</v>
      </c>
      <c r="CF192" s="73">
        <v>83</v>
      </c>
      <c r="CG192" s="76"/>
      <c r="CH192" s="61">
        <f t="shared" ca="1" si="75"/>
        <v>2.7749999999999997E-2</v>
      </c>
      <c r="CI192" s="73">
        <v>115</v>
      </c>
      <c r="CJ192" s="64" t="s">
        <v>936</v>
      </c>
      <c r="CK192" s="61">
        <f t="shared" ca="1" si="76"/>
        <v>8.4449999999999997E-2</v>
      </c>
      <c r="CL192" s="64">
        <v>150</v>
      </c>
      <c r="CM192" s="64" t="s">
        <v>937</v>
      </c>
      <c r="CN192" s="61">
        <f t="shared" ca="1" si="77"/>
        <v>0.14625000000000002</v>
      </c>
      <c r="CO192" s="64">
        <v>143</v>
      </c>
      <c r="CP192" s="64" t="s">
        <v>925</v>
      </c>
      <c r="CQ192" s="61">
        <f t="shared" ca="1" si="78"/>
        <v>0.24075000000000002</v>
      </c>
      <c r="CR192" s="73">
        <v>165</v>
      </c>
      <c r="CS192" s="73" t="s">
        <v>1406</v>
      </c>
      <c r="CT192" s="131">
        <f t="shared" ca="1" si="79"/>
        <v>0.35965000000000008</v>
      </c>
      <c r="CU192" s="73">
        <v>102</v>
      </c>
      <c r="CV192" s="61" t="s">
        <v>1841</v>
      </c>
      <c r="CW192" s="61">
        <f t="shared" ca="1" si="80"/>
        <v>0.50445000000000007</v>
      </c>
      <c r="CX192" s="129">
        <v>100</v>
      </c>
      <c r="CY192" s="129" t="s">
        <v>2170</v>
      </c>
      <c r="CZ192" s="131">
        <f t="shared" ca="1" si="81"/>
        <v>0.61644999999999994</v>
      </c>
      <c r="DA192" s="73">
        <v>88</v>
      </c>
      <c r="DB192" s="236" t="s">
        <v>2377</v>
      </c>
      <c r="DC192" s="2">
        <f t="shared" ca="1" si="82"/>
        <v>0.7198500000000001</v>
      </c>
      <c r="DD192" s="2"/>
      <c r="DE192" s="2"/>
      <c r="DF192" s="2">
        <f t="shared" ca="1" si="83"/>
        <v>0.7198500000000001</v>
      </c>
      <c r="DG192" s="2"/>
      <c r="DH192" s="2"/>
      <c r="DI192" s="2">
        <f t="shared" ca="1" si="84"/>
        <v>0.7198500000000001</v>
      </c>
      <c r="DJ192" s="2"/>
      <c r="DK192" s="2"/>
      <c r="DL192" s="2">
        <f t="shared" ca="1" si="85"/>
        <v>0.7198500000000001</v>
      </c>
      <c r="DM192" s="2">
        <f t="shared" ca="1" si="86"/>
        <v>3.9991666666666675E-2</v>
      </c>
      <c r="DN192" s="2">
        <f t="shared" ca="1" si="87"/>
        <v>0.67985833333333323</v>
      </c>
      <c r="DO192" s="1">
        <f ca="1">IFERROR(__xludf.DUMMYFUNCTION("VLOOKUP($L192,IMPORTRANGE(""https://docs.google.com/spreadsheets/d/1meVV27tYgU9DFZnW53viaG4X2auf2qjEBhLCtTwW5ns/edit?gid=428263930#gid=428263930"",""'CUADRO 1S Mensual'!L3:AH6500""),CW$1,0)"),99)</f>
        <v>99</v>
      </c>
      <c r="DP192" s="27">
        <f>VLOOKUP(L192,[1]DEFINITIVO!$P$2:$AQ$390,12,0)</f>
        <v>95298984</v>
      </c>
      <c r="DQ192" s="27">
        <f>VLOOKUP(L192,[1]DEFINITIVO!$P$2:$AQ$390,13,0)</f>
        <v>95298984</v>
      </c>
      <c r="DR192" s="27">
        <f>VLOOKUP(L192,[1]DEFINITIVO!$P$2:$AQ$390,14,0)</f>
        <v>95298984</v>
      </c>
      <c r="DS192" s="27">
        <f>VLOOKUP(L192,[1]DEFINITIVO!$P$2:$AQ$390,15,0)</f>
        <v>19059796</v>
      </c>
      <c r="DT192" s="27">
        <f>VLOOKUP(L192,[1]DEFINITIVO!$P$2:$AQ$390,16,0)</f>
        <v>19059796</v>
      </c>
      <c r="DU192" s="30">
        <v>45737</v>
      </c>
      <c r="DV192" s="36">
        <v>46022</v>
      </c>
      <c r="DW192" s="24" t="s">
        <v>132</v>
      </c>
      <c r="DX192" s="24" t="s">
        <v>466</v>
      </c>
      <c r="DY192" s="2">
        <f t="shared" si="88"/>
        <v>0.92489177696824898</v>
      </c>
      <c r="DZ192" s="2" t="e">
        <f t="shared" si="89"/>
        <v>#DIV/0!</v>
      </c>
      <c r="EA192" s="29" t="s">
        <v>1289</v>
      </c>
    </row>
    <row r="193" spans="1:131" ht="48" hidden="1" customHeight="1">
      <c r="A193" s="24">
        <v>4145</v>
      </c>
      <c r="B193" s="24">
        <v>61</v>
      </c>
      <c r="C193" s="24" t="s">
        <v>111</v>
      </c>
      <c r="D193" s="24">
        <v>6102</v>
      </c>
      <c r="E193" s="24" t="s">
        <v>112</v>
      </c>
      <c r="F193" s="24">
        <v>6102004</v>
      </c>
      <c r="G193" s="24" t="s">
        <v>113</v>
      </c>
      <c r="H193" s="25">
        <v>2024760010074</v>
      </c>
      <c r="I193" s="24" t="s">
        <v>919</v>
      </c>
      <c r="J193" s="24" t="s">
        <v>920</v>
      </c>
      <c r="K193" s="24" t="s">
        <v>116</v>
      </c>
      <c r="L193" s="24" t="s">
        <v>967</v>
      </c>
      <c r="M193" s="24" t="s">
        <v>968</v>
      </c>
      <c r="N193" s="24">
        <v>0</v>
      </c>
      <c r="O193" s="2">
        <f ca="1">IFERROR(__xludf.DUMMYFUNCTION("VLOOKUP($L193,IMPORTRANGE(""https://docs.google.com/spreadsheets/d/1meVV27tYgU9DFZnW53viaG4X2auf2qjEBhLCtTwW5ns/edit?gid=428263930#gid=428263930"",""'CUADRO 1S Mensual'!L3:O6500""),O$1,0)"),0.01)</f>
        <v>0.01</v>
      </c>
      <c r="P193" s="38" t="s">
        <v>1616</v>
      </c>
      <c r="Q193" s="44">
        <v>6</v>
      </c>
      <c r="R193" s="39">
        <v>1</v>
      </c>
      <c r="S193" s="39">
        <v>2</v>
      </c>
      <c r="T193" s="39">
        <v>2</v>
      </c>
      <c r="U193" s="39">
        <v>1</v>
      </c>
      <c r="V193" s="2">
        <f t="shared" si="60"/>
        <v>0.96</v>
      </c>
      <c r="W193" s="2">
        <v>0.05</v>
      </c>
      <c r="X193" s="2" t="s">
        <v>969</v>
      </c>
      <c r="Y193" s="2">
        <f t="shared" ca="1" si="61"/>
        <v>5.0000000000000001E-4</v>
      </c>
      <c r="Z193" s="2">
        <v>0.09</v>
      </c>
      <c r="AA193" s="2" t="s">
        <v>970</v>
      </c>
      <c r="AB193" s="2">
        <f t="shared" ca="1" si="62"/>
        <v>1.4E-3</v>
      </c>
      <c r="AC193" s="2">
        <v>0.11</v>
      </c>
      <c r="AD193" s="2" t="s">
        <v>971</v>
      </c>
      <c r="AE193" s="2">
        <f t="shared" ca="1" si="63"/>
        <v>2.5000000000000001E-3</v>
      </c>
      <c r="AF193" s="2">
        <v>0.12</v>
      </c>
      <c r="AG193" s="2" t="s">
        <v>1550</v>
      </c>
      <c r="AH193" s="2">
        <f t="shared" ca="1" si="64"/>
        <v>3.7000000000000002E-3</v>
      </c>
      <c r="AI193" s="2">
        <v>0.15</v>
      </c>
      <c r="AJ193" s="2" t="s">
        <v>1576</v>
      </c>
      <c r="AK193" s="2">
        <f t="shared" ca="1" si="65"/>
        <v>5.1999999999999998E-3</v>
      </c>
      <c r="AL193" s="2">
        <v>0.12</v>
      </c>
      <c r="AM193" s="2" t="s">
        <v>1395</v>
      </c>
      <c r="AN193" s="2">
        <f t="shared" ca="1" si="66"/>
        <v>6.3999999999999994E-3</v>
      </c>
      <c r="AO193" s="2">
        <v>1</v>
      </c>
      <c r="AP193" s="2">
        <v>1</v>
      </c>
      <c r="AQ193" s="2">
        <v>0.12</v>
      </c>
      <c r="AR193" s="2" t="s">
        <v>1843</v>
      </c>
      <c r="AS193" s="2">
        <f t="shared" ca="1" si="67"/>
        <v>7.5999999999999991E-3</v>
      </c>
      <c r="AT193" s="2">
        <v>0</v>
      </c>
      <c r="AU193" s="2">
        <v>0</v>
      </c>
      <c r="AV193" s="2">
        <v>0.11</v>
      </c>
      <c r="AW193" s="2" t="s">
        <v>2166</v>
      </c>
      <c r="AX193" s="2">
        <f t="shared" ca="1" si="68"/>
        <v>8.6999999999999994E-3</v>
      </c>
      <c r="AY193" s="2">
        <v>1</v>
      </c>
      <c r="AZ193" s="2">
        <v>1</v>
      </c>
      <c r="BA193" s="2">
        <v>0.09</v>
      </c>
      <c r="BB193" s="2" t="s">
        <v>2374</v>
      </c>
      <c r="BC193" s="2">
        <f t="shared" ca="1" si="69"/>
        <v>9.5999999999999992E-3</v>
      </c>
      <c r="BD193" s="2">
        <v>0</v>
      </c>
      <c r="BE193" s="2"/>
      <c r="BF193" s="2"/>
      <c r="BG193" s="2"/>
      <c r="BH193" s="2">
        <f t="shared" ca="1" si="70"/>
        <v>9.5999999999999992E-3</v>
      </c>
      <c r="BI193" s="35">
        <v>0</v>
      </c>
      <c r="BJ193" s="2"/>
      <c r="BK193" s="2"/>
      <c r="BL193" s="2"/>
      <c r="BM193" s="2">
        <f t="shared" ca="1" si="71"/>
        <v>9.5999999999999992E-3</v>
      </c>
      <c r="BN193" s="35">
        <v>1</v>
      </c>
      <c r="BO193" s="2"/>
      <c r="BP193" s="2"/>
      <c r="BQ193" s="2"/>
      <c r="BR193" s="2">
        <f t="shared" ca="1" si="72"/>
        <v>9.5999999999999992E-3</v>
      </c>
      <c r="BS193" s="24">
        <v>61020040001</v>
      </c>
      <c r="BT193" s="24" t="s">
        <v>923</v>
      </c>
      <c r="BU193" s="4">
        <f ca="1">IFERROR(__xludf.DUMMYFUNCTION("VLOOKUP($BA193,IMPORTRANGE(""https://docs.google.com/spreadsheets/d/1meVV27tYgU9DFZnW53viaG4X2auf2qjEBhLCtTwW5ns/edit?gid=428263930#gid=428263930"",""'CUADRO 1S Mensual'!Q3:S6500""),BC$1,0)"),1110)</f>
        <v>1110</v>
      </c>
      <c r="BV193" s="24" t="s">
        <v>924</v>
      </c>
      <c r="BW193" s="24">
        <v>1905054</v>
      </c>
      <c r="BX193" s="24" t="s">
        <v>366</v>
      </c>
      <c r="BY193" s="4">
        <f ca="1">IFERROR(__xludf.DUMMYFUNCTION("VLOOKUP($BD193,IMPORTRANGE(""https://docs.google.com/spreadsheets/d/1meVV27tYgU9DFZnW53viaG4X2auf2qjEBhLCtTwW5ns/edit?gid=428263930#gid=428263930"",""'CUADRO 1S Mensual'!T3:Y6500""),BG$1,0)"),1110)</f>
        <v>1110</v>
      </c>
      <c r="BZ193" s="4">
        <f ca="1">IFERROR(__xludf.DUMMYFUNCTION("VLOOKUP($BD193,IMPORTRANGE(""https://docs.google.com/spreadsheets/d/1meVV27tYgU9DFZnW53viaG4X2auf2qjEBhLCtTwW5ns/edit?gid=428263930#gid=428263930"",""'CUADRO 1S Mensual'!T3:Y6500""),BH$1,0)"),1)</f>
        <v>1</v>
      </c>
      <c r="CA193" s="5" t="s">
        <v>126</v>
      </c>
      <c r="CB193" s="26">
        <f t="shared" si="73"/>
        <v>946</v>
      </c>
      <c r="CC193" s="73">
        <v>0</v>
      </c>
      <c r="CD193" s="64" t="s">
        <v>934</v>
      </c>
      <c r="CE193" s="61">
        <f t="shared" ca="1" si="74"/>
        <v>9.0000000000000011E-3</v>
      </c>
      <c r="CF193" s="64">
        <v>83</v>
      </c>
      <c r="CG193" s="64" t="s">
        <v>935</v>
      </c>
      <c r="CH193" s="61">
        <f t="shared" ca="1" si="75"/>
        <v>2.7749999999999997E-2</v>
      </c>
      <c r="CI193" s="64">
        <v>115</v>
      </c>
      <c r="CJ193" s="64" t="s">
        <v>936</v>
      </c>
      <c r="CK193" s="61">
        <f t="shared" ca="1" si="76"/>
        <v>8.4449999999999997E-2</v>
      </c>
      <c r="CL193" s="64">
        <v>150</v>
      </c>
      <c r="CM193" s="64" t="s">
        <v>937</v>
      </c>
      <c r="CN193" s="61">
        <f t="shared" ca="1" si="77"/>
        <v>0.14625000000000002</v>
      </c>
      <c r="CO193" s="64">
        <v>143</v>
      </c>
      <c r="CP193" s="64" t="s">
        <v>925</v>
      </c>
      <c r="CQ193" s="61">
        <f t="shared" ca="1" si="78"/>
        <v>0.24075000000000002</v>
      </c>
      <c r="CR193" s="73">
        <v>165</v>
      </c>
      <c r="CS193" s="73" t="s">
        <v>1406</v>
      </c>
      <c r="CT193" s="131">
        <f t="shared" ca="1" si="79"/>
        <v>0.35965000000000008</v>
      </c>
      <c r="CU193" s="73">
        <v>102</v>
      </c>
      <c r="CV193" s="61" t="s">
        <v>1841</v>
      </c>
      <c r="CW193" s="61">
        <f t="shared" ca="1" si="80"/>
        <v>0.50445000000000007</v>
      </c>
      <c r="CX193" s="129">
        <v>100</v>
      </c>
      <c r="CY193" s="129" t="s">
        <v>2170</v>
      </c>
      <c r="CZ193" s="131">
        <f t="shared" ca="1" si="81"/>
        <v>0.61644999999999994</v>
      </c>
      <c r="DA193" s="73">
        <v>88</v>
      </c>
      <c r="DB193" s="236" t="s">
        <v>2377</v>
      </c>
      <c r="DC193" s="2">
        <f t="shared" ca="1" si="82"/>
        <v>0.7198500000000001</v>
      </c>
      <c r="DD193" s="2"/>
      <c r="DE193" s="2"/>
      <c r="DF193" s="2">
        <f t="shared" ca="1" si="83"/>
        <v>0.7198500000000001</v>
      </c>
      <c r="DG193" s="2"/>
      <c r="DH193" s="2"/>
      <c r="DI193" s="2">
        <f t="shared" ca="1" si="84"/>
        <v>0.7198500000000001</v>
      </c>
      <c r="DJ193" s="2"/>
      <c r="DK193" s="2"/>
      <c r="DL193" s="2">
        <f t="shared" ca="1" si="85"/>
        <v>0.7198500000000001</v>
      </c>
      <c r="DM193" s="2">
        <f t="shared" ca="1" si="86"/>
        <v>3.9991666666666675E-2</v>
      </c>
      <c r="DN193" s="2">
        <f t="shared" ca="1" si="87"/>
        <v>0.67985833333333323</v>
      </c>
      <c r="DO193" s="1">
        <f ca="1">IFERROR(__xludf.DUMMYFUNCTION("VLOOKUP($L193,IMPORTRANGE(""https://docs.google.com/spreadsheets/d/1meVV27tYgU9DFZnW53viaG4X2auf2qjEBhLCtTwW5ns/edit?gid=428263930#gid=428263930"",""'CUADRO 1S Mensual'!L3:AH6500""),CW$1,0)"),99)</f>
        <v>99</v>
      </c>
      <c r="DP193" s="27">
        <f>VLOOKUP(L193,[1]DEFINITIVO!$P$2:$AQ$390,12,0)</f>
        <v>133287000</v>
      </c>
      <c r="DQ193" s="27">
        <f>VLOOKUP(L193,[1]DEFINITIVO!$P$2:$AQ$390,13,0)</f>
        <v>133287000</v>
      </c>
      <c r="DR193" s="27">
        <f>VLOOKUP(L193,[1]DEFINITIVO!$P$2:$AQ$390,14,0)</f>
        <v>133287000</v>
      </c>
      <c r="DS193" s="27">
        <f>VLOOKUP(L193,[1]DEFINITIVO!$P$2:$AQ$390,15,0)</f>
        <v>115318500</v>
      </c>
      <c r="DT193" s="27">
        <f>VLOOKUP(L193,[1]DEFINITIVO!$P$2:$AQ$390,16,0)</f>
        <v>108553500</v>
      </c>
      <c r="DU193" s="28">
        <v>45681</v>
      </c>
      <c r="DV193" s="28">
        <v>46022</v>
      </c>
      <c r="DW193" s="24" t="s">
        <v>132</v>
      </c>
      <c r="DX193" s="24" t="s">
        <v>466</v>
      </c>
      <c r="DY193" s="2">
        <f t="shared" si="88"/>
        <v>0.92489177696824898</v>
      </c>
      <c r="DZ193" s="2" t="e">
        <f t="shared" si="89"/>
        <v>#DIV/0!</v>
      </c>
      <c r="EA193" s="29" t="s">
        <v>1289</v>
      </c>
    </row>
    <row r="194" spans="1:131" ht="48" hidden="1" customHeight="1">
      <c r="A194" s="24">
        <v>4145</v>
      </c>
      <c r="B194" s="24">
        <v>61</v>
      </c>
      <c r="C194" s="24" t="s">
        <v>111</v>
      </c>
      <c r="D194" s="24">
        <v>6102</v>
      </c>
      <c r="E194" s="24" t="s">
        <v>112</v>
      </c>
      <c r="F194" s="24">
        <v>6102004</v>
      </c>
      <c r="G194" s="24" t="s">
        <v>113</v>
      </c>
      <c r="H194" s="25">
        <v>2024760010074</v>
      </c>
      <c r="I194" s="24" t="s">
        <v>919</v>
      </c>
      <c r="J194" s="24" t="s">
        <v>920</v>
      </c>
      <c r="K194" s="24" t="s">
        <v>116</v>
      </c>
      <c r="L194" s="24" t="s">
        <v>972</v>
      </c>
      <c r="M194" s="24" t="s">
        <v>973</v>
      </c>
      <c r="N194" s="24">
        <v>0</v>
      </c>
      <c r="O194" s="2">
        <f ca="1">IFERROR(__xludf.DUMMYFUNCTION("VLOOKUP($L194,IMPORTRANGE(""https://docs.google.com/spreadsheets/d/1meVV27tYgU9DFZnW53viaG4X2auf2qjEBhLCtTwW5ns/edit?gid=428263930#gid=428263930"",""'CUADRO 1S Mensual'!L3:O6500""),O$1,0)"),0.01)</f>
        <v>0.01</v>
      </c>
      <c r="P194" s="38" t="s">
        <v>1616</v>
      </c>
      <c r="Q194" s="44">
        <v>11</v>
      </c>
      <c r="R194" s="39">
        <v>2</v>
      </c>
      <c r="S194" s="39">
        <v>3</v>
      </c>
      <c r="T194" s="39">
        <v>3</v>
      </c>
      <c r="U194" s="39">
        <v>3</v>
      </c>
      <c r="V194" s="2">
        <f t="shared" si="60"/>
        <v>0.94</v>
      </c>
      <c r="W194" s="2">
        <v>0.05</v>
      </c>
      <c r="X194" s="2" t="s">
        <v>974</v>
      </c>
      <c r="Y194" s="2">
        <f t="shared" ca="1" si="61"/>
        <v>5.0000000000000001E-4</v>
      </c>
      <c r="Z194" s="2">
        <v>0.1</v>
      </c>
      <c r="AA194" s="2" t="s">
        <v>975</v>
      </c>
      <c r="AB194" s="2">
        <f t="shared" ca="1" si="62"/>
        <v>1.5E-3</v>
      </c>
      <c r="AC194" s="2">
        <v>0.1</v>
      </c>
      <c r="AD194" s="2" t="s">
        <v>976</v>
      </c>
      <c r="AE194" s="2">
        <f t="shared" ca="1" si="63"/>
        <v>2.5000000000000001E-3</v>
      </c>
      <c r="AF194" s="2">
        <v>0.11</v>
      </c>
      <c r="AG194" s="2" t="s">
        <v>1551</v>
      </c>
      <c r="AH194" s="2">
        <f t="shared" ca="1" si="64"/>
        <v>3.5999999999999999E-3</v>
      </c>
      <c r="AI194" s="2">
        <v>0.15</v>
      </c>
      <c r="AJ194" s="2" t="s">
        <v>1577</v>
      </c>
      <c r="AK194" s="2">
        <f t="shared" ca="1" si="65"/>
        <v>5.1000000000000004E-3</v>
      </c>
      <c r="AL194" s="2">
        <v>0.15</v>
      </c>
      <c r="AM194" s="2" t="s">
        <v>1442</v>
      </c>
      <c r="AN194" s="2">
        <f t="shared" ca="1" si="66"/>
        <v>6.6E-3</v>
      </c>
      <c r="AO194" s="2">
        <v>1</v>
      </c>
      <c r="AP194" s="2">
        <v>1</v>
      </c>
      <c r="AQ194" s="2">
        <v>0.12</v>
      </c>
      <c r="AR194" s="2" t="s">
        <v>1842</v>
      </c>
      <c r="AS194" s="2">
        <f t="shared" ca="1" si="67"/>
        <v>7.7999999999999996E-3</v>
      </c>
      <c r="AT194" s="2">
        <v>1</v>
      </c>
      <c r="AU194" s="2">
        <v>1</v>
      </c>
      <c r="AV194" s="2">
        <v>0.08</v>
      </c>
      <c r="AW194" s="2" t="s">
        <v>2167</v>
      </c>
      <c r="AX194" s="2">
        <f t="shared" ca="1" si="68"/>
        <v>8.6E-3</v>
      </c>
      <c r="AY194" s="2">
        <v>1</v>
      </c>
      <c r="AZ194" s="2">
        <v>1</v>
      </c>
      <c r="BA194" s="2">
        <v>0.08</v>
      </c>
      <c r="BB194" s="2" t="s">
        <v>2375</v>
      </c>
      <c r="BC194" s="2">
        <f t="shared" ca="1" si="69"/>
        <v>9.4000000000000004E-3</v>
      </c>
      <c r="BD194" s="2">
        <v>1</v>
      </c>
      <c r="BE194" s="2"/>
      <c r="BF194" s="2"/>
      <c r="BG194" s="2"/>
      <c r="BH194" s="2">
        <f t="shared" ca="1" si="70"/>
        <v>9.4000000000000004E-3</v>
      </c>
      <c r="BI194" s="35">
        <v>1</v>
      </c>
      <c r="BJ194" s="2"/>
      <c r="BK194" s="2"/>
      <c r="BL194" s="2"/>
      <c r="BM194" s="2">
        <f t="shared" ca="1" si="71"/>
        <v>9.4000000000000004E-3</v>
      </c>
      <c r="BN194" s="35">
        <v>1</v>
      </c>
      <c r="BO194" s="2"/>
      <c r="BP194" s="2"/>
      <c r="BQ194" s="2"/>
      <c r="BR194" s="2">
        <f t="shared" ca="1" si="72"/>
        <v>9.4000000000000004E-3</v>
      </c>
      <c r="BS194" s="24">
        <v>61020040001</v>
      </c>
      <c r="BT194" s="24" t="s">
        <v>923</v>
      </c>
      <c r="BU194" s="4">
        <f ca="1">IFERROR(__xludf.DUMMYFUNCTION("VLOOKUP($BA194,IMPORTRANGE(""https://docs.google.com/spreadsheets/d/1meVV27tYgU9DFZnW53viaG4X2auf2qjEBhLCtTwW5ns/edit?gid=428263930#gid=428263930"",""'CUADRO 1S Mensual'!Q3:S6500""),BC$1,0)"),1110)</f>
        <v>1110</v>
      </c>
      <c r="BV194" s="24" t="s">
        <v>924</v>
      </c>
      <c r="BW194" s="24">
        <v>1905054</v>
      </c>
      <c r="BX194" s="24" t="s">
        <v>366</v>
      </c>
      <c r="BY194" s="4">
        <f ca="1">IFERROR(__xludf.DUMMYFUNCTION("VLOOKUP($BD194,IMPORTRANGE(""https://docs.google.com/spreadsheets/d/1meVV27tYgU9DFZnW53viaG4X2auf2qjEBhLCtTwW5ns/edit?gid=428263930#gid=428263930"",""'CUADRO 1S Mensual'!T3:Y6500""),BG$1,0)"),1110)</f>
        <v>1110</v>
      </c>
      <c r="BZ194" s="4">
        <f ca="1">IFERROR(__xludf.DUMMYFUNCTION("VLOOKUP($BD194,IMPORTRANGE(""https://docs.google.com/spreadsheets/d/1meVV27tYgU9DFZnW53viaG4X2auf2qjEBhLCtTwW5ns/edit?gid=428263930#gid=428263930"",""'CUADRO 1S Mensual'!T3:Y6500""),BH$1,0)"),1)</f>
        <v>1</v>
      </c>
      <c r="CA194" s="5" t="s">
        <v>126</v>
      </c>
      <c r="CB194" s="26">
        <f t="shared" si="73"/>
        <v>946</v>
      </c>
      <c r="CC194" s="73">
        <v>0</v>
      </c>
      <c r="CD194" s="64" t="s">
        <v>934</v>
      </c>
      <c r="CE194" s="61">
        <f t="shared" ca="1" si="74"/>
        <v>9.0000000000000011E-3</v>
      </c>
      <c r="CF194" s="64">
        <v>83</v>
      </c>
      <c r="CG194" s="64" t="s">
        <v>935</v>
      </c>
      <c r="CH194" s="61">
        <f t="shared" ca="1" si="75"/>
        <v>2.7749999999999997E-2</v>
      </c>
      <c r="CI194" s="64">
        <v>115</v>
      </c>
      <c r="CJ194" s="64" t="s">
        <v>936</v>
      </c>
      <c r="CK194" s="61">
        <f t="shared" ca="1" si="76"/>
        <v>8.4449999999999997E-2</v>
      </c>
      <c r="CL194" s="64">
        <v>150</v>
      </c>
      <c r="CM194" s="64" t="s">
        <v>937</v>
      </c>
      <c r="CN194" s="61">
        <f t="shared" ca="1" si="77"/>
        <v>0.14625000000000002</v>
      </c>
      <c r="CO194" s="64">
        <v>143</v>
      </c>
      <c r="CP194" s="64" t="s">
        <v>925</v>
      </c>
      <c r="CQ194" s="61">
        <f t="shared" ca="1" si="78"/>
        <v>0.24075000000000002</v>
      </c>
      <c r="CR194" s="73">
        <v>165</v>
      </c>
      <c r="CS194" s="73" t="s">
        <v>1406</v>
      </c>
      <c r="CT194" s="131">
        <f t="shared" ca="1" si="79"/>
        <v>0.35965000000000008</v>
      </c>
      <c r="CU194" s="73">
        <v>102</v>
      </c>
      <c r="CV194" s="61" t="s">
        <v>1841</v>
      </c>
      <c r="CW194" s="61">
        <f t="shared" ca="1" si="80"/>
        <v>0.50445000000000007</v>
      </c>
      <c r="CX194" s="129">
        <v>100</v>
      </c>
      <c r="CY194" s="129" t="s">
        <v>2170</v>
      </c>
      <c r="CZ194" s="131">
        <f t="shared" ca="1" si="81"/>
        <v>0.61644999999999994</v>
      </c>
      <c r="DA194" s="73">
        <v>88</v>
      </c>
      <c r="DB194" s="236" t="s">
        <v>2377</v>
      </c>
      <c r="DC194" s="2">
        <f t="shared" ca="1" si="82"/>
        <v>0.7198500000000001</v>
      </c>
      <c r="DD194" s="2"/>
      <c r="DE194" s="2"/>
      <c r="DF194" s="2">
        <f t="shared" ca="1" si="83"/>
        <v>0.7198500000000001</v>
      </c>
      <c r="DG194" s="2"/>
      <c r="DH194" s="2"/>
      <c r="DI194" s="2">
        <f t="shared" ca="1" si="84"/>
        <v>0.7198500000000001</v>
      </c>
      <c r="DJ194" s="2"/>
      <c r="DK194" s="2"/>
      <c r="DL194" s="2">
        <f t="shared" ca="1" si="85"/>
        <v>0.7198500000000001</v>
      </c>
      <c r="DM194" s="2">
        <f t="shared" ca="1" si="86"/>
        <v>3.9991666666666675E-2</v>
      </c>
      <c r="DN194" s="2">
        <f t="shared" ca="1" si="87"/>
        <v>0.67985833333333323</v>
      </c>
      <c r="DO194" s="1">
        <f ca="1">IFERROR(__xludf.DUMMYFUNCTION("VLOOKUP($L194,IMPORTRANGE(""https://docs.google.com/spreadsheets/d/1meVV27tYgU9DFZnW53viaG4X2auf2qjEBhLCtTwW5ns/edit?gid=428263930#gid=428263930"",""'CUADRO 1S Mensual'!L3:AH6500""),CW$1,0)"),99)</f>
        <v>99</v>
      </c>
      <c r="DP194" s="27">
        <f>VLOOKUP(L194,[1]DEFINITIVO!$P$2:$AQ$390,12,0)</f>
        <v>120836100</v>
      </c>
      <c r="DQ194" s="27">
        <f>VLOOKUP(L194,[1]DEFINITIVO!$P$2:$AQ$390,13,0)</f>
        <v>120836100</v>
      </c>
      <c r="DR194" s="27">
        <f>VLOOKUP(L194,[1]DEFINITIVO!$P$2:$AQ$390,14,0)</f>
        <v>120836100</v>
      </c>
      <c r="DS194" s="27">
        <f>VLOOKUP(L194,[1]DEFINITIVO!$P$2:$AQ$390,15,0)</f>
        <v>98010000</v>
      </c>
      <c r="DT194" s="27">
        <f>VLOOKUP(L194,[1]DEFINITIVO!$P$2:$AQ$390,16,0)</f>
        <v>98010000</v>
      </c>
      <c r="DU194" s="28">
        <v>45679</v>
      </c>
      <c r="DV194" s="28">
        <v>46022</v>
      </c>
      <c r="DW194" s="24" t="s">
        <v>132</v>
      </c>
      <c r="DX194" s="24" t="s">
        <v>466</v>
      </c>
      <c r="DY194" s="2">
        <f t="shared" si="88"/>
        <v>0.92489177696824898</v>
      </c>
      <c r="DZ194" s="2" t="e">
        <f t="shared" si="89"/>
        <v>#DIV/0!</v>
      </c>
      <c r="EA194" s="29" t="s">
        <v>1289</v>
      </c>
    </row>
    <row r="195" spans="1:131" ht="48" hidden="1" customHeight="1">
      <c r="A195" s="24">
        <v>4145</v>
      </c>
      <c r="B195" s="24">
        <v>61</v>
      </c>
      <c r="C195" s="24" t="s">
        <v>111</v>
      </c>
      <c r="D195" s="24">
        <v>6102</v>
      </c>
      <c r="E195" s="24" t="s">
        <v>112</v>
      </c>
      <c r="F195" s="24">
        <v>6102004</v>
      </c>
      <c r="G195" s="24" t="s">
        <v>113</v>
      </c>
      <c r="H195" s="25">
        <v>2024760010074</v>
      </c>
      <c r="I195" s="24" t="s">
        <v>919</v>
      </c>
      <c r="J195" s="24" t="s">
        <v>920</v>
      </c>
      <c r="K195" s="24" t="s">
        <v>116</v>
      </c>
      <c r="L195" s="24" t="s">
        <v>977</v>
      </c>
      <c r="M195" s="24" t="s">
        <v>927</v>
      </c>
      <c r="N195" s="24">
        <v>0</v>
      </c>
      <c r="O195" s="2">
        <f ca="1">IFERROR(__xludf.DUMMYFUNCTION("VLOOKUP($L195,IMPORTRANGE(""https://docs.google.com/spreadsheets/d/1meVV27tYgU9DFZnW53viaG4X2auf2qjEBhLCtTwW5ns/edit?gid=428263930#gid=428263930"",""'CUADRO 1S Mensual'!L3:O6500""),O$1,0)"),0.01)</f>
        <v>0.01</v>
      </c>
      <c r="P195" s="38" t="s">
        <v>1650</v>
      </c>
      <c r="Q195" s="44">
        <v>0</v>
      </c>
      <c r="R195" s="39">
        <v>0</v>
      </c>
      <c r="S195" s="39">
        <v>0</v>
      </c>
      <c r="T195" s="39">
        <v>0</v>
      </c>
      <c r="U195" s="39">
        <v>0</v>
      </c>
      <c r="V195" s="2">
        <f t="shared" ref="V195:V258" si="90">W195+Z195+AC195+AF195+AI195+AL195+AQ195+AV195+BA195+BF195+BK195+BP195</f>
        <v>0</v>
      </c>
      <c r="W195" s="2">
        <v>0</v>
      </c>
      <c r="X195" s="2"/>
      <c r="Y195" s="2">
        <f t="shared" ref="Y195:Y258" ca="1" si="91">+W195*$O195</f>
        <v>0</v>
      </c>
      <c r="Z195" s="2"/>
      <c r="AA195" s="2"/>
      <c r="AB195" s="2">
        <f t="shared" ref="AB195:AB258" ca="1" si="92">+Z195*$O195+Y195</f>
        <v>0</v>
      </c>
      <c r="AC195" s="2"/>
      <c r="AD195" s="2"/>
      <c r="AE195" s="2">
        <f t="shared" ref="AE195:AE258" ca="1" si="93">+AC195*$O195+AB195</f>
        <v>0</v>
      </c>
      <c r="AF195" s="2">
        <v>0</v>
      </c>
      <c r="AG195" s="2"/>
      <c r="AH195" s="2">
        <f t="shared" ref="AH195:AH258" ca="1" si="94">+AF195*$O195+AE195</f>
        <v>0</v>
      </c>
      <c r="AI195" s="2">
        <v>0</v>
      </c>
      <c r="AJ195" s="2"/>
      <c r="AK195" s="2">
        <f t="shared" ref="AK195:AK258" ca="1" si="95">+AI195*$O195+AH195</f>
        <v>0</v>
      </c>
      <c r="AL195" s="2">
        <v>0</v>
      </c>
      <c r="AM195" s="2" t="s">
        <v>1676</v>
      </c>
      <c r="AN195" s="2">
        <f t="shared" ref="AN195:AN258" ca="1" si="96">+AL195*$O195+AK195</f>
        <v>0</v>
      </c>
      <c r="AO195" s="2">
        <v>0</v>
      </c>
      <c r="AP195" s="2">
        <v>0</v>
      </c>
      <c r="AQ195" s="2">
        <v>0</v>
      </c>
      <c r="AR195" s="2" t="s">
        <v>1840</v>
      </c>
      <c r="AS195" s="2">
        <f t="shared" ref="AS195:AS258" ca="1" si="97">+AQ195*$O195+AN195</f>
        <v>0</v>
      </c>
      <c r="AT195" s="2">
        <v>0</v>
      </c>
      <c r="AU195" s="2">
        <v>0</v>
      </c>
      <c r="AV195" s="2">
        <v>0</v>
      </c>
      <c r="AW195" s="2" t="s">
        <v>1840</v>
      </c>
      <c r="AX195" s="2">
        <f t="shared" ref="AX195:AX258" ca="1" si="98">+AV195*$O195+AS195</f>
        <v>0</v>
      </c>
      <c r="AY195" s="2">
        <v>0</v>
      </c>
      <c r="AZ195" s="2">
        <v>0</v>
      </c>
      <c r="BA195" s="2">
        <v>0</v>
      </c>
      <c r="BB195" s="2" t="s">
        <v>2392</v>
      </c>
      <c r="BC195" s="2">
        <f t="shared" ref="BC195:BC258" ca="1" si="99">+BA195*$O195+AX195</f>
        <v>0</v>
      </c>
      <c r="BD195" s="2">
        <v>0</v>
      </c>
      <c r="BE195" s="2">
        <v>0</v>
      </c>
      <c r="BF195" s="2"/>
      <c r="BG195" s="2"/>
      <c r="BH195" s="2">
        <f t="shared" ref="BH195:BH258" ca="1" si="100">+BF195*$O195+BC195</f>
        <v>0</v>
      </c>
      <c r="BI195" s="35">
        <v>0</v>
      </c>
      <c r="BJ195" s="35">
        <v>0</v>
      </c>
      <c r="BK195" s="2"/>
      <c r="BL195" s="2"/>
      <c r="BM195" s="2">
        <f t="shared" ref="BM195:BM258" ca="1" si="101">+BK195*$O195+BH195</f>
        <v>0</v>
      </c>
      <c r="BN195" s="35">
        <v>0</v>
      </c>
      <c r="BO195" s="35">
        <v>0</v>
      </c>
      <c r="BP195" s="2"/>
      <c r="BQ195" s="2"/>
      <c r="BR195" s="2">
        <f t="shared" ref="BR195:BR258" ca="1" si="102">+BP195*$O195+BM195</f>
        <v>0</v>
      </c>
      <c r="BS195" s="24">
        <v>61020040001</v>
      </c>
      <c r="BT195" s="24" t="s">
        <v>923</v>
      </c>
      <c r="BU195" s="4">
        <f ca="1">IFERROR(__xludf.DUMMYFUNCTION("VLOOKUP($BA195,IMPORTRANGE(""https://docs.google.com/spreadsheets/d/1meVV27tYgU9DFZnW53viaG4X2auf2qjEBhLCtTwW5ns/edit?gid=428263930#gid=428263930"",""'CUADRO 1S Mensual'!Q3:S6500""),BC$1,0)"),1110)</f>
        <v>1110</v>
      </c>
      <c r="BV195" s="24" t="s">
        <v>924</v>
      </c>
      <c r="BW195" s="24">
        <v>1905054</v>
      </c>
      <c r="BX195" s="24" t="s">
        <v>366</v>
      </c>
      <c r="BY195" s="4">
        <f ca="1">IFERROR(__xludf.DUMMYFUNCTION("VLOOKUP($BD195,IMPORTRANGE(""https://docs.google.com/spreadsheets/d/1meVV27tYgU9DFZnW53viaG4X2auf2qjEBhLCtTwW5ns/edit?gid=428263930#gid=428263930"",""'CUADRO 1S Mensual'!T3:Y6500""),BG$1,0)"),1110)</f>
        <v>1110</v>
      </c>
      <c r="BZ195" s="4">
        <f ca="1">IFERROR(__xludf.DUMMYFUNCTION("VLOOKUP($BD195,IMPORTRANGE(""https://docs.google.com/spreadsheets/d/1meVV27tYgU9DFZnW53viaG4X2auf2qjEBhLCtTwW5ns/edit?gid=428263930#gid=428263930"",""'CUADRO 1S Mensual'!T3:Y6500""),BH$1,0)"),1)</f>
        <v>1</v>
      </c>
      <c r="CA195" s="5" t="s">
        <v>126</v>
      </c>
      <c r="CB195" s="26">
        <f t="shared" ref="CB195:CB231" si="103">IF(CA195="Mantenimiento o cobertura",CI195,CC195+CF195+CI195+CL195+CO195+CR195+CU195+CX195+DA195+DD195+DG195+DJ195)</f>
        <v>946</v>
      </c>
      <c r="CC195" s="73">
        <v>0</v>
      </c>
      <c r="CD195" s="64"/>
      <c r="CE195" s="61">
        <f t="shared" ref="CE195:CE258" ca="1" si="104">+SUMIF($BV$3:$BV$3070,$BV195,Y$3:Y$3070)</f>
        <v>9.0000000000000011E-3</v>
      </c>
      <c r="CF195" s="73">
        <v>83</v>
      </c>
      <c r="CG195" s="76"/>
      <c r="CH195" s="61">
        <f t="shared" ref="CH195:CH258" ca="1" si="105">+SUMIF($BV$3:$BV$3070,$BV195,AB$3:AB$3070)</f>
        <v>2.7749999999999997E-2</v>
      </c>
      <c r="CI195" s="73">
        <v>115</v>
      </c>
      <c r="CJ195" s="76"/>
      <c r="CK195" s="61">
        <f t="shared" ref="CK195:CK258" ca="1" si="106">+SUMIF($BV$3:$BV$3070,$BV195,AE$3:AE$3070)</f>
        <v>8.4449999999999997E-2</v>
      </c>
      <c r="CL195" s="64">
        <v>150</v>
      </c>
      <c r="CM195" s="64" t="s">
        <v>937</v>
      </c>
      <c r="CN195" s="61">
        <f t="shared" ref="CN195:CN258" ca="1" si="107">+SUMIF($BV$3:$BV$3070,$BV195,AH$3:AH$3070)</f>
        <v>0.14625000000000002</v>
      </c>
      <c r="CO195" s="64">
        <v>143</v>
      </c>
      <c r="CP195" s="64" t="s">
        <v>925</v>
      </c>
      <c r="CQ195" s="61">
        <f t="shared" ref="CQ195:CQ258" ca="1" si="108">+SUMIF($BV$3:$BV$3070,$BV195,AK$3:AK$3070)</f>
        <v>0.24075000000000002</v>
      </c>
      <c r="CR195" s="73">
        <v>165</v>
      </c>
      <c r="CS195" s="73" t="s">
        <v>1406</v>
      </c>
      <c r="CT195" s="131">
        <f t="shared" ref="CT195:CT258" ca="1" si="109">+SUMIF($BV$3:$BV$3070,$BV195,AN$3:AN$3070)</f>
        <v>0.35965000000000008</v>
      </c>
      <c r="CU195" s="73">
        <v>102</v>
      </c>
      <c r="CV195" s="61" t="s">
        <v>1841</v>
      </c>
      <c r="CW195" s="61">
        <f t="shared" ref="CW195:CW258" ca="1" si="110">+SUMIF($BV$3:$BV$3070,$BV195,AS$3:AS$3070)</f>
        <v>0.50445000000000007</v>
      </c>
      <c r="CX195" s="129">
        <v>100</v>
      </c>
      <c r="CY195" s="129" t="s">
        <v>2170</v>
      </c>
      <c r="CZ195" s="131">
        <f t="shared" ref="CZ195:CZ258" ca="1" si="111">+SUMIF($BV$3:$BV$3070,$BV195,AX$3:AX$3070)</f>
        <v>0.61644999999999994</v>
      </c>
      <c r="DA195" s="73">
        <v>88</v>
      </c>
      <c r="DB195" s="236" t="s">
        <v>2377</v>
      </c>
      <c r="DC195" s="2">
        <f t="shared" ref="DC195:DC258" ca="1" si="112">+SUMIF($BV$3:$BV$3070,$BV195,BC$3:BC$3070)</f>
        <v>0.7198500000000001</v>
      </c>
      <c r="DD195" s="2"/>
      <c r="DE195" s="2"/>
      <c r="DF195" s="2">
        <f t="shared" ref="DF195:DF258" ca="1" si="113">+SUMIF($BV$3:$BV$3070,$BV195,BH$3:BH$3070)</f>
        <v>0.7198500000000001</v>
      </c>
      <c r="DG195" s="2"/>
      <c r="DH195" s="2"/>
      <c r="DI195" s="2">
        <f t="shared" ref="DI195:DI258" ca="1" si="114">+SUMIF($BV$3:$BV$3070,$BV195,BM$3:BM$3070)</f>
        <v>0.7198500000000001</v>
      </c>
      <c r="DJ195" s="2"/>
      <c r="DK195" s="2"/>
      <c r="DL195" s="2">
        <f t="shared" ref="DL195:DL258" ca="1" si="115">+SUMIF($BV$3:$BV$3070,$BV195,BR$3:BR$3070)</f>
        <v>0.7198500000000001</v>
      </c>
      <c r="DM195" s="2">
        <f t="shared" ref="DM195:DM258" ca="1" si="116">+((DL195)/COUNTIF($BV$3:$BV$5604,BV195))*$BZ195</f>
        <v>3.9991666666666675E-2</v>
      </c>
      <c r="DN195" s="2">
        <f t="shared" ref="DN195:DN258" ca="1" si="117">+SUMIF($I$3:$I$5604,I195,$DM$3:$DM$5604)</f>
        <v>0.67985833333333323</v>
      </c>
      <c r="DO195" s="1">
        <f ca="1">IFERROR(__xludf.DUMMYFUNCTION("VLOOKUP($L195,IMPORTRANGE(""https://docs.google.com/spreadsheets/d/1meVV27tYgU9DFZnW53viaG4X2auf2qjEBhLCtTwW5ns/edit?gid=428263930#gid=428263930"",""'CUADRO 1S Mensual'!L3:AH6500""),CW$1,0)"),99)</f>
        <v>99</v>
      </c>
      <c r="DP195" s="27">
        <f>VLOOKUP(L195,[1]DEFINITIVO!$P$2:$AQ$390,12,0)</f>
        <v>29741816</v>
      </c>
      <c r="DQ195" s="27">
        <f>VLOOKUP(L195,[1]DEFINITIVO!$P$2:$AQ$390,13,0)</f>
        <v>29741816</v>
      </c>
      <c r="DR195" s="27">
        <f>VLOOKUP(L195,[1]DEFINITIVO!$P$2:$AQ$390,14,0)</f>
        <v>29741816</v>
      </c>
      <c r="DS195" s="27">
        <f>VLOOKUP(L195,[1]DEFINITIVO!$P$2:$AQ$390,15,0)</f>
        <v>0</v>
      </c>
      <c r="DT195" s="27">
        <f>VLOOKUP(L195,[1]DEFINITIVO!$P$2:$AQ$390,16,0)</f>
        <v>0</v>
      </c>
      <c r="DU195" s="36">
        <v>45833</v>
      </c>
      <c r="DV195" s="43">
        <v>46022</v>
      </c>
      <c r="DW195" s="24" t="s">
        <v>132</v>
      </c>
      <c r="DX195" s="24" t="s">
        <v>466</v>
      </c>
      <c r="DY195" s="2">
        <f t="shared" ref="DY195:DY258" si="118">SUMIF($BV$3:$BV$3070,BV195,$DR$3:$DR$3070)/SUMIF($BV$3:$BV$3070,BV195,$DQ$3:$DQ$3070)</f>
        <v>0.92489177696824898</v>
      </c>
      <c r="DZ195" s="2" t="e">
        <f t="shared" ref="DZ195:DZ258" si="119">SUMIF($I$3:$I$27,I195,$DR$3:$DR$27)/SUMIF($I$3:$I$27,I195,$DQ$3:$DQ$27)</f>
        <v>#DIV/0!</v>
      </c>
      <c r="EA195" s="29" t="s">
        <v>1289</v>
      </c>
    </row>
    <row r="196" spans="1:131" ht="48" hidden="1" customHeight="1">
      <c r="A196" s="24">
        <v>4145</v>
      </c>
      <c r="B196" s="24">
        <v>61</v>
      </c>
      <c r="C196" s="24" t="s">
        <v>111</v>
      </c>
      <c r="D196" s="24">
        <v>6102</v>
      </c>
      <c r="E196" s="24" t="s">
        <v>112</v>
      </c>
      <c r="F196" s="24">
        <v>6102004</v>
      </c>
      <c r="G196" s="24" t="s">
        <v>113</v>
      </c>
      <c r="H196" s="25">
        <v>2024760010074</v>
      </c>
      <c r="I196" s="24" t="s">
        <v>919</v>
      </c>
      <c r="J196" s="24" t="s">
        <v>920</v>
      </c>
      <c r="K196" s="24" t="s">
        <v>116</v>
      </c>
      <c r="L196" s="24" t="s">
        <v>978</v>
      </c>
      <c r="M196" s="24" t="s">
        <v>979</v>
      </c>
      <c r="N196" s="24">
        <v>0</v>
      </c>
      <c r="O196" s="2">
        <f ca="1">IFERROR(__xludf.DUMMYFUNCTION("VLOOKUP($L196,IMPORTRANGE(""https://docs.google.com/spreadsheets/d/1meVV27tYgU9DFZnW53viaG4X2auf2qjEBhLCtTwW5ns/edit?gid=428263930#gid=428263930"",""'CUADRO 1S Mensual'!L3:O6500""),O$1,0)"),0.01)</f>
        <v>0.01</v>
      </c>
      <c r="P196" s="38" t="s">
        <v>1616</v>
      </c>
      <c r="Q196" s="44">
        <v>11</v>
      </c>
      <c r="R196" s="39">
        <v>2</v>
      </c>
      <c r="S196" s="39">
        <v>3</v>
      </c>
      <c r="T196" s="39">
        <v>3</v>
      </c>
      <c r="U196" s="39">
        <v>3</v>
      </c>
      <c r="V196" s="2">
        <f t="shared" si="90"/>
        <v>0.86</v>
      </c>
      <c r="W196" s="2">
        <v>0</v>
      </c>
      <c r="X196" s="2"/>
      <c r="Y196" s="2">
        <f t="shared" ca="1" si="91"/>
        <v>0</v>
      </c>
      <c r="Z196" s="2"/>
      <c r="AA196" s="2"/>
      <c r="AB196" s="2">
        <f t="shared" ca="1" si="92"/>
        <v>0</v>
      </c>
      <c r="AC196" s="2">
        <v>0.12</v>
      </c>
      <c r="AD196" s="2" t="s">
        <v>980</v>
      </c>
      <c r="AE196" s="2">
        <f t="shared" ca="1" si="93"/>
        <v>1.1999999999999999E-3</v>
      </c>
      <c r="AF196" s="2">
        <v>0.12</v>
      </c>
      <c r="AG196" s="2" t="s">
        <v>1552</v>
      </c>
      <c r="AH196" s="2">
        <f t="shared" ca="1" si="94"/>
        <v>2.3999999999999998E-3</v>
      </c>
      <c r="AI196" s="2">
        <v>0.15</v>
      </c>
      <c r="AJ196" s="2" t="s">
        <v>981</v>
      </c>
      <c r="AK196" s="2">
        <f t="shared" ca="1" si="95"/>
        <v>3.8999999999999998E-3</v>
      </c>
      <c r="AL196" s="2">
        <v>0.11</v>
      </c>
      <c r="AM196" s="2" t="s">
        <v>1394</v>
      </c>
      <c r="AN196" s="2">
        <f t="shared" ca="1" si="96"/>
        <v>5.0000000000000001E-3</v>
      </c>
      <c r="AO196" s="2">
        <v>1</v>
      </c>
      <c r="AP196" s="2">
        <v>1</v>
      </c>
      <c r="AQ196" s="2">
        <v>0.12</v>
      </c>
      <c r="AR196" s="2" t="s">
        <v>1845</v>
      </c>
      <c r="AS196" s="2">
        <f t="shared" ca="1" si="97"/>
        <v>6.1999999999999998E-3</v>
      </c>
      <c r="AT196" s="2">
        <v>1</v>
      </c>
      <c r="AU196" s="2">
        <v>1</v>
      </c>
      <c r="AV196" s="2">
        <v>0.12</v>
      </c>
      <c r="AW196" s="2" t="s">
        <v>2168</v>
      </c>
      <c r="AX196" s="2">
        <f t="shared" ca="1" si="98"/>
        <v>7.3999999999999995E-3</v>
      </c>
      <c r="AY196" s="2">
        <v>1</v>
      </c>
      <c r="AZ196" s="2">
        <v>1</v>
      </c>
      <c r="BA196" s="2">
        <v>0.12</v>
      </c>
      <c r="BB196" s="2" t="s">
        <v>2376</v>
      </c>
      <c r="BC196" s="2">
        <f t="shared" ca="1" si="99"/>
        <v>8.6E-3</v>
      </c>
      <c r="BD196" s="2">
        <v>1</v>
      </c>
      <c r="BE196" s="2"/>
      <c r="BF196" s="2"/>
      <c r="BG196" s="2"/>
      <c r="BH196" s="2">
        <f t="shared" ca="1" si="100"/>
        <v>8.6E-3</v>
      </c>
      <c r="BI196" s="35">
        <v>1</v>
      </c>
      <c r="BJ196" s="2"/>
      <c r="BK196" s="2"/>
      <c r="BL196" s="2"/>
      <c r="BM196" s="2">
        <f t="shared" ca="1" si="101"/>
        <v>8.6E-3</v>
      </c>
      <c r="BN196" s="35">
        <v>1</v>
      </c>
      <c r="BO196" s="2"/>
      <c r="BP196" s="2"/>
      <c r="BQ196" s="2"/>
      <c r="BR196" s="2">
        <f t="shared" ca="1" si="102"/>
        <v>8.6E-3</v>
      </c>
      <c r="BS196" s="24">
        <v>61020040001</v>
      </c>
      <c r="BT196" s="24" t="s">
        <v>923</v>
      </c>
      <c r="BU196" s="4">
        <f ca="1">IFERROR(__xludf.DUMMYFUNCTION("VLOOKUP($BA196,IMPORTRANGE(""https://docs.google.com/spreadsheets/d/1meVV27tYgU9DFZnW53viaG4X2auf2qjEBhLCtTwW5ns/edit?gid=428263930#gid=428263930"",""'CUADRO 1S Mensual'!Q3:S6500""),BC$1,0)"),1110)</f>
        <v>1110</v>
      </c>
      <c r="BV196" s="24" t="s">
        <v>924</v>
      </c>
      <c r="BW196" s="24">
        <v>1905054</v>
      </c>
      <c r="BX196" s="24" t="s">
        <v>366</v>
      </c>
      <c r="BY196" s="4">
        <f ca="1">IFERROR(__xludf.DUMMYFUNCTION("VLOOKUP($BD196,IMPORTRANGE(""https://docs.google.com/spreadsheets/d/1meVV27tYgU9DFZnW53viaG4X2auf2qjEBhLCtTwW5ns/edit?gid=428263930#gid=428263930"",""'CUADRO 1S Mensual'!T3:Y6500""),BG$1,0)"),1110)</f>
        <v>1110</v>
      </c>
      <c r="BZ196" s="4">
        <f ca="1">IFERROR(__xludf.DUMMYFUNCTION("VLOOKUP($BD196,IMPORTRANGE(""https://docs.google.com/spreadsheets/d/1meVV27tYgU9DFZnW53viaG4X2auf2qjEBhLCtTwW5ns/edit?gid=428263930#gid=428263930"",""'CUADRO 1S Mensual'!T3:Y6500""),BH$1,0)"),1)</f>
        <v>1</v>
      </c>
      <c r="CA196" s="5" t="s">
        <v>126</v>
      </c>
      <c r="CB196" s="26">
        <f t="shared" si="103"/>
        <v>946</v>
      </c>
      <c r="CC196" s="73">
        <v>0</v>
      </c>
      <c r="CD196" s="64"/>
      <c r="CE196" s="61">
        <f t="shared" ca="1" si="104"/>
        <v>9.0000000000000011E-3</v>
      </c>
      <c r="CF196" s="73">
        <v>83</v>
      </c>
      <c r="CG196" s="64" t="s">
        <v>935</v>
      </c>
      <c r="CH196" s="61">
        <f t="shared" ca="1" si="105"/>
        <v>2.7749999999999997E-2</v>
      </c>
      <c r="CI196" s="64">
        <v>115</v>
      </c>
      <c r="CJ196" s="64" t="s">
        <v>936</v>
      </c>
      <c r="CK196" s="61">
        <f t="shared" ca="1" si="106"/>
        <v>8.4449999999999997E-2</v>
      </c>
      <c r="CL196" s="64">
        <v>150</v>
      </c>
      <c r="CM196" s="64" t="s">
        <v>937</v>
      </c>
      <c r="CN196" s="61">
        <f t="shared" ca="1" si="107"/>
        <v>0.14625000000000002</v>
      </c>
      <c r="CO196" s="64">
        <v>143</v>
      </c>
      <c r="CP196" s="64" t="s">
        <v>925</v>
      </c>
      <c r="CQ196" s="61">
        <f t="shared" ca="1" si="108"/>
        <v>0.24075000000000002</v>
      </c>
      <c r="CR196" s="73">
        <v>165</v>
      </c>
      <c r="CS196" s="73" t="s">
        <v>1406</v>
      </c>
      <c r="CT196" s="131">
        <f t="shared" ca="1" si="109"/>
        <v>0.35965000000000008</v>
      </c>
      <c r="CU196" s="73">
        <v>102</v>
      </c>
      <c r="CV196" s="61" t="s">
        <v>1841</v>
      </c>
      <c r="CW196" s="61">
        <f t="shared" ca="1" si="110"/>
        <v>0.50445000000000007</v>
      </c>
      <c r="CX196" s="129">
        <v>100</v>
      </c>
      <c r="CY196" s="129" t="s">
        <v>2170</v>
      </c>
      <c r="CZ196" s="131">
        <f t="shared" ca="1" si="111"/>
        <v>0.61644999999999994</v>
      </c>
      <c r="DA196" s="73">
        <v>88</v>
      </c>
      <c r="DB196" s="236" t="s">
        <v>2377</v>
      </c>
      <c r="DC196" s="2">
        <f t="shared" ca="1" si="112"/>
        <v>0.7198500000000001</v>
      </c>
      <c r="DD196" s="2"/>
      <c r="DE196" s="2"/>
      <c r="DF196" s="2">
        <f t="shared" ca="1" si="113"/>
        <v>0.7198500000000001</v>
      </c>
      <c r="DG196" s="2"/>
      <c r="DH196" s="2"/>
      <c r="DI196" s="2">
        <f t="shared" ca="1" si="114"/>
        <v>0.7198500000000001</v>
      </c>
      <c r="DJ196" s="2"/>
      <c r="DK196" s="2"/>
      <c r="DL196" s="2">
        <f t="shared" ca="1" si="115"/>
        <v>0.7198500000000001</v>
      </c>
      <c r="DM196" s="2">
        <f t="shared" ca="1" si="116"/>
        <v>3.9991666666666675E-2</v>
      </c>
      <c r="DN196" s="2">
        <f t="shared" ca="1" si="117"/>
        <v>0.67985833333333323</v>
      </c>
      <c r="DO196" s="1">
        <f ca="1">IFERROR(__xludf.DUMMYFUNCTION("VLOOKUP($L196,IMPORTRANGE(""https://docs.google.com/spreadsheets/d/1meVV27tYgU9DFZnW53viaG4X2auf2qjEBhLCtTwW5ns/edit?gid=428263930#gid=428263930"",""'CUADRO 1S Mensual'!L3:AH6500""),CW$1,0)"),99)</f>
        <v>99</v>
      </c>
      <c r="DP196" s="27">
        <f>VLOOKUP(L196,[1]DEFINITIVO!$P$2:$AQ$390,12,0)</f>
        <v>120836100</v>
      </c>
      <c r="DQ196" s="27">
        <f>VLOOKUP(L196,[1]DEFINITIVO!$P$2:$AQ$390,13,0)</f>
        <v>120836100</v>
      </c>
      <c r="DR196" s="27">
        <f>VLOOKUP(L196,[1]DEFINITIVO!$P$2:$AQ$390,14,0)</f>
        <v>103749494</v>
      </c>
      <c r="DS196" s="27">
        <f>VLOOKUP(L196,[1]DEFINITIVO!$P$2:$AQ$390,15,0)</f>
        <v>77075594</v>
      </c>
      <c r="DT196" s="27">
        <f>VLOOKUP(L196,[1]DEFINITIVO!$P$2:$AQ$390,16,0)</f>
        <v>77075594</v>
      </c>
      <c r="DU196" s="30">
        <v>45707</v>
      </c>
      <c r="DV196" s="28">
        <v>46022</v>
      </c>
      <c r="DW196" s="24" t="s">
        <v>132</v>
      </c>
      <c r="DX196" s="24" t="s">
        <v>466</v>
      </c>
      <c r="DY196" s="2">
        <f t="shared" si="118"/>
        <v>0.92489177696824898</v>
      </c>
      <c r="DZ196" s="2" t="e">
        <f t="shared" si="119"/>
        <v>#DIV/0!</v>
      </c>
      <c r="EA196" s="29" t="s">
        <v>1289</v>
      </c>
    </row>
    <row r="197" spans="1:131" ht="48" hidden="1" customHeight="1">
      <c r="A197" s="24">
        <v>4145</v>
      </c>
      <c r="B197" s="24">
        <v>62</v>
      </c>
      <c r="C197" s="24" t="s">
        <v>353</v>
      </c>
      <c r="D197" s="24">
        <v>6202</v>
      </c>
      <c r="E197" s="24" t="s">
        <v>354</v>
      </c>
      <c r="F197" s="24">
        <v>6202001</v>
      </c>
      <c r="G197" s="24" t="s">
        <v>355</v>
      </c>
      <c r="H197" s="25">
        <v>2024760010065</v>
      </c>
      <c r="I197" s="24" t="s">
        <v>982</v>
      </c>
      <c r="J197" s="24" t="s">
        <v>983</v>
      </c>
      <c r="K197" s="24" t="s">
        <v>116</v>
      </c>
      <c r="L197" s="24" t="s">
        <v>984</v>
      </c>
      <c r="M197" s="24" t="s">
        <v>985</v>
      </c>
      <c r="N197" s="24" t="s">
        <v>986</v>
      </c>
      <c r="O197" s="124">
        <v>0.08</v>
      </c>
      <c r="P197" s="38" t="s">
        <v>1616</v>
      </c>
      <c r="Q197" s="44">
        <v>16</v>
      </c>
      <c r="R197" s="39">
        <v>4</v>
      </c>
      <c r="S197" s="39">
        <v>4</v>
      </c>
      <c r="T197" s="39">
        <v>4</v>
      </c>
      <c r="U197" s="39">
        <v>4</v>
      </c>
      <c r="V197" s="2">
        <f t="shared" si="90"/>
        <v>0.77080000000000015</v>
      </c>
      <c r="W197" s="2">
        <v>0.03</v>
      </c>
      <c r="X197" s="2" t="s">
        <v>987</v>
      </c>
      <c r="Y197" s="2">
        <f t="shared" si="91"/>
        <v>2.3999999999999998E-3</v>
      </c>
      <c r="Z197" s="2">
        <v>7.3999999999999996E-2</v>
      </c>
      <c r="AA197" s="2" t="s">
        <v>988</v>
      </c>
      <c r="AB197" s="2">
        <f t="shared" si="92"/>
        <v>8.3199999999999993E-3</v>
      </c>
      <c r="AC197" s="2">
        <v>0.16700000000000001</v>
      </c>
      <c r="AD197" s="2" t="s">
        <v>989</v>
      </c>
      <c r="AE197" s="2">
        <f t="shared" si="93"/>
        <v>2.1679999999999998E-2</v>
      </c>
      <c r="AF197" s="2">
        <v>8.3299999999999999E-2</v>
      </c>
      <c r="AG197" s="2" t="s">
        <v>1553</v>
      </c>
      <c r="AH197" s="2">
        <f t="shared" si="94"/>
        <v>2.8343999999999998E-2</v>
      </c>
      <c r="AI197" s="2">
        <v>8.3299999999999999E-2</v>
      </c>
      <c r="AJ197" s="2" t="s">
        <v>990</v>
      </c>
      <c r="AK197" s="2">
        <f t="shared" si="95"/>
        <v>3.5007999999999997E-2</v>
      </c>
      <c r="AL197" s="2">
        <v>8.3299999999999999E-2</v>
      </c>
      <c r="AM197" s="2" t="s">
        <v>1365</v>
      </c>
      <c r="AN197" s="2">
        <f t="shared" si="96"/>
        <v>4.1672000000000001E-2</v>
      </c>
      <c r="AO197" s="2">
        <v>1</v>
      </c>
      <c r="AP197" s="2">
        <v>1</v>
      </c>
      <c r="AQ197" s="2">
        <v>8.3299999999999999E-2</v>
      </c>
      <c r="AR197" s="2" t="s">
        <v>1838</v>
      </c>
      <c r="AS197" s="2">
        <f t="shared" si="97"/>
        <v>4.8336000000000004E-2</v>
      </c>
      <c r="AT197" s="2">
        <v>1</v>
      </c>
      <c r="AU197" s="2">
        <v>1</v>
      </c>
      <c r="AV197" s="2">
        <v>8.3299999999999999E-2</v>
      </c>
      <c r="AW197" s="2" t="s">
        <v>2116</v>
      </c>
      <c r="AX197" s="2">
        <f t="shared" si="98"/>
        <v>5.5000000000000007E-2</v>
      </c>
      <c r="AY197" s="2">
        <v>2</v>
      </c>
      <c r="AZ197" s="2">
        <v>2</v>
      </c>
      <c r="BA197" s="2">
        <v>8.3299999999999999E-2</v>
      </c>
      <c r="BB197" s="2" t="s">
        <v>2355</v>
      </c>
      <c r="BC197" s="2">
        <f t="shared" si="99"/>
        <v>6.166400000000001E-2</v>
      </c>
      <c r="BD197" s="2">
        <v>1</v>
      </c>
      <c r="BE197" s="2"/>
      <c r="BF197" s="2"/>
      <c r="BG197" s="2"/>
      <c r="BH197" s="2">
        <f t="shared" si="100"/>
        <v>6.166400000000001E-2</v>
      </c>
      <c r="BI197" s="35">
        <v>1</v>
      </c>
      <c r="BJ197" s="2"/>
      <c r="BK197" s="2"/>
      <c r="BL197" s="2"/>
      <c r="BM197" s="2">
        <f t="shared" si="101"/>
        <v>6.166400000000001E-2</v>
      </c>
      <c r="BN197" s="35">
        <v>2</v>
      </c>
      <c r="BO197" s="2"/>
      <c r="BP197" s="2"/>
      <c r="BQ197" s="2"/>
      <c r="BR197" s="2">
        <f t="shared" si="102"/>
        <v>6.166400000000001E-2</v>
      </c>
      <c r="BS197" s="24">
        <v>62020010018</v>
      </c>
      <c r="BT197" s="24" t="s">
        <v>991</v>
      </c>
      <c r="BU197" s="4">
        <f ca="1">IFERROR(__xludf.DUMMYFUNCTION("VLOOKUP($BA197,IMPORTRANGE(""https://docs.google.com/spreadsheets/d/1meVV27tYgU9DFZnW53viaG4X2auf2qjEBhLCtTwW5ns/edit?gid=428263930#gid=428263930"",""'CUADRO 1S Mensual'!Q3:S6500""),BC$1,0)"),63)</f>
        <v>63</v>
      </c>
      <c r="BV197" s="24" t="s">
        <v>992</v>
      </c>
      <c r="BW197" s="24">
        <v>1905043</v>
      </c>
      <c r="BX197" s="24" t="s">
        <v>577</v>
      </c>
      <c r="BY197" s="4">
        <f ca="1">IFERROR(__xludf.DUMMYFUNCTION("VLOOKUP($BD197,IMPORTRANGE(""https://docs.google.com/spreadsheets/d/1meVV27tYgU9DFZnW53viaG4X2auf2qjEBhLCtTwW5ns/edit?gid=428263930#gid=428263930"",""'CUADRO 1S Mensual'!T3:Y6500""),BG$1,0)"),63)</f>
        <v>63</v>
      </c>
      <c r="BZ197" s="4">
        <f ca="1">IFERROR(__xludf.DUMMYFUNCTION("VLOOKUP($BD197,IMPORTRANGE(""https://docs.google.com/spreadsheets/d/1meVV27tYgU9DFZnW53viaG4X2auf2qjEBhLCtTwW5ns/edit?gid=428263930#gid=428263930"",""'CUADRO 1S Mensual'!T3:Y6500""),BH$1,0)"),1)</f>
        <v>1</v>
      </c>
      <c r="CA197" s="5" t="s">
        <v>126</v>
      </c>
      <c r="CB197" s="26">
        <f t="shared" si="103"/>
        <v>46</v>
      </c>
      <c r="CC197" s="73">
        <v>0</v>
      </c>
      <c r="CD197" s="64" t="s">
        <v>367</v>
      </c>
      <c r="CE197" s="61">
        <f t="shared" ca="1" si="104"/>
        <v>1.0200000000000001E-2</v>
      </c>
      <c r="CF197" s="64">
        <v>3</v>
      </c>
      <c r="CG197" s="64" t="s">
        <v>993</v>
      </c>
      <c r="CH197" s="61">
        <f t="shared" ca="1" si="105"/>
        <v>4.0239999999999998E-2</v>
      </c>
      <c r="CI197" s="64">
        <v>7</v>
      </c>
      <c r="CJ197" s="64" t="s">
        <v>994</v>
      </c>
      <c r="CK197" s="61">
        <f t="shared" ca="1" si="106"/>
        <v>8.7199999999999986E-2</v>
      </c>
      <c r="CL197" s="64">
        <v>7</v>
      </c>
      <c r="CM197" s="64" t="s">
        <v>995</v>
      </c>
      <c r="CN197" s="61">
        <f t="shared" ca="1" si="107"/>
        <v>0.14003399999999996</v>
      </c>
      <c r="CO197" s="64" t="s">
        <v>996</v>
      </c>
      <c r="CP197" s="64" t="s">
        <v>997</v>
      </c>
      <c r="CQ197" s="61">
        <f t="shared" ca="1" si="108"/>
        <v>0.198021</v>
      </c>
      <c r="CR197" s="73">
        <v>13</v>
      </c>
      <c r="CS197" s="73" t="s">
        <v>1315</v>
      </c>
      <c r="CT197" s="131">
        <f t="shared" ca="1" si="109"/>
        <v>0.25298699999999991</v>
      </c>
      <c r="CU197" s="73">
        <v>2</v>
      </c>
      <c r="CV197" s="61" t="s">
        <v>1839</v>
      </c>
      <c r="CW197" s="61">
        <f t="shared" ca="1" si="110"/>
        <v>0.29729399999999995</v>
      </c>
      <c r="CX197" s="129">
        <v>2</v>
      </c>
      <c r="CY197" s="129" t="s">
        <v>2108</v>
      </c>
      <c r="CZ197" s="131">
        <f t="shared" ca="1" si="111"/>
        <v>0.36250499999999997</v>
      </c>
      <c r="DA197" s="73">
        <v>4</v>
      </c>
      <c r="DB197" s="61" t="s">
        <v>2345</v>
      </c>
      <c r="DC197" s="2">
        <f t="shared" ca="1" si="112"/>
        <v>0.42928599999999995</v>
      </c>
      <c r="DD197" s="2"/>
      <c r="DE197" s="2"/>
      <c r="DF197" s="2">
        <f t="shared" ca="1" si="113"/>
        <v>0.42928599999999995</v>
      </c>
      <c r="DG197" s="2"/>
      <c r="DH197" s="2"/>
      <c r="DI197" s="2">
        <f t="shared" ca="1" si="114"/>
        <v>0.42928599999999995</v>
      </c>
      <c r="DJ197" s="2"/>
      <c r="DK197" s="2"/>
      <c r="DL197" s="2">
        <f t="shared" ca="1" si="115"/>
        <v>0.42928599999999995</v>
      </c>
      <c r="DM197" s="2">
        <f t="shared" ca="1" si="116"/>
        <v>1.3847935483870966E-2</v>
      </c>
      <c r="DN197" s="2">
        <f t="shared" ca="1" si="117"/>
        <v>0.42928600000000017</v>
      </c>
      <c r="DO197" s="1">
        <f ca="1">IFERROR(__xludf.DUMMYFUNCTION("VLOOKUP($L197,IMPORTRANGE(""https://docs.google.com/spreadsheets/d/1meVV27tYgU9DFZnW53viaG4X2auf2qjEBhLCtTwW5ns/edit?gid=428263930#gid=428263930"",""'CUADRO 1S Mensual'!L3:AH6500""),CW$1,0)"),99)</f>
        <v>99</v>
      </c>
      <c r="DP197" s="27">
        <f>VLOOKUP(L197,[1]DEFINITIVO!$P$2:$AQ$390,12,0)</f>
        <v>828573000</v>
      </c>
      <c r="DQ197" s="27">
        <f>VLOOKUP(L197,[1]DEFINITIVO!$P$2:$AQ$390,13,0)</f>
        <v>828573000</v>
      </c>
      <c r="DR197" s="27">
        <f>VLOOKUP(L197,[1]DEFINITIVO!$P$2:$AQ$390,14,0)</f>
        <v>806020000</v>
      </c>
      <c r="DS197" s="27">
        <f>VLOOKUP(L197,[1]DEFINITIVO!$P$2:$AQ$390,15,0)</f>
        <v>702132000</v>
      </c>
      <c r="DT197" s="27">
        <f>VLOOKUP(L197,[1]DEFINITIVO!$P$2:$AQ$390,16,0)</f>
        <v>702132000</v>
      </c>
      <c r="DU197" s="36">
        <v>45674</v>
      </c>
      <c r="DV197" s="36">
        <v>46022</v>
      </c>
      <c r="DW197" s="24" t="s">
        <v>132</v>
      </c>
      <c r="DX197" s="24" t="s">
        <v>466</v>
      </c>
      <c r="DY197" s="2">
        <f t="shared" si="118"/>
        <v>0.89066130705605484</v>
      </c>
      <c r="DZ197" s="2" t="e">
        <f t="shared" si="119"/>
        <v>#DIV/0!</v>
      </c>
      <c r="EA197" s="29" t="s">
        <v>1288</v>
      </c>
    </row>
    <row r="198" spans="1:131" ht="48" hidden="1" customHeight="1">
      <c r="A198" s="24">
        <v>4145</v>
      </c>
      <c r="B198" s="24">
        <v>62</v>
      </c>
      <c r="C198" s="24" t="s">
        <v>353</v>
      </c>
      <c r="D198" s="24">
        <v>6202</v>
      </c>
      <c r="E198" s="24" t="s">
        <v>354</v>
      </c>
      <c r="F198" s="24">
        <v>6202001</v>
      </c>
      <c r="G198" s="24" t="s">
        <v>355</v>
      </c>
      <c r="H198" s="25">
        <v>2024760010065</v>
      </c>
      <c r="I198" s="24" t="s">
        <v>982</v>
      </c>
      <c r="J198" s="24" t="s">
        <v>983</v>
      </c>
      <c r="K198" s="24" t="s">
        <v>116</v>
      </c>
      <c r="L198" s="24" t="s">
        <v>998</v>
      </c>
      <c r="M198" s="24" t="s">
        <v>999</v>
      </c>
      <c r="N198" s="24" t="s">
        <v>986</v>
      </c>
      <c r="O198" s="2">
        <f ca="1">IFERROR(__xludf.DUMMYFUNCTION("VLOOKUP($L198,IMPORTRANGE(""https://docs.google.com/spreadsheets/d/1meVV27tYgU9DFZnW53viaG4X2auf2qjEBhLCtTwW5ns/edit?gid=428263930#gid=428263930"",""'CUADRO 1S Mensual'!L3:O6500""),O$1,0)"),0.18)</f>
        <v>0.18</v>
      </c>
      <c r="P198" s="38" t="s">
        <v>1629</v>
      </c>
      <c r="Q198" s="44">
        <v>1420391</v>
      </c>
      <c r="R198" s="39">
        <v>281798</v>
      </c>
      <c r="S198" s="39">
        <v>393384</v>
      </c>
      <c r="T198" s="39">
        <v>331203</v>
      </c>
      <c r="U198" s="39">
        <v>414006</v>
      </c>
      <c r="V198" s="2">
        <f t="shared" si="90"/>
        <v>0.63859999999999995</v>
      </c>
      <c r="W198" s="2">
        <v>0.02</v>
      </c>
      <c r="X198" s="2" t="s">
        <v>1000</v>
      </c>
      <c r="Y198" s="2">
        <f t="shared" ca="1" si="91"/>
        <v>3.5999999999999999E-3</v>
      </c>
      <c r="Z198" s="2">
        <v>7.3999999999999996E-2</v>
      </c>
      <c r="AA198" s="2" t="s">
        <v>1001</v>
      </c>
      <c r="AB198" s="2">
        <f t="shared" ca="1" si="92"/>
        <v>1.6919999999999998E-2</v>
      </c>
      <c r="AC198" s="2">
        <v>3.4000000000000002E-2</v>
      </c>
      <c r="AD198" s="2" t="s">
        <v>1002</v>
      </c>
      <c r="AE198" s="2">
        <f t="shared" ca="1" si="93"/>
        <v>2.3039999999999998E-2</v>
      </c>
      <c r="AF198" s="2">
        <v>7.1099999999999997E-2</v>
      </c>
      <c r="AG198" s="2" t="s">
        <v>1554</v>
      </c>
      <c r="AH198" s="2">
        <f t="shared" ca="1" si="94"/>
        <v>3.5837999999999995E-2</v>
      </c>
      <c r="AI198" s="2">
        <v>6.3E-2</v>
      </c>
      <c r="AJ198" s="2" t="s">
        <v>1003</v>
      </c>
      <c r="AK198" s="2">
        <f t="shared" ca="1" si="95"/>
        <v>4.7177999999999998E-2</v>
      </c>
      <c r="AL198" s="2">
        <v>5.6000000000000001E-2</v>
      </c>
      <c r="AM198" s="2" t="s">
        <v>1367</v>
      </c>
      <c r="AN198" s="2">
        <f t="shared" ca="1" si="96"/>
        <v>5.7257999999999996E-2</v>
      </c>
      <c r="AO198" s="2">
        <v>69000</v>
      </c>
      <c r="AP198" s="2">
        <v>159786</v>
      </c>
      <c r="AQ198" s="2">
        <v>0.1125</v>
      </c>
      <c r="AR198" s="2" t="s">
        <v>1939</v>
      </c>
      <c r="AS198" s="2">
        <f t="shared" ca="1" si="97"/>
        <v>7.7507999999999994E-2</v>
      </c>
      <c r="AT198" s="2">
        <v>124201</v>
      </c>
      <c r="AU198" s="2">
        <v>129422</v>
      </c>
      <c r="AV198" s="2">
        <v>0.12</v>
      </c>
      <c r="AW198" s="2" t="s">
        <v>2107</v>
      </c>
      <c r="AX198" s="2">
        <f t="shared" ca="1" si="98"/>
        <v>9.9107999999999988E-2</v>
      </c>
      <c r="AY198" s="2">
        <v>138002</v>
      </c>
      <c r="AZ198" s="2">
        <v>124633</v>
      </c>
      <c r="BA198" s="2">
        <v>8.7999999999999995E-2</v>
      </c>
      <c r="BB198" s="2" t="s">
        <v>2350</v>
      </c>
      <c r="BC198" s="2">
        <f t="shared" ca="1" si="99"/>
        <v>0.11494799999999999</v>
      </c>
      <c r="BD198" s="2">
        <v>138002</v>
      </c>
      <c r="BE198" s="2"/>
      <c r="BF198" s="2"/>
      <c r="BG198" s="2"/>
      <c r="BH198" s="2">
        <f t="shared" ca="1" si="100"/>
        <v>0.11494799999999999</v>
      </c>
      <c r="BI198" s="35">
        <v>138002</v>
      </c>
      <c r="BJ198" s="2"/>
      <c r="BK198" s="2"/>
      <c r="BL198" s="2"/>
      <c r="BM198" s="2">
        <f t="shared" ca="1" si="101"/>
        <v>0.11494799999999999</v>
      </c>
      <c r="BN198" s="35">
        <v>138002</v>
      </c>
      <c r="BO198" s="2"/>
      <c r="BP198" s="2"/>
      <c r="BQ198" s="2"/>
      <c r="BR198" s="2">
        <f t="shared" ca="1" si="102"/>
        <v>0.11494799999999999</v>
      </c>
      <c r="BS198" s="24">
        <v>62020010018</v>
      </c>
      <c r="BT198" s="24" t="s">
        <v>991</v>
      </c>
      <c r="BU198" s="4">
        <f ca="1">IFERROR(__xludf.DUMMYFUNCTION("VLOOKUP($BA198,IMPORTRANGE(""https://docs.google.com/spreadsheets/d/1meVV27tYgU9DFZnW53viaG4X2auf2qjEBhLCtTwW5ns/edit?gid=428263930#gid=428263930"",""'CUADRO 1S Mensual'!Q3:S6500""),BC$1,0)"),63)</f>
        <v>63</v>
      </c>
      <c r="BV198" s="24" t="s">
        <v>992</v>
      </c>
      <c r="BW198" s="24">
        <v>1905043</v>
      </c>
      <c r="BX198" s="24" t="s">
        <v>577</v>
      </c>
      <c r="BY198" s="4">
        <f ca="1">IFERROR(__xludf.DUMMYFUNCTION("VLOOKUP($BD198,IMPORTRANGE(""https://docs.google.com/spreadsheets/d/1meVV27tYgU9DFZnW53viaG4X2auf2qjEBhLCtTwW5ns/edit?gid=428263930#gid=428263930"",""'CUADRO 1S Mensual'!T3:Y6500""),BG$1,0)"),63)</f>
        <v>63</v>
      </c>
      <c r="BZ198" s="4">
        <f ca="1">IFERROR(__xludf.DUMMYFUNCTION("VLOOKUP($BD198,IMPORTRANGE(""https://docs.google.com/spreadsheets/d/1meVV27tYgU9DFZnW53viaG4X2auf2qjEBhLCtTwW5ns/edit?gid=428263930#gid=428263930"",""'CUADRO 1S Mensual'!T3:Y6500""),BH$1,0)"),1)</f>
        <v>1</v>
      </c>
      <c r="CA198" s="5" t="s">
        <v>126</v>
      </c>
      <c r="CB198" s="26">
        <f t="shared" si="103"/>
        <v>46</v>
      </c>
      <c r="CC198" s="73">
        <v>0</v>
      </c>
      <c r="CD198" s="64" t="s">
        <v>367</v>
      </c>
      <c r="CE198" s="61">
        <f t="shared" ca="1" si="104"/>
        <v>1.0200000000000001E-2</v>
      </c>
      <c r="CF198" s="64">
        <v>3</v>
      </c>
      <c r="CG198" s="64" t="s">
        <v>993</v>
      </c>
      <c r="CH198" s="61">
        <f t="shared" ca="1" si="105"/>
        <v>4.0239999999999998E-2</v>
      </c>
      <c r="CI198" s="64">
        <v>7</v>
      </c>
      <c r="CJ198" s="64" t="s">
        <v>994</v>
      </c>
      <c r="CK198" s="61">
        <f t="shared" ca="1" si="106"/>
        <v>8.7199999999999986E-2</v>
      </c>
      <c r="CL198" s="64">
        <v>7</v>
      </c>
      <c r="CM198" s="64" t="s">
        <v>995</v>
      </c>
      <c r="CN198" s="61">
        <f t="shared" ca="1" si="107"/>
        <v>0.14003399999999996</v>
      </c>
      <c r="CO198" s="64" t="s">
        <v>996</v>
      </c>
      <c r="CP198" s="64" t="s">
        <v>997</v>
      </c>
      <c r="CQ198" s="61">
        <f t="shared" ca="1" si="108"/>
        <v>0.198021</v>
      </c>
      <c r="CR198" s="73">
        <v>13</v>
      </c>
      <c r="CS198" s="73" t="s">
        <v>1315</v>
      </c>
      <c r="CT198" s="131">
        <f t="shared" ca="1" si="109"/>
        <v>0.25298699999999991</v>
      </c>
      <c r="CU198" s="73">
        <v>2</v>
      </c>
      <c r="CV198" s="61" t="s">
        <v>1839</v>
      </c>
      <c r="CW198" s="61">
        <f t="shared" ca="1" si="110"/>
        <v>0.29729399999999995</v>
      </c>
      <c r="CX198" s="129">
        <v>2</v>
      </c>
      <c r="CY198" s="129" t="s">
        <v>2108</v>
      </c>
      <c r="CZ198" s="131">
        <f t="shared" ca="1" si="111"/>
        <v>0.36250499999999997</v>
      </c>
      <c r="DA198" s="73">
        <v>4</v>
      </c>
      <c r="DB198" s="61" t="s">
        <v>2345</v>
      </c>
      <c r="DC198" s="2">
        <f t="shared" ca="1" si="112"/>
        <v>0.42928599999999995</v>
      </c>
      <c r="DD198" s="2"/>
      <c r="DE198" s="2"/>
      <c r="DF198" s="2">
        <f t="shared" ca="1" si="113"/>
        <v>0.42928599999999995</v>
      </c>
      <c r="DG198" s="2"/>
      <c r="DH198" s="2"/>
      <c r="DI198" s="2">
        <f t="shared" ca="1" si="114"/>
        <v>0.42928599999999995</v>
      </c>
      <c r="DJ198" s="2"/>
      <c r="DK198" s="2"/>
      <c r="DL198" s="2">
        <f t="shared" ca="1" si="115"/>
        <v>0.42928599999999995</v>
      </c>
      <c r="DM198" s="2">
        <f t="shared" ca="1" si="116"/>
        <v>1.3847935483870966E-2</v>
      </c>
      <c r="DN198" s="2">
        <f t="shared" ca="1" si="117"/>
        <v>0.42928600000000017</v>
      </c>
      <c r="DO198" s="1">
        <f ca="1">IFERROR(__xludf.DUMMYFUNCTION("VLOOKUP($L198,IMPORTRANGE(""https://docs.google.com/spreadsheets/d/1meVV27tYgU9DFZnW53viaG4X2auf2qjEBhLCtTwW5ns/edit?gid=428263930#gid=428263930"",""'CUADRO 1S Mensual'!L3:AH6500""),CW$1,0)"),99)</f>
        <v>99</v>
      </c>
      <c r="DP198" s="27">
        <f>VLOOKUP(L198,[1]DEFINITIVO!$P$2:$AQ$390,12,0)</f>
        <v>1744600000</v>
      </c>
      <c r="DQ198" s="27">
        <f>VLOOKUP(L198,[1]DEFINITIVO!$P$2:$AQ$390,13,0)</f>
        <v>1744600000</v>
      </c>
      <c r="DR198" s="27">
        <f>VLOOKUP(L198,[1]DEFINITIVO!$P$2:$AQ$390,14,0)</f>
        <v>1722760000</v>
      </c>
      <c r="DS198" s="27">
        <f>VLOOKUP(L198,[1]DEFINITIVO!$P$2:$AQ$390,15,0)</f>
        <v>1688072500</v>
      </c>
      <c r="DT198" s="27">
        <f>VLOOKUP(L198,[1]DEFINITIVO!$P$2:$AQ$390,16,0)</f>
        <v>1688072500</v>
      </c>
      <c r="DU198" s="36">
        <v>45673</v>
      </c>
      <c r="DV198" s="36">
        <v>46022</v>
      </c>
      <c r="DW198" s="24" t="s">
        <v>132</v>
      </c>
      <c r="DX198" s="24" t="s">
        <v>466</v>
      </c>
      <c r="DY198" s="2">
        <f t="shared" si="118"/>
        <v>0.89066130705605484</v>
      </c>
      <c r="DZ198" s="2" t="e">
        <f t="shared" si="119"/>
        <v>#DIV/0!</v>
      </c>
      <c r="EA198" s="29" t="s">
        <v>1288</v>
      </c>
    </row>
    <row r="199" spans="1:131" ht="48" hidden="1" customHeight="1">
      <c r="A199" s="24">
        <v>4145</v>
      </c>
      <c r="B199" s="24">
        <v>62</v>
      </c>
      <c r="C199" s="24" t="s">
        <v>353</v>
      </c>
      <c r="D199" s="24">
        <v>6202</v>
      </c>
      <c r="E199" s="24" t="s">
        <v>354</v>
      </c>
      <c r="F199" s="24">
        <v>6202001</v>
      </c>
      <c r="G199" s="24" t="s">
        <v>355</v>
      </c>
      <c r="H199" s="25">
        <v>2024760010065</v>
      </c>
      <c r="I199" s="24" t="s">
        <v>982</v>
      </c>
      <c r="J199" s="24" t="s">
        <v>983</v>
      </c>
      <c r="K199" s="24" t="s">
        <v>116</v>
      </c>
      <c r="L199" s="24" t="s">
        <v>1004</v>
      </c>
      <c r="M199" s="24" t="s">
        <v>1005</v>
      </c>
      <c r="N199" s="24" t="s">
        <v>1006</v>
      </c>
      <c r="O199" s="2">
        <f ca="1">IFERROR(__xludf.DUMMYFUNCTION("VLOOKUP($L199,IMPORTRANGE(""https://docs.google.com/spreadsheets/d/1meVV27tYgU9DFZnW53viaG4X2auf2qjEBhLCtTwW5ns/edit?gid=428263930#gid=428263930"",""'CUADRO 1S Mensual'!L3:O6500""),O$1,0)"),0.04)</f>
        <v>0.04</v>
      </c>
      <c r="P199" s="38" t="s">
        <v>1616</v>
      </c>
      <c r="Q199" s="44">
        <v>12</v>
      </c>
      <c r="R199" s="39">
        <v>3</v>
      </c>
      <c r="S199" s="39">
        <v>3</v>
      </c>
      <c r="T199" s="39">
        <v>3</v>
      </c>
      <c r="U199" s="39">
        <v>3</v>
      </c>
      <c r="V199" s="2">
        <f t="shared" si="90"/>
        <v>0.82310000000000005</v>
      </c>
      <c r="W199" s="2">
        <v>0.02</v>
      </c>
      <c r="X199" s="2" t="s">
        <v>1007</v>
      </c>
      <c r="Y199" s="2">
        <f t="shared" ca="1" si="91"/>
        <v>8.0000000000000004E-4</v>
      </c>
      <c r="Z199" s="2">
        <v>0.12</v>
      </c>
      <c r="AA199" s="2" t="s">
        <v>1008</v>
      </c>
      <c r="AB199" s="2">
        <f t="shared" ca="1" si="92"/>
        <v>5.5999999999999999E-3</v>
      </c>
      <c r="AC199" s="2">
        <v>0.1</v>
      </c>
      <c r="AD199" s="2" t="s">
        <v>1009</v>
      </c>
      <c r="AE199" s="2">
        <f t="shared" ca="1" si="93"/>
        <v>9.6000000000000009E-3</v>
      </c>
      <c r="AF199" s="2">
        <v>8.3299999999999999E-2</v>
      </c>
      <c r="AG199" s="2" t="s">
        <v>1555</v>
      </c>
      <c r="AH199" s="2">
        <f t="shared" ca="1" si="94"/>
        <v>1.2932000000000001E-2</v>
      </c>
      <c r="AI199" s="2">
        <v>8.3299999999999999E-2</v>
      </c>
      <c r="AJ199" s="2" t="s">
        <v>1010</v>
      </c>
      <c r="AK199" s="2">
        <f t="shared" ca="1" si="95"/>
        <v>1.6264000000000001E-2</v>
      </c>
      <c r="AL199" s="2">
        <v>0.1666</v>
      </c>
      <c r="AM199" s="2" t="s">
        <v>1317</v>
      </c>
      <c r="AN199" s="2">
        <f t="shared" ca="1" si="96"/>
        <v>2.2928E-2</v>
      </c>
      <c r="AO199" s="2">
        <v>0</v>
      </c>
      <c r="AP199" s="2">
        <v>1</v>
      </c>
      <c r="AQ199" s="2">
        <v>8.3299999999999999E-2</v>
      </c>
      <c r="AR199" s="2" t="s">
        <v>1941</v>
      </c>
      <c r="AS199" s="2">
        <f t="shared" ca="1" si="97"/>
        <v>2.6259999999999999E-2</v>
      </c>
      <c r="AT199" s="2">
        <v>1</v>
      </c>
      <c r="AU199" s="2">
        <v>1</v>
      </c>
      <c r="AV199" s="2">
        <v>8.3299999999999999E-2</v>
      </c>
      <c r="AW199" s="2" t="s">
        <v>2146</v>
      </c>
      <c r="AX199" s="2">
        <f t="shared" ca="1" si="98"/>
        <v>2.9592E-2</v>
      </c>
      <c r="AY199" s="2">
        <v>2</v>
      </c>
      <c r="AZ199" s="2">
        <v>1</v>
      </c>
      <c r="BA199" s="2">
        <v>8.3299999999999999E-2</v>
      </c>
      <c r="BB199" s="2" t="s">
        <v>2365</v>
      </c>
      <c r="BC199" s="2">
        <f t="shared" ca="1" si="99"/>
        <v>3.2924000000000002E-2</v>
      </c>
      <c r="BD199" s="2">
        <v>0</v>
      </c>
      <c r="BE199" s="2"/>
      <c r="BF199" s="2"/>
      <c r="BG199" s="2"/>
      <c r="BH199" s="2">
        <f t="shared" ca="1" si="100"/>
        <v>3.2924000000000002E-2</v>
      </c>
      <c r="BI199" s="35">
        <v>1</v>
      </c>
      <c r="BJ199" s="2"/>
      <c r="BK199" s="2"/>
      <c r="BL199" s="2"/>
      <c r="BM199" s="2">
        <f t="shared" ca="1" si="101"/>
        <v>3.2924000000000002E-2</v>
      </c>
      <c r="BN199" s="35">
        <v>2</v>
      </c>
      <c r="BO199" s="2"/>
      <c r="BP199" s="2"/>
      <c r="BQ199" s="2"/>
      <c r="BR199" s="2">
        <f t="shared" ca="1" si="102"/>
        <v>3.2924000000000002E-2</v>
      </c>
      <c r="BS199" s="24">
        <v>62020010018</v>
      </c>
      <c r="BT199" s="24" t="s">
        <v>991</v>
      </c>
      <c r="BU199" s="4">
        <f ca="1">IFERROR(__xludf.DUMMYFUNCTION("VLOOKUP($BA199,IMPORTRANGE(""https://docs.google.com/spreadsheets/d/1meVV27tYgU9DFZnW53viaG4X2auf2qjEBhLCtTwW5ns/edit?gid=428263930#gid=428263930"",""'CUADRO 1S Mensual'!Q3:S6500""),BC$1,0)"),63)</f>
        <v>63</v>
      </c>
      <c r="BV199" s="24" t="s">
        <v>992</v>
      </c>
      <c r="BW199" s="24">
        <v>1905043</v>
      </c>
      <c r="BX199" s="24" t="s">
        <v>577</v>
      </c>
      <c r="BY199" s="4">
        <f ca="1">IFERROR(__xludf.DUMMYFUNCTION("VLOOKUP($BD199,IMPORTRANGE(""https://docs.google.com/spreadsheets/d/1meVV27tYgU9DFZnW53viaG4X2auf2qjEBhLCtTwW5ns/edit?gid=428263930#gid=428263930"",""'CUADRO 1S Mensual'!T3:Y6500""),BG$1,0)"),63)</f>
        <v>63</v>
      </c>
      <c r="BZ199" s="4">
        <f ca="1">IFERROR(__xludf.DUMMYFUNCTION("VLOOKUP($BD199,IMPORTRANGE(""https://docs.google.com/spreadsheets/d/1meVV27tYgU9DFZnW53viaG4X2auf2qjEBhLCtTwW5ns/edit?gid=428263930#gid=428263930"",""'CUADRO 1S Mensual'!T3:Y6500""),BH$1,0)"),1)</f>
        <v>1</v>
      </c>
      <c r="CA199" s="5" t="s">
        <v>126</v>
      </c>
      <c r="CB199" s="26">
        <f t="shared" si="103"/>
        <v>46</v>
      </c>
      <c r="CC199" s="73">
        <v>0</v>
      </c>
      <c r="CD199" s="64" t="s">
        <v>367</v>
      </c>
      <c r="CE199" s="61">
        <f t="shared" ca="1" si="104"/>
        <v>1.0200000000000001E-2</v>
      </c>
      <c r="CF199" s="64">
        <v>3</v>
      </c>
      <c r="CG199" s="64" t="s">
        <v>993</v>
      </c>
      <c r="CH199" s="61">
        <f t="shared" ca="1" si="105"/>
        <v>4.0239999999999998E-2</v>
      </c>
      <c r="CI199" s="64">
        <v>7</v>
      </c>
      <c r="CJ199" s="64" t="s">
        <v>994</v>
      </c>
      <c r="CK199" s="61">
        <f t="shared" ca="1" si="106"/>
        <v>8.7199999999999986E-2</v>
      </c>
      <c r="CL199" s="64">
        <v>7</v>
      </c>
      <c r="CM199" s="64" t="s">
        <v>995</v>
      </c>
      <c r="CN199" s="61">
        <f t="shared" ca="1" si="107"/>
        <v>0.14003399999999996</v>
      </c>
      <c r="CO199" s="64" t="s">
        <v>996</v>
      </c>
      <c r="CP199" s="64" t="s">
        <v>997</v>
      </c>
      <c r="CQ199" s="61">
        <f t="shared" ca="1" si="108"/>
        <v>0.198021</v>
      </c>
      <c r="CR199" s="73">
        <v>13</v>
      </c>
      <c r="CS199" s="73" t="s">
        <v>1315</v>
      </c>
      <c r="CT199" s="131">
        <f t="shared" ca="1" si="109"/>
        <v>0.25298699999999991</v>
      </c>
      <c r="CU199" s="73">
        <v>2</v>
      </c>
      <c r="CV199" s="61" t="s">
        <v>1839</v>
      </c>
      <c r="CW199" s="61">
        <f t="shared" ca="1" si="110"/>
        <v>0.29729399999999995</v>
      </c>
      <c r="CX199" s="129">
        <v>2</v>
      </c>
      <c r="CY199" s="129" t="s">
        <v>2108</v>
      </c>
      <c r="CZ199" s="131">
        <f t="shared" ca="1" si="111"/>
        <v>0.36250499999999997</v>
      </c>
      <c r="DA199" s="73">
        <v>4</v>
      </c>
      <c r="DB199" s="61" t="s">
        <v>2345</v>
      </c>
      <c r="DC199" s="2">
        <f t="shared" ca="1" si="112"/>
        <v>0.42928599999999995</v>
      </c>
      <c r="DD199" s="2"/>
      <c r="DE199" s="2"/>
      <c r="DF199" s="2">
        <f t="shared" ca="1" si="113"/>
        <v>0.42928599999999995</v>
      </c>
      <c r="DG199" s="2"/>
      <c r="DH199" s="2"/>
      <c r="DI199" s="2">
        <f t="shared" ca="1" si="114"/>
        <v>0.42928599999999995</v>
      </c>
      <c r="DJ199" s="2"/>
      <c r="DK199" s="2"/>
      <c r="DL199" s="2">
        <f t="shared" ca="1" si="115"/>
        <v>0.42928599999999995</v>
      </c>
      <c r="DM199" s="2">
        <f t="shared" ca="1" si="116"/>
        <v>1.3847935483870966E-2</v>
      </c>
      <c r="DN199" s="2">
        <f t="shared" ca="1" si="117"/>
        <v>0.42928600000000017</v>
      </c>
      <c r="DO199" s="1">
        <f ca="1">IFERROR(__xludf.DUMMYFUNCTION("VLOOKUP($L199,IMPORTRANGE(""https://docs.google.com/spreadsheets/d/1meVV27tYgU9DFZnW53viaG4X2auf2qjEBhLCtTwW5ns/edit?gid=428263930#gid=428263930"",""'CUADRO 1S Mensual'!L3:AH6500""),CW$1,0)"),99)</f>
        <v>99</v>
      </c>
      <c r="DP199" s="27">
        <f>VLOOKUP(L199,[1]DEFINITIVO!$P$2:$AQ$390,12,0)</f>
        <v>410669000</v>
      </c>
      <c r="DQ199" s="27">
        <f>VLOOKUP(L199,[1]DEFINITIVO!$P$2:$AQ$390,13,0)</f>
        <v>410669000</v>
      </c>
      <c r="DR199" s="27">
        <f>VLOOKUP(L199,[1]DEFINITIVO!$P$2:$AQ$390,14,0)</f>
        <v>359877000</v>
      </c>
      <c r="DS199" s="27">
        <f>VLOOKUP(L199,[1]DEFINITIVO!$P$2:$AQ$390,15,0)</f>
        <v>292731000</v>
      </c>
      <c r="DT199" s="27">
        <f>VLOOKUP(L199,[1]DEFINITIVO!$P$2:$AQ$390,16,0)</f>
        <v>292731000</v>
      </c>
      <c r="DU199" s="36">
        <v>45675</v>
      </c>
      <c r="DV199" s="36">
        <v>46022</v>
      </c>
      <c r="DW199" s="24" t="s">
        <v>132</v>
      </c>
      <c r="DX199" s="24" t="s">
        <v>466</v>
      </c>
      <c r="DY199" s="2">
        <f t="shared" si="118"/>
        <v>0.89066130705605484</v>
      </c>
      <c r="DZ199" s="2" t="e">
        <f t="shared" si="119"/>
        <v>#DIV/0!</v>
      </c>
      <c r="EA199" s="29" t="s">
        <v>1288</v>
      </c>
    </row>
    <row r="200" spans="1:131" ht="48" hidden="1" customHeight="1">
      <c r="A200" s="24">
        <v>4145</v>
      </c>
      <c r="B200" s="24">
        <v>62</v>
      </c>
      <c r="C200" s="24" t="s">
        <v>353</v>
      </c>
      <c r="D200" s="24">
        <v>6202</v>
      </c>
      <c r="E200" s="24" t="s">
        <v>354</v>
      </c>
      <c r="F200" s="24">
        <v>6202001</v>
      </c>
      <c r="G200" s="24" t="s">
        <v>355</v>
      </c>
      <c r="H200" s="25">
        <v>2024760010065</v>
      </c>
      <c r="I200" s="24" t="s">
        <v>982</v>
      </c>
      <c r="J200" s="24" t="s">
        <v>983</v>
      </c>
      <c r="K200" s="24" t="s">
        <v>116</v>
      </c>
      <c r="L200" s="24" t="s">
        <v>1011</v>
      </c>
      <c r="M200" s="200" t="s">
        <v>1012</v>
      </c>
      <c r="N200" s="24" t="s">
        <v>1006</v>
      </c>
      <c r="O200" s="2">
        <f ca="1">IFERROR(__xludf.DUMMYFUNCTION("VLOOKUP($L200,IMPORTRANGE(""https://docs.google.com/spreadsheets/d/1meVV27tYgU9DFZnW53viaG4X2auf2qjEBhLCtTwW5ns/edit?gid=428263930#gid=428263930"",""'CUADRO 1S Mensual'!L3:O6500""),O$1,0)"),0.13)</f>
        <v>0.13</v>
      </c>
      <c r="P200" s="38" t="s">
        <v>1605</v>
      </c>
      <c r="Q200" s="44">
        <v>37</v>
      </c>
      <c r="R200" s="39">
        <v>7</v>
      </c>
      <c r="S200" s="39">
        <v>15</v>
      </c>
      <c r="T200" s="39">
        <v>11</v>
      </c>
      <c r="U200" s="39">
        <v>4</v>
      </c>
      <c r="V200" s="2">
        <f t="shared" si="90"/>
        <v>0.81140000000000001</v>
      </c>
      <c r="W200" s="2">
        <v>0.02</v>
      </c>
      <c r="X200" s="2" t="s">
        <v>1013</v>
      </c>
      <c r="Y200" s="2">
        <f t="shared" ca="1" si="91"/>
        <v>2.6000000000000003E-3</v>
      </c>
      <c r="Z200" s="2">
        <v>3.4000000000000002E-2</v>
      </c>
      <c r="AA200" s="2" t="s">
        <v>1014</v>
      </c>
      <c r="AB200" s="2">
        <f t="shared" ca="1" si="92"/>
        <v>7.0200000000000002E-3</v>
      </c>
      <c r="AC200" s="2">
        <v>0.13600000000000001</v>
      </c>
      <c r="AD200" s="2" t="s">
        <v>1015</v>
      </c>
      <c r="AE200" s="2">
        <f t="shared" ca="1" si="93"/>
        <v>2.47E-2</v>
      </c>
      <c r="AF200" s="2">
        <v>0.16209999999999999</v>
      </c>
      <c r="AG200" s="2" t="s">
        <v>1556</v>
      </c>
      <c r="AH200" s="2">
        <f t="shared" ca="1" si="94"/>
        <v>4.5773000000000001E-2</v>
      </c>
      <c r="AI200" s="2">
        <v>0.18920000000000001</v>
      </c>
      <c r="AJ200" s="2" t="s">
        <v>1016</v>
      </c>
      <c r="AK200" s="2">
        <f t="shared" ca="1" si="95"/>
        <v>7.0369000000000001E-2</v>
      </c>
      <c r="AL200" s="2">
        <v>0.108</v>
      </c>
      <c r="AM200" s="2" t="s">
        <v>1318</v>
      </c>
      <c r="AN200" s="2">
        <f t="shared" ca="1" si="96"/>
        <v>8.4408999999999998E-2</v>
      </c>
      <c r="AO200" s="2">
        <v>3</v>
      </c>
      <c r="AP200" s="2">
        <v>2</v>
      </c>
      <c r="AQ200" s="2">
        <v>5.4100000000000002E-2</v>
      </c>
      <c r="AR200" s="2" t="s">
        <v>1940</v>
      </c>
      <c r="AS200" s="2">
        <f t="shared" ca="1" si="97"/>
        <v>9.1441999999999996E-2</v>
      </c>
      <c r="AT200" s="2">
        <v>4</v>
      </c>
      <c r="AU200" s="2">
        <v>1</v>
      </c>
      <c r="AV200" s="2">
        <v>2.7E-2</v>
      </c>
      <c r="AW200" s="2" t="s">
        <v>2155</v>
      </c>
      <c r="AX200" s="2">
        <f t="shared" ca="1" si="98"/>
        <v>9.4951999999999995E-2</v>
      </c>
      <c r="AY200" s="2">
        <v>4</v>
      </c>
      <c r="AZ200" s="2">
        <v>3</v>
      </c>
      <c r="BA200" s="2">
        <v>8.1000000000000003E-2</v>
      </c>
      <c r="BB200" s="2" t="s">
        <v>2354</v>
      </c>
      <c r="BC200" s="2">
        <f t="shared" ca="1" si="99"/>
        <v>0.10548199999999999</v>
      </c>
      <c r="BD200" s="2">
        <v>3</v>
      </c>
      <c r="BE200" s="2"/>
      <c r="BF200" s="2"/>
      <c r="BG200" s="2"/>
      <c r="BH200" s="2">
        <f t="shared" ca="1" si="100"/>
        <v>0.10548199999999999</v>
      </c>
      <c r="BI200" s="35">
        <v>1</v>
      </c>
      <c r="BJ200" s="2"/>
      <c r="BK200" s="2"/>
      <c r="BL200" s="2"/>
      <c r="BM200" s="2">
        <f t="shared" ca="1" si="101"/>
        <v>0.10548199999999999</v>
      </c>
      <c r="BN200" s="35"/>
      <c r="BO200" s="2"/>
      <c r="BP200" s="2"/>
      <c r="BQ200" s="2"/>
      <c r="BR200" s="2">
        <f t="shared" ca="1" si="102"/>
        <v>0.10548199999999999</v>
      </c>
      <c r="BS200" s="24">
        <v>62020010018</v>
      </c>
      <c r="BT200" s="24" t="s">
        <v>991</v>
      </c>
      <c r="BU200" s="4">
        <f ca="1">IFERROR(__xludf.DUMMYFUNCTION("VLOOKUP($BA200,IMPORTRANGE(""https://docs.google.com/spreadsheets/d/1meVV27tYgU9DFZnW53viaG4X2auf2qjEBhLCtTwW5ns/edit?gid=428263930#gid=428263930"",""'CUADRO 1S Mensual'!Q3:S6500""),BC$1,0)"),63)</f>
        <v>63</v>
      </c>
      <c r="BV200" s="24" t="s">
        <v>992</v>
      </c>
      <c r="BW200" s="24">
        <v>1905043</v>
      </c>
      <c r="BX200" s="24" t="s">
        <v>577</v>
      </c>
      <c r="BY200" s="4">
        <f ca="1">IFERROR(__xludf.DUMMYFUNCTION("VLOOKUP($BD200,IMPORTRANGE(""https://docs.google.com/spreadsheets/d/1meVV27tYgU9DFZnW53viaG4X2auf2qjEBhLCtTwW5ns/edit?gid=428263930#gid=428263930"",""'CUADRO 1S Mensual'!T3:Y6500""),BG$1,0)"),63)</f>
        <v>63</v>
      </c>
      <c r="BZ200" s="4">
        <f ca="1">IFERROR(__xludf.DUMMYFUNCTION("VLOOKUP($BD200,IMPORTRANGE(""https://docs.google.com/spreadsheets/d/1meVV27tYgU9DFZnW53viaG4X2auf2qjEBhLCtTwW5ns/edit?gid=428263930#gid=428263930"",""'CUADRO 1S Mensual'!T3:Y6500""),BH$1,0)"),1)</f>
        <v>1</v>
      </c>
      <c r="CA200" s="5" t="s">
        <v>126</v>
      </c>
      <c r="CB200" s="26">
        <f t="shared" si="103"/>
        <v>46</v>
      </c>
      <c r="CC200" s="73">
        <v>0</v>
      </c>
      <c r="CD200" s="64" t="s">
        <v>367</v>
      </c>
      <c r="CE200" s="61">
        <f t="shared" ca="1" si="104"/>
        <v>1.0200000000000001E-2</v>
      </c>
      <c r="CF200" s="64">
        <v>3</v>
      </c>
      <c r="CG200" s="64" t="s">
        <v>993</v>
      </c>
      <c r="CH200" s="61">
        <f t="shared" ca="1" si="105"/>
        <v>4.0239999999999998E-2</v>
      </c>
      <c r="CI200" s="64">
        <v>7</v>
      </c>
      <c r="CJ200" s="64" t="s">
        <v>994</v>
      </c>
      <c r="CK200" s="61">
        <f t="shared" ca="1" si="106"/>
        <v>8.7199999999999986E-2</v>
      </c>
      <c r="CL200" s="64">
        <v>7</v>
      </c>
      <c r="CM200" s="64" t="s">
        <v>995</v>
      </c>
      <c r="CN200" s="61">
        <f t="shared" ca="1" si="107"/>
        <v>0.14003399999999996</v>
      </c>
      <c r="CO200" s="64" t="s">
        <v>996</v>
      </c>
      <c r="CP200" s="64" t="s">
        <v>997</v>
      </c>
      <c r="CQ200" s="61">
        <f t="shared" ca="1" si="108"/>
        <v>0.198021</v>
      </c>
      <c r="CR200" s="73">
        <v>13</v>
      </c>
      <c r="CS200" s="73" t="s">
        <v>1315</v>
      </c>
      <c r="CT200" s="131">
        <f t="shared" ca="1" si="109"/>
        <v>0.25298699999999991</v>
      </c>
      <c r="CU200" s="73">
        <v>2</v>
      </c>
      <c r="CV200" s="61" t="s">
        <v>1839</v>
      </c>
      <c r="CW200" s="61">
        <f t="shared" ca="1" si="110"/>
        <v>0.29729399999999995</v>
      </c>
      <c r="CX200" s="129">
        <v>2</v>
      </c>
      <c r="CY200" s="129" t="s">
        <v>2108</v>
      </c>
      <c r="CZ200" s="131">
        <f t="shared" ca="1" si="111"/>
        <v>0.36250499999999997</v>
      </c>
      <c r="DA200" s="73">
        <v>4</v>
      </c>
      <c r="DB200" s="61" t="s">
        <v>2345</v>
      </c>
      <c r="DC200" s="2">
        <f t="shared" ca="1" si="112"/>
        <v>0.42928599999999995</v>
      </c>
      <c r="DD200" s="2"/>
      <c r="DE200" s="2"/>
      <c r="DF200" s="2">
        <f t="shared" ca="1" si="113"/>
        <v>0.42928599999999995</v>
      </c>
      <c r="DG200" s="2"/>
      <c r="DH200" s="2"/>
      <c r="DI200" s="2">
        <f t="shared" ca="1" si="114"/>
        <v>0.42928599999999995</v>
      </c>
      <c r="DJ200" s="2"/>
      <c r="DK200" s="2"/>
      <c r="DL200" s="2">
        <f t="shared" ca="1" si="115"/>
        <v>0.42928599999999995</v>
      </c>
      <c r="DM200" s="2">
        <f t="shared" ca="1" si="116"/>
        <v>1.3847935483870966E-2</v>
      </c>
      <c r="DN200" s="2">
        <f t="shared" ca="1" si="117"/>
        <v>0.42928600000000017</v>
      </c>
      <c r="DO200" s="1">
        <f ca="1">IFERROR(__xludf.DUMMYFUNCTION("VLOOKUP($L200,IMPORTRANGE(""https://docs.google.com/spreadsheets/d/1meVV27tYgU9DFZnW53viaG4X2auf2qjEBhLCtTwW5ns/edit?gid=428263930#gid=428263930"",""'CUADRO 1S Mensual'!L3:AH6500""),CW$1,0)"),99)</f>
        <v>99</v>
      </c>
      <c r="DP200" s="27">
        <f>VLOOKUP(L200,[1]DEFINITIVO!$P$2:$AQ$390,12,0)</f>
        <v>1244029000</v>
      </c>
      <c r="DQ200" s="27">
        <f>VLOOKUP(L200,[1]DEFINITIVO!$P$2:$AQ$390,13,0)</f>
        <v>1244029000</v>
      </c>
      <c r="DR200" s="27">
        <f>VLOOKUP(L200,[1]DEFINITIVO!$P$2:$AQ$390,14,0)</f>
        <v>1241448000</v>
      </c>
      <c r="DS200" s="27">
        <f>VLOOKUP(L200,[1]DEFINITIVO!$P$2:$AQ$390,15,0)</f>
        <v>1029435000</v>
      </c>
      <c r="DT200" s="27">
        <f>VLOOKUP(L200,[1]DEFINITIVO!$P$2:$AQ$390,16,0)</f>
        <v>1024458000</v>
      </c>
      <c r="DU200" s="36">
        <v>45674</v>
      </c>
      <c r="DV200" s="36">
        <v>46022</v>
      </c>
      <c r="DW200" s="24" t="s">
        <v>132</v>
      </c>
      <c r="DX200" s="24" t="s">
        <v>466</v>
      </c>
      <c r="DY200" s="2">
        <f t="shared" si="118"/>
        <v>0.89066130705605484</v>
      </c>
      <c r="DZ200" s="2" t="e">
        <f t="shared" si="119"/>
        <v>#DIV/0!</v>
      </c>
      <c r="EA200" s="29" t="s">
        <v>1288</v>
      </c>
    </row>
    <row r="201" spans="1:131" ht="48" hidden="1" customHeight="1">
      <c r="A201" s="24">
        <v>4145</v>
      </c>
      <c r="B201" s="24">
        <v>62</v>
      </c>
      <c r="C201" s="24" t="s">
        <v>353</v>
      </c>
      <c r="D201" s="24">
        <v>6202</v>
      </c>
      <c r="E201" s="24" t="s">
        <v>354</v>
      </c>
      <c r="F201" s="24">
        <v>6202001</v>
      </c>
      <c r="G201" s="24" t="s">
        <v>355</v>
      </c>
      <c r="H201" s="25">
        <v>2024760010065</v>
      </c>
      <c r="I201" s="24" t="s">
        <v>982</v>
      </c>
      <c r="J201" s="24" t="s">
        <v>983</v>
      </c>
      <c r="K201" s="24" t="s">
        <v>116</v>
      </c>
      <c r="L201" s="24" t="s">
        <v>1017</v>
      </c>
      <c r="M201" s="24" t="s">
        <v>1018</v>
      </c>
      <c r="N201" s="24" t="s">
        <v>986</v>
      </c>
      <c r="O201" s="2">
        <f ca="1">IFERROR(__xludf.DUMMYFUNCTION("VLOOKUP($L201,IMPORTRANGE(""https://docs.google.com/spreadsheets/d/1meVV27tYgU9DFZnW53viaG4X2auf2qjEBhLCtTwW5ns/edit?gid=428263930#gid=428263930"",""'CUADRO 1S Mensual'!L3:O6500""),O$1,0)"),0.04)</f>
        <v>0.04</v>
      </c>
      <c r="P201" s="38" t="s">
        <v>1616</v>
      </c>
      <c r="Q201" s="44">
        <v>51</v>
      </c>
      <c r="R201" s="39">
        <v>11</v>
      </c>
      <c r="S201" s="39">
        <v>12</v>
      </c>
      <c r="T201" s="39">
        <v>10</v>
      </c>
      <c r="U201" s="39">
        <v>18</v>
      </c>
      <c r="V201" s="2">
        <f t="shared" si="90"/>
        <v>0.79879999999999995</v>
      </c>
      <c r="W201" s="2">
        <v>0.02</v>
      </c>
      <c r="X201" s="2" t="s">
        <v>1019</v>
      </c>
      <c r="Y201" s="2">
        <f t="shared" ca="1" si="91"/>
        <v>8.0000000000000004E-4</v>
      </c>
      <c r="Z201" s="2">
        <v>3.1E-2</v>
      </c>
      <c r="AA201" s="2" t="s">
        <v>1020</v>
      </c>
      <c r="AB201" s="2">
        <f t="shared" ca="1" si="92"/>
        <v>2.0400000000000001E-3</v>
      </c>
      <c r="AC201" s="2">
        <v>8.8999999999999996E-2</v>
      </c>
      <c r="AD201" s="2" t="s">
        <v>1021</v>
      </c>
      <c r="AE201" s="2">
        <f t="shared" ca="1" si="93"/>
        <v>5.5999999999999999E-3</v>
      </c>
      <c r="AF201" s="2">
        <v>7.2999999999999995E-2</v>
      </c>
      <c r="AG201" s="2" t="s">
        <v>1557</v>
      </c>
      <c r="AH201" s="2">
        <f t="shared" ca="1" si="94"/>
        <v>8.5199999999999998E-3</v>
      </c>
      <c r="AI201" s="2">
        <v>0.124</v>
      </c>
      <c r="AJ201" s="2" t="s">
        <v>1022</v>
      </c>
      <c r="AK201" s="2">
        <f t="shared" ca="1" si="95"/>
        <v>1.3479999999999999E-2</v>
      </c>
      <c r="AL201" s="2">
        <v>4.3999999999999997E-2</v>
      </c>
      <c r="AM201" s="2" t="s">
        <v>1366</v>
      </c>
      <c r="AN201" s="2">
        <f t="shared" ca="1" si="96"/>
        <v>1.5239999999999998E-2</v>
      </c>
      <c r="AO201" s="2">
        <v>3</v>
      </c>
      <c r="AP201" s="2">
        <v>3</v>
      </c>
      <c r="AQ201" s="2">
        <v>7.7799999999999994E-2</v>
      </c>
      <c r="AR201" s="2" t="s">
        <v>1938</v>
      </c>
      <c r="AS201" s="2">
        <f t="shared" ca="1" si="97"/>
        <v>1.8351999999999997E-2</v>
      </c>
      <c r="AT201" s="2">
        <v>3</v>
      </c>
      <c r="AU201" s="2">
        <v>4</v>
      </c>
      <c r="AV201" s="2">
        <v>0.14000000000000001</v>
      </c>
      <c r="AW201" s="2" t="s">
        <v>2157</v>
      </c>
      <c r="AX201" s="2">
        <f t="shared" ca="1" si="98"/>
        <v>2.3951999999999998E-2</v>
      </c>
      <c r="AY201" s="2">
        <v>4</v>
      </c>
      <c r="AZ201" s="2">
        <v>4</v>
      </c>
      <c r="BA201" s="2">
        <v>0.2</v>
      </c>
      <c r="BB201" s="2" t="s">
        <v>2349</v>
      </c>
      <c r="BC201" s="2">
        <f t="shared" ca="1" si="99"/>
        <v>3.1951999999999994E-2</v>
      </c>
      <c r="BD201" s="2">
        <v>6</v>
      </c>
      <c r="BE201" s="2"/>
      <c r="BF201" s="2"/>
      <c r="BG201" s="2"/>
      <c r="BH201" s="2">
        <f t="shared" ca="1" si="100"/>
        <v>3.1951999999999994E-2</v>
      </c>
      <c r="BI201" s="35">
        <v>6</v>
      </c>
      <c r="BJ201" s="2"/>
      <c r="BK201" s="2"/>
      <c r="BL201" s="2"/>
      <c r="BM201" s="2">
        <f t="shared" ca="1" si="101"/>
        <v>3.1951999999999994E-2</v>
      </c>
      <c r="BN201" s="35">
        <v>6</v>
      </c>
      <c r="BO201" s="2"/>
      <c r="BP201" s="2"/>
      <c r="BQ201" s="2"/>
      <c r="BR201" s="2">
        <f t="shared" ca="1" si="102"/>
        <v>3.1951999999999994E-2</v>
      </c>
      <c r="BS201" s="24">
        <v>62020010018</v>
      </c>
      <c r="BT201" s="24" t="s">
        <v>991</v>
      </c>
      <c r="BU201" s="4">
        <f ca="1">IFERROR(__xludf.DUMMYFUNCTION("VLOOKUP($BA201,IMPORTRANGE(""https://docs.google.com/spreadsheets/d/1meVV27tYgU9DFZnW53viaG4X2auf2qjEBhLCtTwW5ns/edit?gid=428263930#gid=428263930"",""'CUADRO 1S Mensual'!Q3:S6500""),BC$1,0)"),63)</f>
        <v>63</v>
      </c>
      <c r="BV201" s="24" t="s">
        <v>992</v>
      </c>
      <c r="BW201" s="24">
        <v>1905043</v>
      </c>
      <c r="BX201" s="24" t="s">
        <v>577</v>
      </c>
      <c r="BY201" s="4">
        <f ca="1">IFERROR(__xludf.DUMMYFUNCTION("VLOOKUP($BD201,IMPORTRANGE(""https://docs.google.com/spreadsheets/d/1meVV27tYgU9DFZnW53viaG4X2auf2qjEBhLCtTwW5ns/edit?gid=428263930#gid=428263930"",""'CUADRO 1S Mensual'!T3:Y6500""),BG$1,0)"),63)</f>
        <v>63</v>
      </c>
      <c r="BZ201" s="4">
        <f ca="1">IFERROR(__xludf.DUMMYFUNCTION("VLOOKUP($BD201,IMPORTRANGE(""https://docs.google.com/spreadsheets/d/1meVV27tYgU9DFZnW53viaG4X2auf2qjEBhLCtTwW5ns/edit?gid=428263930#gid=428263930"",""'CUADRO 1S Mensual'!T3:Y6500""),BH$1,0)"),1)</f>
        <v>1</v>
      </c>
      <c r="CA201" s="5" t="s">
        <v>126</v>
      </c>
      <c r="CB201" s="26">
        <f t="shared" si="103"/>
        <v>46</v>
      </c>
      <c r="CC201" s="73">
        <v>0</v>
      </c>
      <c r="CD201" s="64" t="s">
        <v>367</v>
      </c>
      <c r="CE201" s="61">
        <f t="shared" ca="1" si="104"/>
        <v>1.0200000000000001E-2</v>
      </c>
      <c r="CF201" s="64">
        <v>3</v>
      </c>
      <c r="CG201" s="64" t="s">
        <v>993</v>
      </c>
      <c r="CH201" s="61">
        <f t="shared" ca="1" si="105"/>
        <v>4.0239999999999998E-2</v>
      </c>
      <c r="CI201" s="64">
        <v>7</v>
      </c>
      <c r="CJ201" s="64" t="s">
        <v>994</v>
      </c>
      <c r="CK201" s="61">
        <f t="shared" ca="1" si="106"/>
        <v>8.7199999999999986E-2</v>
      </c>
      <c r="CL201" s="64">
        <v>7</v>
      </c>
      <c r="CM201" s="64" t="s">
        <v>995</v>
      </c>
      <c r="CN201" s="61">
        <f t="shared" ca="1" si="107"/>
        <v>0.14003399999999996</v>
      </c>
      <c r="CO201" s="64" t="s">
        <v>996</v>
      </c>
      <c r="CP201" s="64" t="s">
        <v>997</v>
      </c>
      <c r="CQ201" s="61">
        <f t="shared" ca="1" si="108"/>
        <v>0.198021</v>
      </c>
      <c r="CR201" s="73">
        <v>13</v>
      </c>
      <c r="CS201" s="73" t="s">
        <v>1315</v>
      </c>
      <c r="CT201" s="131">
        <f t="shared" ca="1" si="109"/>
        <v>0.25298699999999991</v>
      </c>
      <c r="CU201" s="73">
        <v>2</v>
      </c>
      <c r="CV201" s="61" t="s">
        <v>1839</v>
      </c>
      <c r="CW201" s="61">
        <f t="shared" ca="1" si="110"/>
        <v>0.29729399999999995</v>
      </c>
      <c r="CX201" s="129">
        <v>2</v>
      </c>
      <c r="CY201" s="129" t="s">
        <v>2108</v>
      </c>
      <c r="CZ201" s="131">
        <f t="shared" ca="1" si="111"/>
        <v>0.36250499999999997</v>
      </c>
      <c r="DA201" s="73">
        <v>4</v>
      </c>
      <c r="DB201" s="61" t="s">
        <v>2345</v>
      </c>
      <c r="DC201" s="2">
        <f t="shared" ca="1" si="112"/>
        <v>0.42928599999999995</v>
      </c>
      <c r="DD201" s="2"/>
      <c r="DE201" s="2"/>
      <c r="DF201" s="2">
        <f t="shared" ca="1" si="113"/>
        <v>0.42928599999999995</v>
      </c>
      <c r="DG201" s="2"/>
      <c r="DH201" s="2"/>
      <c r="DI201" s="2">
        <f t="shared" ca="1" si="114"/>
        <v>0.42928599999999995</v>
      </c>
      <c r="DJ201" s="2"/>
      <c r="DK201" s="2"/>
      <c r="DL201" s="2">
        <f t="shared" ca="1" si="115"/>
        <v>0.42928599999999995</v>
      </c>
      <c r="DM201" s="2">
        <f t="shared" ca="1" si="116"/>
        <v>1.3847935483870966E-2</v>
      </c>
      <c r="DN201" s="2">
        <f t="shared" ca="1" si="117"/>
        <v>0.42928600000000017</v>
      </c>
      <c r="DO201" s="1">
        <f ca="1">IFERROR(__xludf.DUMMYFUNCTION("VLOOKUP($L201,IMPORTRANGE(""https://docs.google.com/spreadsheets/d/1meVV27tYgU9DFZnW53viaG4X2auf2qjEBhLCtTwW5ns/edit?gid=428263930#gid=428263930"",""'CUADRO 1S Mensual'!L3:AH6500""),CW$1,0)"),99)</f>
        <v>99</v>
      </c>
      <c r="DP201" s="27">
        <f>VLOOKUP(L201,[1]DEFINITIVO!$P$2:$AQ$390,12,0)</f>
        <v>372129000</v>
      </c>
      <c r="DQ201" s="27">
        <f>VLOOKUP(L201,[1]DEFINITIVO!$P$2:$AQ$390,13,0)</f>
        <v>372129000</v>
      </c>
      <c r="DR201" s="27">
        <f>VLOOKUP(L201,[1]DEFINITIVO!$P$2:$AQ$390,14,0)</f>
        <v>307971000</v>
      </c>
      <c r="DS201" s="27">
        <f>VLOOKUP(L201,[1]DEFINITIVO!$P$2:$AQ$390,15,0)</f>
        <v>214509000</v>
      </c>
      <c r="DT201" s="27">
        <f>VLOOKUP(L201,[1]DEFINITIVO!$P$2:$AQ$390,16,0)</f>
        <v>209532000</v>
      </c>
      <c r="DU201" s="28">
        <v>45678</v>
      </c>
      <c r="DV201" s="28">
        <v>46022</v>
      </c>
      <c r="DW201" s="24" t="s">
        <v>132</v>
      </c>
      <c r="DX201" s="24" t="s">
        <v>466</v>
      </c>
      <c r="DY201" s="2">
        <f t="shared" si="118"/>
        <v>0.89066130705605484</v>
      </c>
      <c r="DZ201" s="2" t="e">
        <f t="shared" si="119"/>
        <v>#DIV/0!</v>
      </c>
      <c r="EA201" s="29" t="s">
        <v>1288</v>
      </c>
    </row>
    <row r="202" spans="1:131" ht="48" hidden="1" customHeight="1">
      <c r="A202" s="24">
        <v>4145</v>
      </c>
      <c r="B202" s="24">
        <v>62</v>
      </c>
      <c r="C202" s="24" t="s">
        <v>353</v>
      </c>
      <c r="D202" s="24">
        <v>6202</v>
      </c>
      <c r="E202" s="24" t="s">
        <v>354</v>
      </c>
      <c r="F202" s="24">
        <v>6202001</v>
      </c>
      <c r="G202" s="24" t="s">
        <v>355</v>
      </c>
      <c r="H202" s="25">
        <v>2024760010065</v>
      </c>
      <c r="I202" s="24" t="s">
        <v>982</v>
      </c>
      <c r="J202" s="24" t="s">
        <v>983</v>
      </c>
      <c r="K202" s="24" t="s">
        <v>116</v>
      </c>
      <c r="L202" s="24" t="s">
        <v>1023</v>
      </c>
      <c r="M202" s="24" t="s">
        <v>1018</v>
      </c>
      <c r="N202" s="24" t="s">
        <v>986</v>
      </c>
      <c r="O202" s="2">
        <f ca="1">IFERROR(__xludf.DUMMYFUNCTION("VLOOKUP($L202,IMPORTRANGE(""https://docs.google.com/spreadsheets/d/1meVV27tYgU9DFZnW53viaG4X2auf2qjEBhLCtTwW5ns/edit?gid=428263930#gid=428263930"",""'CUADRO 1S Mensual'!L3:O6500""),O$1,0)"),0.02)</f>
        <v>0.02</v>
      </c>
      <c r="P202" s="38" t="s">
        <v>1616</v>
      </c>
      <c r="Q202" s="44">
        <v>0</v>
      </c>
      <c r="R202" s="39">
        <v>0</v>
      </c>
      <c r="S202" s="39">
        <v>0</v>
      </c>
      <c r="T202" s="39">
        <v>0</v>
      </c>
      <c r="U202" s="39">
        <v>0</v>
      </c>
      <c r="V202" s="2">
        <f t="shared" si="90"/>
        <v>0.58099999999999996</v>
      </c>
      <c r="W202" s="2">
        <v>0</v>
      </c>
      <c r="X202" s="2"/>
      <c r="Y202" s="2">
        <f t="shared" ca="1" si="91"/>
        <v>0</v>
      </c>
      <c r="Z202" s="2">
        <v>0</v>
      </c>
      <c r="AA202" s="2"/>
      <c r="AB202" s="2">
        <f t="shared" ca="1" si="92"/>
        <v>0</v>
      </c>
      <c r="AC202" s="2"/>
      <c r="AD202" s="2"/>
      <c r="AE202" s="2">
        <f t="shared" ca="1" si="93"/>
        <v>0</v>
      </c>
      <c r="AF202" s="2">
        <v>7.2999999999999995E-2</v>
      </c>
      <c r="AG202" s="2" t="s">
        <v>1557</v>
      </c>
      <c r="AH202" s="2">
        <f t="shared" ca="1" si="94"/>
        <v>1.4599999999999999E-3</v>
      </c>
      <c r="AI202" s="2">
        <v>0.124</v>
      </c>
      <c r="AJ202" s="2" t="s">
        <v>1022</v>
      </c>
      <c r="AK202" s="2">
        <f t="shared" ca="1" si="95"/>
        <v>3.9399999999999999E-3</v>
      </c>
      <c r="AL202" s="2">
        <v>4.3999999999999997E-2</v>
      </c>
      <c r="AM202" s="2" t="s">
        <v>1366</v>
      </c>
      <c r="AN202" s="2">
        <f t="shared" ca="1" si="96"/>
        <v>4.8199999999999996E-3</v>
      </c>
      <c r="AO202" s="2">
        <v>0</v>
      </c>
      <c r="AP202" s="2">
        <v>0</v>
      </c>
      <c r="AQ202" s="2">
        <v>0</v>
      </c>
      <c r="AR202" s="2" t="s">
        <v>1938</v>
      </c>
      <c r="AS202" s="2">
        <f t="shared" ca="1" si="97"/>
        <v>4.8199999999999996E-3</v>
      </c>
      <c r="AT202" s="2">
        <v>0</v>
      </c>
      <c r="AU202" s="2">
        <v>0</v>
      </c>
      <c r="AV202" s="2">
        <v>0.14000000000000001</v>
      </c>
      <c r="AW202" s="2" t="s">
        <v>2157</v>
      </c>
      <c r="AX202" s="2">
        <f t="shared" ca="1" si="98"/>
        <v>7.62E-3</v>
      </c>
      <c r="AY202" s="2">
        <v>0</v>
      </c>
      <c r="AZ202" s="2">
        <v>0</v>
      </c>
      <c r="BA202" s="2">
        <v>0.2</v>
      </c>
      <c r="BB202" s="2" t="s">
        <v>2349</v>
      </c>
      <c r="BC202" s="2">
        <f t="shared" ca="1" si="99"/>
        <v>1.162E-2</v>
      </c>
      <c r="BD202" s="2">
        <v>0</v>
      </c>
      <c r="BE202" s="2">
        <v>0</v>
      </c>
      <c r="BF202" s="2"/>
      <c r="BG202" s="2"/>
      <c r="BH202" s="2">
        <f t="shared" ca="1" si="100"/>
        <v>1.162E-2</v>
      </c>
      <c r="BI202" s="35">
        <v>0</v>
      </c>
      <c r="BJ202" s="35">
        <v>0</v>
      </c>
      <c r="BK202" s="2"/>
      <c r="BL202" s="2"/>
      <c r="BM202" s="2">
        <f t="shared" ca="1" si="101"/>
        <v>1.162E-2</v>
      </c>
      <c r="BN202" s="35">
        <v>0</v>
      </c>
      <c r="BO202" s="35">
        <v>0</v>
      </c>
      <c r="BP202" s="2"/>
      <c r="BQ202" s="2"/>
      <c r="BR202" s="2">
        <f t="shared" ca="1" si="102"/>
        <v>1.162E-2</v>
      </c>
      <c r="BS202" s="24">
        <v>62020010018</v>
      </c>
      <c r="BT202" s="24" t="s">
        <v>991</v>
      </c>
      <c r="BU202" s="4">
        <f ca="1">IFERROR(__xludf.DUMMYFUNCTION("VLOOKUP($BA202,IMPORTRANGE(""https://docs.google.com/spreadsheets/d/1meVV27tYgU9DFZnW53viaG4X2auf2qjEBhLCtTwW5ns/edit?gid=428263930#gid=428263930"",""'CUADRO 1S Mensual'!Q3:S6500""),BC$1,0)"),63)</f>
        <v>63</v>
      </c>
      <c r="BV202" s="24" t="s">
        <v>992</v>
      </c>
      <c r="BW202" s="24">
        <v>1905043</v>
      </c>
      <c r="BX202" s="24" t="s">
        <v>577</v>
      </c>
      <c r="BY202" s="4">
        <f ca="1">IFERROR(__xludf.DUMMYFUNCTION("VLOOKUP($BD202,IMPORTRANGE(""https://docs.google.com/spreadsheets/d/1meVV27tYgU9DFZnW53viaG4X2auf2qjEBhLCtTwW5ns/edit?gid=428263930#gid=428263930"",""'CUADRO 1S Mensual'!T3:Y6500""),BG$1,0)"),63)</f>
        <v>63</v>
      </c>
      <c r="BZ202" s="4">
        <f ca="1">IFERROR(__xludf.DUMMYFUNCTION("VLOOKUP($BD202,IMPORTRANGE(""https://docs.google.com/spreadsheets/d/1meVV27tYgU9DFZnW53viaG4X2auf2qjEBhLCtTwW5ns/edit?gid=428263930#gid=428263930"",""'CUADRO 1S Mensual'!T3:Y6500""),BH$1,0)"),1)</f>
        <v>1</v>
      </c>
      <c r="CA202" s="5" t="s">
        <v>126</v>
      </c>
      <c r="CB202" s="26">
        <f t="shared" si="103"/>
        <v>46</v>
      </c>
      <c r="CC202" s="73">
        <v>0</v>
      </c>
      <c r="CD202" s="64"/>
      <c r="CE202" s="61">
        <f t="shared" ca="1" si="104"/>
        <v>1.0200000000000001E-2</v>
      </c>
      <c r="CF202" s="73">
        <v>3</v>
      </c>
      <c r="CG202" s="76"/>
      <c r="CH202" s="61">
        <f t="shared" ca="1" si="105"/>
        <v>4.0239999999999998E-2</v>
      </c>
      <c r="CI202" s="73">
        <v>7</v>
      </c>
      <c r="CJ202" s="76"/>
      <c r="CK202" s="61">
        <f t="shared" ca="1" si="106"/>
        <v>8.7199999999999986E-2</v>
      </c>
      <c r="CL202" s="64">
        <v>7</v>
      </c>
      <c r="CM202" s="64" t="s">
        <v>995</v>
      </c>
      <c r="CN202" s="61">
        <f t="shared" ca="1" si="107"/>
        <v>0.14003399999999996</v>
      </c>
      <c r="CO202" s="64" t="s">
        <v>996</v>
      </c>
      <c r="CP202" s="64" t="s">
        <v>997</v>
      </c>
      <c r="CQ202" s="61">
        <f t="shared" ca="1" si="108"/>
        <v>0.198021</v>
      </c>
      <c r="CR202" s="73">
        <v>13</v>
      </c>
      <c r="CS202" s="73" t="s">
        <v>1315</v>
      </c>
      <c r="CT202" s="131">
        <f t="shared" ca="1" si="109"/>
        <v>0.25298699999999991</v>
      </c>
      <c r="CU202" s="73">
        <v>2</v>
      </c>
      <c r="CV202" s="61" t="s">
        <v>1839</v>
      </c>
      <c r="CW202" s="61">
        <f t="shared" ca="1" si="110"/>
        <v>0.29729399999999995</v>
      </c>
      <c r="CX202" s="129">
        <v>2</v>
      </c>
      <c r="CY202" s="129" t="s">
        <v>2108</v>
      </c>
      <c r="CZ202" s="131">
        <f t="shared" ca="1" si="111"/>
        <v>0.36250499999999997</v>
      </c>
      <c r="DA202" s="73">
        <v>4</v>
      </c>
      <c r="DB202" s="61" t="s">
        <v>2345</v>
      </c>
      <c r="DC202" s="2">
        <f t="shared" ca="1" si="112"/>
        <v>0.42928599999999995</v>
      </c>
      <c r="DD202" s="2"/>
      <c r="DE202" s="2"/>
      <c r="DF202" s="2">
        <f t="shared" ca="1" si="113"/>
        <v>0.42928599999999995</v>
      </c>
      <c r="DG202" s="2"/>
      <c r="DH202" s="2"/>
      <c r="DI202" s="2">
        <f t="shared" ca="1" si="114"/>
        <v>0.42928599999999995</v>
      </c>
      <c r="DJ202" s="2"/>
      <c r="DK202" s="2"/>
      <c r="DL202" s="2">
        <f t="shared" ca="1" si="115"/>
        <v>0.42928599999999995</v>
      </c>
      <c r="DM202" s="2">
        <f t="shared" ca="1" si="116"/>
        <v>1.3847935483870966E-2</v>
      </c>
      <c r="DN202" s="2">
        <f t="shared" ca="1" si="117"/>
        <v>0.42928600000000017</v>
      </c>
      <c r="DO202" s="1">
        <f ca="1">IFERROR(__xludf.DUMMYFUNCTION("VLOOKUP($L202,IMPORTRANGE(""https://docs.google.com/spreadsheets/d/1meVV27tYgU9DFZnW53viaG4X2auf2qjEBhLCtTwW5ns/edit?gid=428263930#gid=428263930"",""'CUADRO 1S Mensual'!L3:AH6500""),CW$1,0)"),99)</f>
        <v>99</v>
      </c>
      <c r="DP202" s="27">
        <f>VLOOKUP(L202,[1]DEFINITIVO!$P$2:$AQ$390,12,0)</f>
        <v>147565000</v>
      </c>
      <c r="DQ202" s="27">
        <f>VLOOKUP(L202,[1]DEFINITIVO!$P$2:$AQ$390,13,0)</f>
        <v>147565000</v>
      </c>
      <c r="DR202" s="27">
        <f>VLOOKUP(L202,[1]DEFINITIVO!$P$2:$AQ$390,14,0)</f>
        <v>25527000</v>
      </c>
      <c r="DS202" s="27">
        <f>VLOOKUP(L202,[1]DEFINITIVO!$P$2:$AQ$390,15,0)</f>
        <v>8736000</v>
      </c>
      <c r="DT202" s="27">
        <f>VLOOKUP(L202,[1]DEFINITIVO!$P$2:$AQ$390,16,0)</f>
        <v>8736000</v>
      </c>
      <c r="DU202" s="203">
        <v>45678</v>
      </c>
      <c r="DV202" s="203">
        <v>46022</v>
      </c>
      <c r="DW202" s="24" t="s">
        <v>132</v>
      </c>
      <c r="DX202" s="24" t="s">
        <v>466</v>
      </c>
      <c r="DY202" s="2">
        <f t="shared" si="118"/>
        <v>0.89066130705605484</v>
      </c>
      <c r="DZ202" s="2" t="e">
        <f t="shared" si="119"/>
        <v>#DIV/0!</v>
      </c>
      <c r="EA202" s="29" t="s">
        <v>1288</v>
      </c>
    </row>
    <row r="203" spans="1:131" ht="48" hidden="1" customHeight="1">
      <c r="A203" s="24">
        <v>4145</v>
      </c>
      <c r="B203" s="24">
        <v>62</v>
      </c>
      <c r="C203" s="24" t="s">
        <v>353</v>
      </c>
      <c r="D203" s="24">
        <v>6202</v>
      </c>
      <c r="E203" s="24" t="s">
        <v>354</v>
      </c>
      <c r="F203" s="24">
        <v>6202001</v>
      </c>
      <c r="G203" s="24" t="s">
        <v>355</v>
      </c>
      <c r="H203" s="25">
        <v>2024760010065</v>
      </c>
      <c r="I203" s="24" t="s">
        <v>982</v>
      </c>
      <c r="J203" s="24" t="s">
        <v>983</v>
      </c>
      <c r="K203" s="24" t="s">
        <v>116</v>
      </c>
      <c r="L203" s="24" t="s">
        <v>1024</v>
      </c>
      <c r="M203" s="24" t="s">
        <v>1012</v>
      </c>
      <c r="N203" s="24" t="s">
        <v>1006</v>
      </c>
      <c r="O203" s="2">
        <f ca="1">IFERROR(__xludf.DUMMYFUNCTION("VLOOKUP($L203,IMPORTRANGE(""https://docs.google.com/spreadsheets/d/1meVV27tYgU9DFZnW53viaG4X2auf2qjEBhLCtTwW5ns/edit?gid=428263930#gid=428263930"",""'CUADRO 1S Mensual'!L3:O6500""),O$1,0)"),0.01)</f>
        <v>0.01</v>
      </c>
      <c r="P203" s="38" t="s">
        <v>1605</v>
      </c>
      <c r="Q203" s="44">
        <v>0</v>
      </c>
      <c r="R203" s="39">
        <v>0</v>
      </c>
      <c r="S203" s="39">
        <v>0</v>
      </c>
      <c r="T203" s="39">
        <v>0</v>
      </c>
      <c r="U203" s="39">
        <v>0</v>
      </c>
      <c r="V203" s="2">
        <f t="shared" si="90"/>
        <v>0.73040000000000005</v>
      </c>
      <c r="W203" s="2">
        <v>0</v>
      </c>
      <c r="X203" s="2"/>
      <c r="Y203" s="2">
        <f t="shared" ca="1" si="91"/>
        <v>0</v>
      </c>
      <c r="Z203" s="2">
        <v>3.4000000000000002E-2</v>
      </c>
      <c r="AA203" s="2" t="s">
        <v>1014</v>
      </c>
      <c r="AB203" s="2">
        <f t="shared" ca="1" si="92"/>
        <v>3.4000000000000002E-4</v>
      </c>
      <c r="AC203" s="2">
        <v>0.156</v>
      </c>
      <c r="AD203" s="2" t="s">
        <v>1015</v>
      </c>
      <c r="AE203" s="2">
        <f t="shared" ca="1" si="93"/>
        <v>1.9E-3</v>
      </c>
      <c r="AF203" s="2">
        <v>0.16209999999999999</v>
      </c>
      <c r="AG203" s="2" t="s">
        <v>1556</v>
      </c>
      <c r="AH203" s="2">
        <f t="shared" ca="1" si="94"/>
        <v>3.5209999999999998E-3</v>
      </c>
      <c r="AI203" s="2">
        <v>0.18920000000000001</v>
      </c>
      <c r="AJ203" s="2" t="s">
        <v>1016</v>
      </c>
      <c r="AK203" s="2">
        <f t="shared" ca="1" si="95"/>
        <v>5.4129999999999994E-3</v>
      </c>
      <c r="AL203" s="2">
        <v>0.108</v>
      </c>
      <c r="AM203" s="2" t="s">
        <v>1318</v>
      </c>
      <c r="AN203" s="2">
        <f t="shared" ca="1" si="96"/>
        <v>6.4929999999999996E-3</v>
      </c>
      <c r="AO203" s="2">
        <v>0</v>
      </c>
      <c r="AP203" s="2">
        <v>0</v>
      </c>
      <c r="AQ203" s="2">
        <v>5.4100000000000002E-2</v>
      </c>
      <c r="AR203" s="2" t="s">
        <v>1940</v>
      </c>
      <c r="AS203" s="2">
        <f t="shared" ca="1" si="97"/>
        <v>7.0339999999999995E-3</v>
      </c>
      <c r="AT203" s="2">
        <v>0</v>
      </c>
      <c r="AU203" s="2">
        <v>0</v>
      </c>
      <c r="AV203" s="2">
        <v>2.7E-2</v>
      </c>
      <c r="AW203" s="2" t="s">
        <v>2155</v>
      </c>
      <c r="AX203" s="2">
        <f t="shared" ca="1" si="98"/>
        <v>7.3039999999999997E-3</v>
      </c>
      <c r="AY203" s="2">
        <v>0</v>
      </c>
      <c r="AZ203" s="2">
        <v>0</v>
      </c>
      <c r="BA203" s="2">
        <v>0</v>
      </c>
      <c r="BB203" s="2" t="s">
        <v>2354</v>
      </c>
      <c r="BC203" s="2">
        <f t="shared" ca="1" si="99"/>
        <v>7.3039999999999997E-3</v>
      </c>
      <c r="BD203" s="2">
        <v>0</v>
      </c>
      <c r="BE203" s="2">
        <v>0</v>
      </c>
      <c r="BF203" s="2"/>
      <c r="BG203" s="2"/>
      <c r="BH203" s="2">
        <f t="shared" ca="1" si="100"/>
        <v>7.3039999999999997E-3</v>
      </c>
      <c r="BI203" s="35">
        <v>0</v>
      </c>
      <c r="BJ203" s="35">
        <v>0</v>
      </c>
      <c r="BK203" s="2"/>
      <c r="BL203" s="2"/>
      <c r="BM203" s="2">
        <f t="shared" ca="1" si="101"/>
        <v>7.3039999999999997E-3</v>
      </c>
      <c r="BN203" s="35">
        <v>0</v>
      </c>
      <c r="BO203" s="35">
        <v>0</v>
      </c>
      <c r="BP203" s="2"/>
      <c r="BQ203" s="2"/>
      <c r="BR203" s="2">
        <f t="shared" ca="1" si="102"/>
        <v>7.3039999999999997E-3</v>
      </c>
      <c r="BS203" s="24">
        <v>62020010018</v>
      </c>
      <c r="BT203" s="24" t="s">
        <v>991</v>
      </c>
      <c r="BU203" s="4">
        <f ca="1">IFERROR(__xludf.DUMMYFUNCTION("VLOOKUP($BA203,IMPORTRANGE(""https://docs.google.com/spreadsheets/d/1meVV27tYgU9DFZnW53viaG4X2auf2qjEBhLCtTwW5ns/edit?gid=428263930#gid=428263930"",""'CUADRO 1S Mensual'!Q3:S6500""),BC$1,0)"),63)</f>
        <v>63</v>
      </c>
      <c r="BV203" s="24" t="s">
        <v>992</v>
      </c>
      <c r="BW203" s="24">
        <v>1905043</v>
      </c>
      <c r="BX203" s="24" t="s">
        <v>577</v>
      </c>
      <c r="BY203" s="4">
        <f ca="1">IFERROR(__xludf.DUMMYFUNCTION("VLOOKUP($BD203,IMPORTRANGE(""https://docs.google.com/spreadsheets/d/1meVV27tYgU9DFZnW53viaG4X2auf2qjEBhLCtTwW5ns/edit?gid=428263930#gid=428263930"",""'CUADRO 1S Mensual'!T3:Y6500""),BG$1,0)"),63)</f>
        <v>63</v>
      </c>
      <c r="BZ203" s="4">
        <f ca="1">IFERROR(__xludf.DUMMYFUNCTION("VLOOKUP($BD203,IMPORTRANGE(""https://docs.google.com/spreadsheets/d/1meVV27tYgU9DFZnW53viaG4X2auf2qjEBhLCtTwW5ns/edit?gid=428263930#gid=428263930"",""'CUADRO 1S Mensual'!T3:Y6500""),BH$1,0)"),1)</f>
        <v>1</v>
      </c>
      <c r="CA203" s="5" t="s">
        <v>126</v>
      </c>
      <c r="CB203" s="26">
        <f t="shared" si="103"/>
        <v>46</v>
      </c>
      <c r="CC203" s="73">
        <v>0</v>
      </c>
      <c r="CD203" s="64"/>
      <c r="CE203" s="61">
        <f t="shared" ca="1" si="104"/>
        <v>1.0200000000000001E-2</v>
      </c>
      <c r="CF203" s="64">
        <v>3</v>
      </c>
      <c r="CG203" s="64" t="s">
        <v>993</v>
      </c>
      <c r="CH203" s="61">
        <f t="shared" ca="1" si="105"/>
        <v>4.0239999999999998E-2</v>
      </c>
      <c r="CI203" s="64">
        <v>7</v>
      </c>
      <c r="CJ203" s="64" t="s">
        <v>994</v>
      </c>
      <c r="CK203" s="61">
        <f t="shared" ca="1" si="106"/>
        <v>8.7199999999999986E-2</v>
      </c>
      <c r="CL203" s="64">
        <v>7</v>
      </c>
      <c r="CM203" s="64" t="s">
        <v>995</v>
      </c>
      <c r="CN203" s="61">
        <f t="shared" ca="1" si="107"/>
        <v>0.14003399999999996</v>
      </c>
      <c r="CO203" s="64" t="s">
        <v>996</v>
      </c>
      <c r="CP203" s="64" t="s">
        <v>997</v>
      </c>
      <c r="CQ203" s="61">
        <f t="shared" ca="1" si="108"/>
        <v>0.198021</v>
      </c>
      <c r="CR203" s="73">
        <v>13</v>
      </c>
      <c r="CS203" s="73" t="s">
        <v>1315</v>
      </c>
      <c r="CT203" s="131">
        <f t="shared" ca="1" si="109"/>
        <v>0.25298699999999991</v>
      </c>
      <c r="CU203" s="73">
        <v>2</v>
      </c>
      <c r="CV203" s="61" t="s">
        <v>1839</v>
      </c>
      <c r="CW203" s="61">
        <f t="shared" ca="1" si="110"/>
        <v>0.29729399999999995</v>
      </c>
      <c r="CX203" s="129">
        <v>2</v>
      </c>
      <c r="CY203" s="129" t="s">
        <v>2108</v>
      </c>
      <c r="CZ203" s="131">
        <f t="shared" ca="1" si="111"/>
        <v>0.36250499999999997</v>
      </c>
      <c r="DA203" s="73">
        <v>4</v>
      </c>
      <c r="DB203" s="61" t="s">
        <v>2345</v>
      </c>
      <c r="DC203" s="2">
        <f t="shared" ca="1" si="112"/>
        <v>0.42928599999999995</v>
      </c>
      <c r="DD203" s="2"/>
      <c r="DE203" s="2"/>
      <c r="DF203" s="2">
        <f t="shared" ca="1" si="113"/>
        <v>0.42928599999999995</v>
      </c>
      <c r="DG203" s="2"/>
      <c r="DH203" s="2"/>
      <c r="DI203" s="2">
        <f t="shared" ca="1" si="114"/>
        <v>0.42928599999999995</v>
      </c>
      <c r="DJ203" s="2"/>
      <c r="DK203" s="2"/>
      <c r="DL203" s="2">
        <f t="shared" ca="1" si="115"/>
        <v>0.42928599999999995</v>
      </c>
      <c r="DM203" s="2">
        <f t="shared" ca="1" si="116"/>
        <v>1.3847935483870966E-2</v>
      </c>
      <c r="DN203" s="2">
        <f t="shared" ca="1" si="117"/>
        <v>0.42928600000000017</v>
      </c>
      <c r="DO203" s="1">
        <f ca="1">IFERROR(__xludf.DUMMYFUNCTION("VLOOKUP($L203,IMPORTRANGE(""https://docs.google.com/spreadsheets/d/1meVV27tYgU9DFZnW53viaG4X2auf2qjEBhLCtTwW5ns/edit?gid=428263930#gid=428263930"",""'CUADRO 1S Mensual'!L3:AH6500""),CW$1,0)"),99)</f>
        <v>99</v>
      </c>
      <c r="DP203" s="27">
        <f>VLOOKUP(L203,[1]DEFINITIVO!$P$2:$AQ$390,12,0)</f>
        <v>84380000</v>
      </c>
      <c r="DQ203" s="27">
        <f>VLOOKUP(L203,[1]DEFINITIVO!$P$2:$AQ$390,13,0)</f>
        <v>84380000</v>
      </c>
      <c r="DR203" s="27">
        <f>VLOOKUP(L203,[1]DEFINITIVO!$P$2:$AQ$390,14,0)</f>
        <v>52002000</v>
      </c>
      <c r="DS203" s="27">
        <f>VLOOKUP(L203,[1]DEFINITIVO!$P$2:$AQ$390,15,0)</f>
        <v>38346000</v>
      </c>
      <c r="DT203" s="27">
        <f>VLOOKUP(L203,[1]DEFINITIVO!$P$2:$AQ$390,16,0)</f>
        <v>38346000</v>
      </c>
      <c r="DU203" s="36">
        <v>45674</v>
      </c>
      <c r="DV203" s="36">
        <v>46022</v>
      </c>
      <c r="DW203" s="24" t="s">
        <v>132</v>
      </c>
      <c r="DX203" s="24" t="s">
        <v>466</v>
      </c>
      <c r="DY203" s="2">
        <f t="shared" si="118"/>
        <v>0.89066130705605484</v>
      </c>
      <c r="DZ203" s="2" t="e">
        <f t="shared" si="119"/>
        <v>#DIV/0!</v>
      </c>
      <c r="EA203" s="29" t="s">
        <v>1288</v>
      </c>
    </row>
    <row r="204" spans="1:131" ht="48" hidden="1" customHeight="1">
      <c r="A204" s="24">
        <v>4145</v>
      </c>
      <c r="B204" s="24">
        <v>62</v>
      </c>
      <c r="C204" s="24" t="s">
        <v>353</v>
      </c>
      <c r="D204" s="24">
        <v>6202</v>
      </c>
      <c r="E204" s="24" t="s">
        <v>354</v>
      </c>
      <c r="F204" s="24">
        <v>6202001</v>
      </c>
      <c r="G204" s="24" t="s">
        <v>355</v>
      </c>
      <c r="H204" s="25">
        <v>2024760010065</v>
      </c>
      <c r="I204" s="24" t="s">
        <v>982</v>
      </c>
      <c r="J204" s="24" t="s">
        <v>983</v>
      </c>
      <c r="K204" s="24" t="s">
        <v>116</v>
      </c>
      <c r="L204" s="24" t="s">
        <v>1025</v>
      </c>
      <c r="M204" s="24" t="s">
        <v>1026</v>
      </c>
      <c r="N204" s="24">
        <v>0</v>
      </c>
      <c r="O204" s="2">
        <f ca="1">IFERROR(__xludf.DUMMYFUNCTION("VLOOKUP($L204,IMPORTRANGE(""https://docs.google.com/spreadsheets/d/1meVV27tYgU9DFZnW53viaG4X2auf2qjEBhLCtTwW5ns/edit?gid=428263930#gid=428263930"",""'CUADRO 1S Mensual'!L3:O6500""),O$1,0)"),0.02)</f>
        <v>0.02</v>
      </c>
      <c r="P204" s="38" t="s">
        <v>1623</v>
      </c>
      <c r="Q204" s="44">
        <v>1</v>
      </c>
      <c r="R204" s="39">
        <v>0</v>
      </c>
      <c r="S204" s="39">
        <v>0</v>
      </c>
      <c r="T204" s="39">
        <v>1</v>
      </c>
      <c r="U204" s="39">
        <v>0</v>
      </c>
      <c r="V204" s="2">
        <f t="shared" si="90"/>
        <v>0</v>
      </c>
      <c r="W204" s="2">
        <v>0</v>
      </c>
      <c r="X204" s="2"/>
      <c r="Y204" s="2">
        <f t="shared" ca="1" si="91"/>
        <v>0</v>
      </c>
      <c r="Z204" s="2">
        <v>0</v>
      </c>
      <c r="AA204" s="2"/>
      <c r="AB204" s="2">
        <f t="shared" ca="1" si="92"/>
        <v>0</v>
      </c>
      <c r="AC204" s="2"/>
      <c r="AD204" s="2"/>
      <c r="AE204" s="2">
        <f t="shared" ca="1" si="93"/>
        <v>0</v>
      </c>
      <c r="AF204" s="2">
        <v>0</v>
      </c>
      <c r="AG204" s="2"/>
      <c r="AH204" s="2">
        <f t="shared" ca="1" si="94"/>
        <v>0</v>
      </c>
      <c r="AI204" s="2">
        <v>0</v>
      </c>
      <c r="AJ204" s="2"/>
      <c r="AK204" s="2">
        <f t="shared" ca="1" si="95"/>
        <v>0</v>
      </c>
      <c r="AL204" s="2">
        <v>0</v>
      </c>
      <c r="AM204" s="2"/>
      <c r="AN204" s="2">
        <f t="shared" ca="1" si="96"/>
        <v>0</v>
      </c>
      <c r="AO204" s="2">
        <v>0</v>
      </c>
      <c r="AP204" s="2">
        <v>0</v>
      </c>
      <c r="AQ204" s="2">
        <v>0</v>
      </c>
      <c r="AR204" s="2"/>
      <c r="AS204" s="2">
        <f t="shared" ca="1" si="97"/>
        <v>0</v>
      </c>
      <c r="AT204" s="2">
        <v>0</v>
      </c>
      <c r="AU204" s="2">
        <v>0</v>
      </c>
      <c r="AV204" s="2">
        <v>0</v>
      </c>
      <c r="AW204" s="2"/>
      <c r="AX204" s="2">
        <f t="shared" ca="1" si="98"/>
        <v>0</v>
      </c>
      <c r="AY204" s="2">
        <v>1</v>
      </c>
      <c r="AZ204" s="2">
        <v>1</v>
      </c>
      <c r="BA204" s="2">
        <v>0</v>
      </c>
      <c r="BB204" s="2" t="s">
        <v>2346</v>
      </c>
      <c r="BC204" s="2">
        <f t="shared" ca="1" si="99"/>
        <v>0</v>
      </c>
      <c r="BD204" s="2">
        <v>0</v>
      </c>
      <c r="BE204" s="2"/>
      <c r="BF204" s="2"/>
      <c r="BG204" s="2"/>
      <c r="BH204" s="2">
        <f t="shared" ca="1" si="100"/>
        <v>0</v>
      </c>
      <c r="BI204" s="35">
        <v>0</v>
      </c>
      <c r="BJ204" s="2"/>
      <c r="BK204" s="2"/>
      <c r="BL204" s="2"/>
      <c r="BM204" s="2">
        <f t="shared" ca="1" si="101"/>
        <v>0</v>
      </c>
      <c r="BN204" s="35">
        <v>0</v>
      </c>
      <c r="BO204" s="2"/>
      <c r="BP204" s="2"/>
      <c r="BQ204" s="2"/>
      <c r="BR204" s="2">
        <f t="shared" ca="1" si="102"/>
        <v>0</v>
      </c>
      <c r="BS204" s="24">
        <v>62020010018</v>
      </c>
      <c r="BT204" s="24" t="s">
        <v>991</v>
      </c>
      <c r="BU204" s="4">
        <f ca="1">IFERROR(__xludf.DUMMYFUNCTION("VLOOKUP($BA204,IMPORTRANGE(""https://docs.google.com/spreadsheets/d/1meVV27tYgU9DFZnW53viaG4X2auf2qjEBhLCtTwW5ns/edit?gid=428263930#gid=428263930"",""'CUADRO 1S Mensual'!Q3:S6500""),BC$1,0)"),63)</f>
        <v>63</v>
      </c>
      <c r="BV204" s="24" t="s">
        <v>992</v>
      </c>
      <c r="BW204" s="24">
        <v>1905043</v>
      </c>
      <c r="BX204" s="24" t="s">
        <v>577</v>
      </c>
      <c r="BY204" s="4">
        <f ca="1">IFERROR(__xludf.DUMMYFUNCTION("VLOOKUP($BD204,IMPORTRANGE(""https://docs.google.com/spreadsheets/d/1meVV27tYgU9DFZnW53viaG4X2auf2qjEBhLCtTwW5ns/edit?gid=428263930#gid=428263930"",""'CUADRO 1S Mensual'!T3:Y6500""),BG$1,0)"),63)</f>
        <v>63</v>
      </c>
      <c r="BZ204" s="4">
        <f ca="1">IFERROR(__xludf.DUMMYFUNCTION("VLOOKUP($BD204,IMPORTRANGE(""https://docs.google.com/spreadsheets/d/1meVV27tYgU9DFZnW53viaG4X2auf2qjEBhLCtTwW5ns/edit?gid=428263930#gid=428263930"",""'CUADRO 1S Mensual'!T3:Y6500""),BH$1,0)"),1)</f>
        <v>1</v>
      </c>
      <c r="CA204" s="5" t="s">
        <v>126</v>
      </c>
      <c r="CB204" s="26">
        <f t="shared" si="103"/>
        <v>46</v>
      </c>
      <c r="CC204" s="73">
        <v>0</v>
      </c>
      <c r="CD204" s="64"/>
      <c r="CE204" s="61">
        <f t="shared" ca="1" si="104"/>
        <v>1.0200000000000001E-2</v>
      </c>
      <c r="CF204" s="64">
        <v>3</v>
      </c>
      <c r="CG204" s="64"/>
      <c r="CH204" s="61">
        <f t="shared" ca="1" si="105"/>
        <v>4.0239999999999998E-2</v>
      </c>
      <c r="CI204" s="73">
        <v>7</v>
      </c>
      <c r="CJ204" s="76"/>
      <c r="CK204" s="61">
        <f t="shared" ca="1" si="106"/>
        <v>8.7199999999999986E-2</v>
      </c>
      <c r="CL204" s="64">
        <v>7</v>
      </c>
      <c r="CM204" s="64" t="s">
        <v>995</v>
      </c>
      <c r="CN204" s="61">
        <f t="shared" ca="1" si="107"/>
        <v>0.14003399999999996</v>
      </c>
      <c r="CO204" s="64" t="s">
        <v>996</v>
      </c>
      <c r="CP204" s="64" t="s">
        <v>997</v>
      </c>
      <c r="CQ204" s="61">
        <f t="shared" ca="1" si="108"/>
        <v>0.198021</v>
      </c>
      <c r="CR204" s="73">
        <v>13</v>
      </c>
      <c r="CS204" s="73" t="s">
        <v>1315</v>
      </c>
      <c r="CT204" s="131">
        <f t="shared" ca="1" si="109"/>
        <v>0.25298699999999991</v>
      </c>
      <c r="CU204" s="73">
        <v>2</v>
      </c>
      <c r="CV204" s="61" t="s">
        <v>1839</v>
      </c>
      <c r="CW204" s="61">
        <f t="shared" ca="1" si="110"/>
        <v>0.29729399999999995</v>
      </c>
      <c r="CX204" s="129">
        <v>2</v>
      </c>
      <c r="CY204" s="129" t="s">
        <v>2108</v>
      </c>
      <c r="CZ204" s="131">
        <f t="shared" ca="1" si="111"/>
        <v>0.36250499999999997</v>
      </c>
      <c r="DA204" s="73">
        <v>4</v>
      </c>
      <c r="DB204" s="61" t="s">
        <v>2345</v>
      </c>
      <c r="DC204" s="2">
        <f t="shared" ca="1" si="112"/>
        <v>0.42928599999999995</v>
      </c>
      <c r="DD204" s="2"/>
      <c r="DE204" s="2"/>
      <c r="DF204" s="2">
        <f t="shared" ca="1" si="113"/>
        <v>0.42928599999999995</v>
      </c>
      <c r="DG204" s="2"/>
      <c r="DH204" s="2"/>
      <c r="DI204" s="2">
        <f t="shared" ca="1" si="114"/>
        <v>0.42928599999999995</v>
      </c>
      <c r="DJ204" s="2"/>
      <c r="DK204" s="2"/>
      <c r="DL204" s="2">
        <f t="shared" ca="1" si="115"/>
        <v>0.42928599999999995</v>
      </c>
      <c r="DM204" s="2">
        <f t="shared" ca="1" si="116"/>
        <v>1.3847935483870966E-2</v>
      </c>
      <c r="DN204" s="2">
        <f t="shared" ca="1" si="117"/>
        <v>0.42928600000000017</v>
      </c>
      <c r="DO204" s="1">
        <f ca="1">IFERROR(__xludf.DUMMYFUNCTION("VLOOKUP($L204,IMPORTRANGE(""https://docs.google.com/spreadsheets/d/1meVV27tYgU9DFZnW53viaG4X2auf2qjEBhLCtTwW5ns/edit?gid=428263930#gid=428263930"",""'CUADRO 1S Mensual'!L3:AH6500""),CW$1,0)"),99)</f>
        <v>99</v>
      </c>
      <c r="DP204" s="27">
        <f>VLOOKUP(L204,[1]DEFINITIVO!$P$2:$AQ$390,12,0)</f>
        <v>205808425</v>
      </c>
      <c r="DQ204" s="27">
        <f>VLOOKUP(L204,[1]DEFINITIVO!$P$2:$AQ$390,13,0)</f>
        <v>205808425</v>
      </c>
      <c r="DR204" s="27">
        <f>VLOOKUP(L204,[1]DEFINITIVO!$P$2:$AQ$390,14,0)</f>
        <v>180784707</v>
      </c>
      <c r="DS204" s="27">
        <f>VLOOKUP(L204,[1]DEFINITIVO!$P$2:$AQ$390,15,0)</f>
        <v>0</v>
      </c>
      <c r="DT204" s="27">
        <f>VLOOKUP(L204,[1]DEFINITIVO!$P$2:$AQ$390,16,0)</f>
        <v>0</v>
      </c>
      <c r="DU204" s="203">
        <v>45916</v>
      </c>
      <c r="DV204" s="203">
        <v>46022</v>
      </c>
      <c r="DW204" s="24" t="s">
        <v>132</v>
      </c>
      <c r="DX204" s="24" t="s">
        <v>466</v>
      </c>
      <c r="DY204" s="2">
        <f t="shared" si="118"/>
        <v>0.89066130705605484</v>
      </c>
      <c r="DZ204" s="2" t="e">
        <f t="shared" si="119"/>
        <v>#DIV/0!</v>
      </c>
      <c r="EA204" s="29" t="s">
        <v>1288</v>
      </c>
    </row>
    <row r="205" spans="1:131" ht="48" hidden="1" customHeight="1">
      <c r="A205" s="24">
        <v>4145</v>
      </c>
      <c r="B205" s="24">
        <v>62</v>
      </c>
      <c r="C205" s="24" t="s">
        <v>353</v>
      </c>
      <c r="D205" s="24">
        <v>6202</v>
      </c>
      <c r="E205" s="24" t="s">
        <v>354</v>
      </c>
      <c r="F205" s="24">
        <v>6202001</v>
      </c>
      <c r="G205" s="24" t="s">
        <v>355</v>
      </c>
      <c r="H205" s="25">
        <v>2024760010065</v>
      </c>
      <c r="I205" s="24" t="s">
        <v>982</v>
      </c>
      <c r="J205" s="24" t="s">
        <v>983</v>
      </c>
      <c r="K205" s="24" t="s">
        <v>116</v>
      </c>
      <c r="L205" s="24" t="s">
        <v>1027</v>
      </c>
      <c r="M205" s="24" t="s">
        <v>1026</v>
      </c>
      <c r="N205" s="24">
        <v>0</v>
      </c>
      <c r="O205" s="2">
        <f ca="1">IFERROR(__xludf.DUMMYFUNCTION("VLOOKUP($L205,IMPORTRANGE(""https://docs.google.com/spreadsheets/d/1meVV27tYgU9DFZnW53viaG4X2auf2qjEBhLCtTwW5ns/edit?gid=428263930#gid=428263930"",""'CUADRO 1S Mensual'!L3:O6500""),O$1,0)"),0.01)</f>
        <v>0.01</v>
      </c>
      <c r="P205" s="38" t="s">
        <v>1623</v>
      </c>
      <c r="Q205" s="44">
        <v>0</v>
      </c>
      <c r="R205" s="39">
        <v>0</v>
      </c>
      <c r="S205" s="39">
        <v>0</v>
      </c>
      <c r="T205" s="39">
        <v>0</v>
      </c>
      <c r="U205" s="39">
        <v>0</v>
      </c>
      <c r="V205" s="2">
        <f t="shared" si="90"/>
        <v>0</v>
      </c>
      <c r="W205" s="2">
        <v>0</v>
      </c>
      <c r="X205" s="2"/>
      <c r="Y205" s="2">
        <f t="shared" ca="1" si="91"/>
        <v>0</v>
      </c>
      <c r="Z205" s="2">
        <v>0</v>
      </c>
      <c r="AA205" s="2"/>
      <c r="AB205" s="2">
        <f t="shared" ca="1" si="92"/>
        <v>0</v>
      </c>
      <c r="AC205" s="2"/>
      <c r="AD205" s="2"/>
      <c r="AE205" s="2">
        <f t="shared" ca="1" si="93"/>
        <v>0</v>
      </c>
      <c r="AF205" s="2">
        <v>0</v>
      </c>
      <c r="AG205" s="2"/>
      <c r="AH205" s="2">
        <f t="shared" ca="1" si="94"/>
        <v>0</v>
      </c>
      <c r="AI205" s="2">
        <v>0</v>
      </c>
      <c r="AJ205" s="2"/>
      <c r="AK205" s="2">
        <f t="shared" ca="1" si="95"/>
        <v>0</v>
      </c>
      <c r="AL205" s="2">
        <v>0</v>
      </c>
      <c r="AM205" s="2"/>
      <c r="AN205" s="2">
        <f t="shared" ca="1" si="96"/>
        <v>0</v>
      </c>
      <c r="AO205" s="2">
        <v>0</v>
      </c>
      <c r="AP205" s="2">
        <v>0</v>
      </c>
      <c r="AQ205" s="2">
        <v>0</v>
      </c>
      <c r="AR205" s="2"/>
      <c r="AS205" s="2">
        <f t="shared" ca="1" si="97"/>
        <v>0</v>
      </c>
      <c r="AT205" s="2">
        <v>0</v>
      </c>
      <c r="AU205" s="2">
        <v>0</v>
      </c>
      <c r="AV205" s="2">
        <v>0</v>
      </c>
      <c r="AW205" s="2"/>
      <c r="AX205" s="2">
        <f t="shared" ca="1" si="98"/>
        <v>0</v>
      </c>
      <c r="AY205" s="2">
        <v>0</v>
      </c>
      <c r="AZ205" s="2">
        <v>0</v>
      </c>
      <c r="BA205" s="2">
        <v>0</v>
      </c>
      <c r="BB205" s="2" t="s">
        <v>2346</v>
      </c>
      <c r="BC205" s="2">
        <f t="shared" ca="1" si="99"/>
        <v>0</v>
      </c>
      <c r="BD205" s="2">
        <v>0</v>
      </c>
      <c r="BE205" s="2">
        <v>0</v>
      </c>
      <c r="BF205" s="2"/>
      <c r="BG205" s="2"/>
      <c r="BH205" s="2">
        <f t="shared" ca="1" si="100"/>
        <v>0</v>
      </c>
      <c r="BI205" s="35">
        <v>0</v>
      </c>
      <c r="BJ205" s="35">
        <v>0</v>
      </c>
      <c r="BK205" s="2"/>
      <c r="BL205" s="2"/>
      <c r="BM205" s="2">
        <f t="shared" ca="1" si="101"/>
        <v>0</v>
      </c>
      <c r="BN205" s="35">
        <v>0</v>
      </c>
      <c r="BO205" s="35">
        <v>0</v>
      </c>
      <c r="BP205" s="2"/>
      <c r="BQ205" s="2"/>
      <c r="BR205" s="2">
        <f t="shared" ca="1" si="102"/>
        <v>0</v>
      </c>
      <c r="BS205" s="24">
        <v>62020010018</v>
      </c>
      <c r="BT205" s="24" t="s">
        <v>991</v>
      </c>
      <c r="BU205" s="4">
        <f ca="1">IFERROR(__xludf.DUMMYFUNCTION("VLOOKUP($BA205,IMPORTRANGE(""https://docs.google.com/spreadsheets/d/1meVV27tYgU9DFZnW53viaG4X2auf2qjEBhLCtTwW5ns/edit?gid=428263930#gid=428263930"",""'CUADRO 1S Mensual'!Q3:S6500""),BC$1,0)"),63)</f>
        <v>63</v>
      </c>
      <c r="BV205" s="24" t="s">
        <v>992</v>
      </c>
      <c r="BW205" s="24">
        <v>1905043</v>
      </c>
      <c r="BX205" s="24" t="s">
        <v>577</v>
      </c>
      <c r="BY205" s="4">
        <f ca="1">IFERROR(__xludf.DUMMYFUNCTION("VLOOKUP($BD205,IMPORTRANGE(""https://docs.google.com/spreadsheets/d/1meVV27tYgU9DFZnW53viaG4X2auf2qjEBhLCtTwW5ns/edit?gid=428263930#gid=428263930"",""'CUADRO 1S Mensual'!T3:Y6500""),BG$1,0)"),63)</f>
        <v>63</v>
      </c>
      <c r="BZ205" s="4">
        <f ca="1">IFERROR(__xludf.DUMMYFUNCTION("VLOOKUP($BD205,IMPORTRANGE(""https://docs.google.com/spreadsheets/d/1meVV27tYgU9DFZnW53viaG4X2auf2qjEBhLCtTwW5ns/edit?gid=428263930#gid=428263930"",""'CUADRO 1S Mensual'!T3:Y6500""),BH$1,0)"),1)</f>
        <v>1</v>
      </c>
      <c r="CA205" s="5" t="s">
        <v>126</v>
      </c>
      <c r="CB205" s="26">
        <f t="shared" si="103"/>
        <v>46</v>
      </c>
      <c r="CC205" s="73">
        <v>0</v>
      </c>
      <c r="CD205" s="64"/>
      <c r="CE205" s="61">
        <f t="shared" ca="1" si="104"/>
        <v>1.0200000000000001E-2</v>
      </c>
      <c r="CF205" s="64">
        <v>3</v>
      </c>
      <c r="CG205" s="64"/>
      <c r="CH205" s="61">
        <f t="shared" ca="1" si="105"/>
        <v>4.0239999999999998E-2</v>
      </c>
      <c r="CI205" s="73">
        <v>7</v>
      </c>
      <c r="CJ205" s="76"/>
      <c r="CK205" s="61">
        <f t="shared" ca="1" si="106"/>
        <v>8.7199999999999986E-2</v>
      </c>
      <c r="CL205" s="64">
        <v>7</v>
      </c>
      <c r="CM205" s="64" t="s">
        <v>995</v>
      </c>
      <c r="CN205" s="61">
        <f t="shared" ca="1" si="107"/>
        <v>0.14003399999999996</v>
      </c>
      <c r="CO205" s="64" t="s">
        <v>996</v>
      </c>
      <c r="CP205" s="64" t="s">
        <v>997</v>
      </c>
      <c r="CQ205" s="61">
        <f t="shared" ca="1" si="108"/>
        <v>0.198021</v>
      </c>
      <c r="CR205" s="73">
        <v>13</v>
      </c>
      <c r="CS205" s="73" t="s">
        <v>1315</v>
      </c>
      <c r="CT205" s="131">
        <f t="shared" ca="1" si="109"/>
        <v>0.25298699999999991</v>
      </c>
      <c r="CU205" s="73">
        <v>2</v>
      </c>
      <c r="CV205" s="61" t="s">
        <v>1839</v>
      </c>
      <c r="CW205" s="61">
        <f t="shared" ca="1" si="110"/>
        <v>0.29729399999999995</v>
      </c>
      <c r="CX205" s="129">
        <v>2</v>
      </c>
      <c r="CY205" s="129" t="s">
        <v>2108</v>
      </c>
      <c r="CZ205" s="131">
        <f t="shared" ca="1" si="111"/>
        <v>0.36250499999999997</v>
      </c>
      <c r="DA205" s="73">
        <v>4</v>
      </c>
      <c r="DB205" s="61" t="s">
        <v>2345</v>
      </c>
      <c r="DC205" s="2">
        <f t="shared" ca="1" si="112"/>
        <v>0.42928599999999995</v>
      </c>
      <c r="DD205" s="2"/>
      <c r="DE205" s="2"/>
      <c r="DF205" s="2">
        <f t="shared" ca="1" si="113"/>
        <v>0.42928599999999995</v>
      </c>
      <c r="DG205" s="2"/>
      <c r="DH205" s="2"/>
      <c r="DI205" s="2">
        <f t="shared" ca="1" si="114"/>
        <v>0.42928599999999995</v>
      </c>
      <c r="DJ205" s="2"/>
      <c r="DK205" s="2"/>
      <c r="DL205" s="2">
        <f t="shared" ca="1" si="115"/>
        <v>0.42928599999999995</v>
      </c>
      <c r="DM205" s="2">
        <f t="shared" ca="1" si="116"/>
        <v>1.3847935483870966E-2</v>
      </c>
      <c r="DN205" s="2">
        <f t="shared" ca="1" si="117"/>
        <v>0.42928600000000017</v>
      </c>
      <c r="DO205" s="1">
        <f ca="1">IFERROR(__xludf.DUMMYFUNCTION("VLOOKUP($L205,IMPORTRANGE(""https://docs.google.com/spreadsheets/d/1meVV27tYgU9DFZnW53viaG4X2auf2qjEBhLCtTwW5ns/edit?gid=428263930#gid=428263930"",""'CUADRO 1S Mensual'!L3:AH6500""),CW$1,0)"),99)</f>
        <v>99</v>
      </c>
      <c r="DP205" s="27">
        <f>VLOOKUP(L205,[1]DEFINITIVO!$P$2:$AQ$390,12,0)</f>
        <v>1872000</v>
      </c>
      <c r="DQ205" s="27">
        <f>VLOOKUP(L205,[1]DEFINITIVO!$P$2:$AQ$390,13,0)</f>
        <v>1872000</v>
      </c>
      <c r="DR205" s="27">
        <f>VLOOKUP(L205,[1]DEFINITIVO!$P$2:$AQ$390,14,0)</f>
        <v>1800000</v>
      </c>
      <c r="DS205" s="27">
        <f>VLOOKUP(L205,[1]DEFINITIVO!$P$2:$AQ$390,15,0)</f>
        <v>0</v>
      </c>
      <c r="DT205" s="27">
        <f>VLOOKUP(L205,[1]DEFINITIVO!$P$2:$AQ$390,16,0)</f>
        <v>0</v>
      </c>
      <c r="DU205" s="203">
        <v>45916</v>
      </c>
      <c r="DV205" s="203">
        <v>46022</v>
      </c>
      <c r="DW205" s="24" t="s">
        <v>132</v>
      </c>
      <c r="DX205" s="24" t="s">
        <v>466</v>
      </c>
      <c r="DY205" s="2">
        <f t="shared" si="118"/>
        <v>0.89066130705605484</v>
      </c>
      <c r="DZ205" s="2" t="e">
        <f t="shared" si="119"/>
        <v>#DIV/0!</v>
      </c>
      <c r="EA205" s="29" t="s">
        <v>1288</v>
      </c>
    </row>
    <row r="206" spans="1:131" ht="48" hidden="1" customHeight="1">
      <c r="A206" s="24">
        <v>4145</v>
      </c>
      <c r="B206" s="24">
        <v>62</v>
      </c>
      <c r="C206" s="24" t="s">
        <v>353</v>
      </c>
      <c r="D206" s="24">
        <v>6202</v>
      </c>
      <c r="E206" s="24" t="s">
        <v>354</v>
      </c>
      <c r="F206" s="24">
        <v>6202001</v>
      </c>
      <c r="G206" s="24" t="s">
        <v>355</v>
      </c>
      <c r="H206" s="25">
        <v>2024760010065</v>
      </c>
      <c r="I206" s="24" t="s">
        <v>982</v>
      </c>
      <c r="J206" s="24" t="s">
        <v>983</v>
      </c>
      <c r="K206" s="24" t="s">
        <v>116</v>
      </c>
      <c r="L206" s="24" t="s">
        <v>1028</v>
      </c>
      <c r="M206" s="24" t="s">
        <v>1029</v>
      </c>
      <c r="N206" s="24">
        <v>0</v>
      </c>
      <c r="O206" s="2">
        <f ca="1">IFERROR(__xludf.DUMMYFUNCTION("VLOOKUP($L206,IMPORTRANGE(""https://docs.google.com/spreadsheets/d/1meVV27tYgU9DFZnW53viaG4X2auf2qjEBhLCtTwW5ns/edit?gid=428263930#gid=428263930"",""'CUADRO 1S Mensual'!L3:O6500""),O$1,0)"),0.01)</f>
        <v>0.01</v>
      </c>
      <c r="P206" s="38" t="s">
        <v>1623</v>
      </c>
      <c r="Q206" s="44">
        <v>2</v>
      </c>
      <c r="R206" s="39">
        <v>0</v>
      </c>
      <c r="S206" s="39">
        <v>0</v>
      </c>
      <c r="T206" s="39">
        <v>2</v>
      </c>
      <c r="U206" s="39">
        <v>0</v>
      </c>
      <c r="V206" s="2">
        <f t="shared" si="90"/>
        <v>0</v>
      </c>
      <c r="W206" s="2">
        <v>0</v>
      </c>
      <c r="X206" s="2"/>
      <c r="Y206" s="2">
        <f t="shared" ca="1" si="91"/>
        <v>0</v>
      </c>
      <c r="Z206" s="2">
        <v>0</v>
      </c>
      <c r="AA206" s="2"/>
      <c r="AB206" s="2">
        <f t="shared" ca="1" si="92"/>
        <v>0</v>
      </c>
      <c r="AC206" s="2"/>
      <c r="AD206" s="2"/>
      <c r="AE206" s="2">
        <f t="shared" ca="1" si="93"/>
        <v>0</v>
      </c>
      <c r="AF206" s="2">
        <v>0</v>
      </c>
      <c r="AG206" s="2" t="s">
        <v>1558</v>
      </c>
      <c r="AH206" s="2">
        <f t="shared" ca="1" si="94"/>
        <v>0</v>
      </c>
      <c r="AI206" s="2">
        <v>0</v>
      </c>
      <c r="AJ206" s="2" t="s">
        <v>1578</v>
      </c>
      <c r="AK206" s="2">
        <f t="shared" ca="1" si="95"/>
        <v>0</v>
      </c>
      <c r="AL206" s="2">
        <v>0</v>
      </c>
      <c r="AM206" s="2" t="s">
        <v>1314</v>
      </c>
      <c r="AN206" s="2">
        <f t="shared" ca="1" si="96"/>
        <v>0</v>
      </c>
      <c r="AO206" s="2">
        <v>0</v>
      </c>
      <c r="AP206" s="2">
        <v>0</v>
      </c>
      <c r="AQ206" s="2">
        <v>0</v>
      </c>
      <c r="AR206" s="2" t="s">
        <v>1937</v>
      </c>
      <c r="AS206" s="2">
        <f t="shared" ca="1" si="97"/>
        <v>0</v>
      </c>
      <c r="AT206" s="2">
        <v>0</v>
      </c>
      <c r="AU206" s="2">
        <v>0</v>
      </c>
      <c r="AV206" s="2">
        <v>0</v>
      </c>
      <c r="AW206" s="2" t="s">
        <v>2105</v>
      </c>
      <c r="AX206" s="2">
        <f t="shared" ca="1" si="98"/>
        <v>0</v>
      </c>
      <c r="AY206" s="2">
        <v>2</v>
      </c>
      <c r="AZ206" s="2">
        <v>2</v>
      </c>
      <c r="BA206" s="2">
        <v>0</v>
      </c>
      <c r="BB206" s="2" t="s">
        <v>2348</v>
      </c>
      <c r="BC206" s="2">
        <f t="shared" ca="1" si="99"/>
        <v>0</v>
      </c>
      <c r="BD206" s="2">
        <v>0</v>
      </c>
      <c r="BE206" s="2"/>
      <c r="BF206" s="2"/>
      <c r="BG206" s="2"/>
      <c r="BH206" s="2">
        <f t="shared" ca="1" si="100"/>
        <v>0</v>
      </c>
      <c r="BI206" s="35">
        <v>0</v>
      </c>
      <c r="BJ206" s="2"/>
      <c r="BK206" s="2"/>
      <c r="BL206" s="2"/>
      <c r="BM206" s="2">
        <f t="shared" ca="1" si="101"/>
        <v>0</v>
      </c>
      <c r="BN206" s="35">
        <v>0</v>
      </c>
      <c r="BO206" s="2"/>
      <c r="BP206" s="2"/>
      <c r="BQ206" s="2"/>
      <c r="BR206" s="2">
        <f t="shared" ca="1" si="102"/>
        <v>0</v>
      </c>
      <c r="BS206" s="24">
        <v>62020010018</v>
      </c>
      <c r="BT206" s="24" t="s">
        <v>991</v>
      </c>
      <c r="BU206" s="4">
        <f ca="1">IFERROR(__xludf.DUMMYFUNCTION("VLOOKUP($BA206,IMPORTRANGE(""https://docs.google.com/spreadsheets/d/1meVV27tYgU9DFZnW53viaG4X2auf2qjEBhLCtTwW5ns/edit?gid=428263930#gid=428263930"",""'CUADRO 1S Mensual'!Q3:S6500""),BC$1,0)"),63)</f>
        <v>63</v>
      </c>
      <c r="BV206" s="24" t="s">
        <v>992</v>
      </c>
      <c r="BW206" s="24">
        <v>1905043</v>
      </c>
      <c r="BX206" s="24" t="s">
        <v>577</v>
      </c>
      <c r="BY206" s="4">
        <f ca="1">IFERROR(__xludf.DUMMYFUNCTION("VLOOKUP($BD206,IMPORTRANGE(""https://docs.google.com/spreadsheets/d/1meVV27tYgU9DFZnW53viaG4X2auf2qjEBhLCtTwW5ns/edit?gid=428263930#gid=428263930"",""'CUADRO 1S Mensual'!T3:Y6500""),BG$1,0)"),63)</f>
        <v>63</v>
      </c>
      <c r="BZ206" s="4">
        <f ca="1">IFERROR(__xludf.DUMMYFUNCTION("VLOOKUP($BD206,IMPORTRANGE(""https://docs.google.com/spreadsheets/d/1meVV27tYgU9DFZnW53viaG4X2auf2qjEBhLCtTwW5ns/edit?gid=428263930#gid=428263930"",""'CUADRO 1S Mensual'!T3:Y6500""),BH$1,0)"),1)</f>
        <v>1</v>
      </c>
      <c r="CA206" s="5" t="s">
        <v>126</v>
      </c>
      <c r="CB206" s="26">
        <f t="shared" si="103"/>
        <v>46</v>
      </c>
      <c r="CC206" s="73">
        <v>0</v>
      </c>
      <c r="CD206" s="64"/>
      <c r="CE206" s="61">
        <f t="shared" ca="1" si="104"/>
        <v>1.0200000000000001E-2</v>
      </c>
      <c r="CF206" s="64">
        <v>3</v>
      </c>
      <c r="CG206" s="64"/>
      <c r="CH206" s="61">
        <f t="shared" ca="1" si="105"/>
        <v>4.0239999999999998E-2</v>
      </c>
      <c r="CI206" s="73">
        <v>7</v>
      </c>
      <c r="CJ206" s="76"/>
      <c r="CK206" s="61">
        <f t="shared" ca="1" si="106"/>
        <v>8.7199999999999986E-2</v>
      </c>
      <c r="CL206" s="64">
        <v>7</v>
      </c>
      <c r="CM206" s="64" t="s">
        <v>995</v>
      </c>
      <c r="CN206" s="61">
        <f t="shared" ca="1" si="107"/>
        <v>0.14003399999999996</v>
      </c>
      <c r="CO206" s="64" t="s">
        <v>996</v>
      </c>
      <c r="CP206" s="64" t="s">
        <v>997</v>
      </c>
      <c r="CQ206" s="61">
        <f t="shared" ca="1" si="108"/>
        <v>0.198021</v>
      </c>
      <c r="CR206" s="73">
        <v>13</v>
      </c>
      <c r="CS206" s="73" t="s">
        <v>1315</v>
      </c>
      <c r="CT206" s="131">
        <f t="shared" ca="1" si="109"/>
        <v>0.25298699999999991</v>
      </c>
      <c r="CU206" s="73">
        <v>2</v>
      </c>
      <c r="CV206" s="61" t="s">
        <v>1839</v>
      </c>
      <c r="CW206" s="61">
        <f t="shared" ca="1" si="110"/>
        <v>0.29729399999999995</v>
      </c>
      <c r="CX206" s="129">
        <v>2</v>
      </c>
      <c r="CY206" s="129" t="s">
        <v>2108</v>
      </c>
      <c r="CZ206" s="131">
        <f t="shared" ca="1" si="111"/>
        <v>0.36250499999999997</v>
      </c>
      <c r="DA206" s="73">
        <v>4</v>
      </c>
      <c r="DB206" s="61" t="s">
        <v>2345</v>
      </c>
      <c r="DC206" s="2">
        <f t="shared" ca="1" si="112"/>
        <v>0.42928599999999995</v>
      </c>
      <c r="DD206" s="2"/>
      <c r="DE206" s="2"/>
      <c r="DF206" s="2">
        <f t="shared" ca="1" si="113"/>
        <v>0.42928599999999995</v>
      </c>
      <c r="DG206" s="2"/>
      <c r="DH206" s="2"/>
      <c r="DI206" s="2">
        <f t="shared" ca="1" si="114"/>
        <v>0.42928599999999995</v>
      </c>
      <c r="DJ206" s="2"/>
      <c r="DK206" s="2"/>
      <c r="DL206" s="2">
        <f t="shared" ca="1" si="115"/>
        <v>0.42928599999999995</v>
      </c>
      <c r="DM206" s="2">
        <f t="shared" ca="1" si="116"/>
        <v>1.3847935483870966E-2</v>
      </c>
      <c r="DN206" s="2">
        <f t="shared" ca="1" si="117"/>
        <v>0.42928600000000017</v>
      </c>
      <c r="DO206" s="1">
        <f ca="1">IFERROR(__xludf.DUMMYFUNCTION("VLOOKUP($L206,IMPORTRANGE(""https://docs.google.com/spreadsheets/d/1meVV27tYgU9DFZnW53viaG4X2auf2qjEBhLCtTwW5ns/edit?gid=428263930#gid=428263930"",""'CUADRO 1S Mensual'!L3:AH6500""),CW$1,0)"),99)</f>
        <v>99</v>
      </c>
      <c r="DP206" s="27">
        <f>VLOOKUP(L206,[1]DEFINITIVO!$P$2:$AQ$390,12,0)</f>
        <v>3499500</v>
      </c>
      <c r="DQ206" s="27">
        <f>VLOOKUP(L206,[1]DEFINITIVO!$P$2:$AQ$390,13,0)</f>
        <v>3499500</v>
      </c>
      <c r="DR206" s="27">
        <f>VLOOKUP(L206,[1]DEFINITIVO!$P$2:$AQ$390,14,0)</f>
        <v>3432004</v>
      </c>
      <c r="DS206" s="27">
        <f>VLOOKUP(L206,[1]DEFINITIVO!$P$2:$AQ$390,15,0)</f>
        <v>0</v>
      </c>
      <c r="DT206" s="27">
        <f>VLOOKUP(L206,[1]DEFINITIVO!$P$2:$AQ$390,16,0)</f>
        <v>0</v>
      </c>
      <c r="DU206" s="203">
        <v>45762</v>
      </c>
      <c r="DV206" s="203">
        <v>46022</v>
      </c>
      <c r="DW206" s="24" t="s">
        <v>132</v>
      </c>
      <c r="DX206" s="24" t="s">
        <v>466</v>
      </c>
      <c r="DY206" s="2">
        <f t="shared" si="118"/>
        <v>0.89066130705605484</v>
      </c>
      <c r="DZ206" s="2" t="e">
        <f t="shared" si="119"/>
        <v>#DIV/0!</v>
      </c>
      <c r="EA206" s="29" t="s">
        <v>1288</v>
      </c>
    </row>
    <row r="207" spans="1:131" ht="48" hidden="1" customHeight="1">
      <c r="A207" s="24">
        <v>4145</v>
      </c>
      <c r="B207" s="24">
        <v>62</v>
      </c>
      <c r="C207" s="24" t="s">
        <v>353</v>
      </c>
      <c r="D207" s="24">
        <v>6202</v>
      </c>
      <c r="E207" s="24" t="s">
        <v>354</v>
      </c>
      <c r="F207" s="24">
        <v>6202001</v>
      </c>
      <c r="G207" s="24" t="s">
        <v>355</v>
      </c>
      <c r="H207" s="25">
        <v>2024760010065</v>
      </c>
      <c r="I207" s="24" t="s">
        <v>982</v>
      </c>
      <c r="J207" s="24" t="s">
        <v>983</v>
      </c>
      <c r="K207" s="24" t="s">
        <v>116</v>
      </c>
      <c r="L207" s="24" t="s">
        <v>1030</v>
      </c>
      <c r="M207" s="24" t="s">
        <v>1029</v>
      </c>
      <c r="N207" s="24">
        <v>0</v>
      </c>
      <c r="O207" s="2">
        <f ca="1">IFERROR(__xludf.DUMMYFUNCTION("VLOOKUP($L207,IMPORTRANGE(""https://docs.google.com/spreadsheets/d/1meVV27tYgU9DFZnW53viaG4X2auf2qjEBhLCtTwW5ns/edit?gid=428263930#gid=428263930"",""'CUADRO 1S Mensual'!L3:O6500""),O$1,0)"),0.01)</f>
        <v>0.01</v>
      </c>
      <c r="P207" s="38" t="s">
        <v>1623</v>
      </c>
      <c r="Q207" s="44">
        <v>0</v>
      </c>
      <c r="R207" s="39">
        <v>0</v>
      </c>
      <c r="S207" s="39">
        <v>0</v>
      </c>
      <c r="T207" s="39">
        <v>0</v>
      </c>
      <c r="U207" s="39">
        <v>0</v>
      </c>
      <c r="V207" s="2">
        <f t="shared" si="90"/>
        <v>0</v>
      </c>
      <c r="W207" s="2">
        <v>0</v>
      </c>
      <c r="X207" s="2"/>
      <c r="Y207" s="2">
        <f t="shared" ca="1" si="91"/>
        <v>0</v>
      </c>
      <c r="Z207" s="2">
        <v>0</v>
      </c>
      <c r="AA207" s="2"/>
      <c r="AB207" s="2">
        <f t="shared" ca="1" si="92"/>
        <v>0</v>
      </c>
      <c r="AC207" s="2"/>
      <c r="AD207" s="2"/>
      <c r="AE207" s="2">
        <f t="shared" ca="1" si="93"/>
        <v>0</v>
      </c>
      <c r="AF207" s="2">
        <v>0</v>
      </c>
      <c r="AG207" s="2" t="s">
        <v>1558</v>
      </c>
      <c r="AH207" s="2">
        <f t="shared" ca="1" si="94"/>
        <v>0</v>
      </c>
      <c r="AI207" s="2">
        <v>0</v>
      </c>
      <c r="AJ207" s="2" t="s">
        <v>1578</v>
      </c>
      <c r="AK207" s="2">
        <f t="shared" ca="1" si="95"/>
        <v>0</v>
      </c>
      <c r="AL207" s="2">
        <v>0</v>
      </c>
      <c r="AM207" s="2" t="s">
        <v>1314</v>
      </c>
      <c r="AN207" s="2">
        <f t="shared" ca="1" si="96"/>
        <v>0</v>
      </c>
      <c r="AO207" s="2">
        <v>0</v>
      </c>
      <c r="AP207" s="2">
        <v>0</v>
      </c>
      <c r="AQ207" s="2">
        <v>0</v>
      </c>
      <c r="AR207" s="2" t="s">
        <v>1937</v>
      </c>
      <c r="AS207" s="2">
        <f t="shared" ca="1" si="97"/>
        <v>0</v>
      </c>
      <c r="AT207" s="2">
        <v>0</v>
      </c>
      <c r="AU207" s="2">
        <v>0</v>
      </c>
      <c r="AV207" s="2">
        <v>0</v>
      </c>
      <c r="AW207" s="2" t="s">
        <v>2105</v>
      </c>
      <c r="AX207" s="2">
        <f t="shared" ca="1" si="98"/>
        <v>0</v>
      </c>
      <c r="AY207" s="2">
        <v>0</v>
      </c>
      <c r="AZ207" s="2">
        <v>0</v>
      </c>
      <c r="BA207" s="2">
        <v>0</v>
      </c>
      <c r="BB207" s="2" t="s">
        <v>2348</v>
      </c>
      <c r="BC207" s="2">
        <f t="shared" ca="1" si="99"/>
        <v>0</v>
      </c>
      <c r="BD207" s="2">
        <v>0</v>
      </c>
      <c r="BE207" s="2">
        <v>0</v>
      </c>
      <c r="BF207" s="2"/>
      <c r="BG207" s="2"/>
      <c r="BH207" s="2">
        <f t="shared" ca="1" si="100"/>
        <v>0</v>
      </c>
      <c r="BI207" s="35">
        <v>0</v>
      </c>
      <c r="BJ207" s="35">
        <v>0</v>
      </c>
      <c r="BK207" s="2"/>
      <c r="BL207" s="2"/>
      <c r="BM207" s="2">
        <f t="shared" ca="1" si="101"/>
        <v>0</v>
      </c>
      <c r="BN207" s="35">
        <v>0</v>
      </c>
      <c r="BO207" s="35">
        <v>0</v>
      </c>
      <c r="BP207" s="2"/>
      <c r="BQ207" s="2"/>
      <c r="BR207" s="2">
        <f t="shared" ca="1" si="102"/>
        <v>0</v>
      </c>
      <c r="BS207" s="24">
        <v>62020010018</v>
      </c>
      <c r="BT207" s="24" t="s">
        <v>991</v>
      </c>
      <c r="BU207" s="4">
        <f ca="1">IFERROR(__xludf.DUMMYFUNCTION("VLOOKUP($BA207,IMPORTRANGE(""https://docs.google.com/spreadsheets/d/1meVV27tYgU9DFZnW53viaG4X2auf2qjEBhLCtTwW5ns/edit?gid=428263930#gid=428263930"",""'CUADRO 1S Mensual'!Q3:S6500""),BC$1,0)"),63)</f>
        <v>63</v>
      </c>
      <c r="BV207" s="24" t="s">
        <v>992</v>
      </c>
      <c r="BW207" s="24">
        <v>1905043</v>
      </c>
      <c r="BX207" s="24" t="s">
        <v>577</v>
      </c>
      <c r="BY207" s="4">
        <f ca="1">IFERROR(__xludf.DUMMYFUNCTION("VLOOKUP($BD207,IMPORTRANGE(""https://docs.google.com/spreadsheets/d/1meVV27tYgU9DFZnW53viaG4X2auf2qjEBhLCtTwW5ns/edit?gid=428263930#gid=428263930"",""'CUADRO 1S Mensual'!T3:Y6500""),BG$1,0)"),63)</f>
        <v>63</v>
      </c>
      <c r="BZ207" s="4">
        <f ca="1">IFERROR(__xludf.DUMMYFUNCTION("VLOOKUP($BD207,IMPORTRANGE(""https://docs.google.com/spreadsheets/d/1meVV27tYgU9DFZnW53viaG4X2auf2qjEBhLCtTwW5ns/edit?gid=428263930#gid=428263930"",""'CUADRO 1S Mensual'!T3:Y6500""),BH$1,0)"),1)</f>
        <v>1</v>
      </c>
      <c r="CA207" s="5" t="s">
        <v>126</v>
      </c>
      <c r="CB207" s="26">
        <f t="shared" si="103"/>
        <v>46</v>
      </c>
      <c r="CC207" s="73">
        <v>0</v>
      </c>
      <c r="CD207" s="64"/>
      <c r="CE207" s="61">
        <f t="shared" ca="1" si="104"/>
        <v>1.0200000000000001E-2</v>
      </c>
      <c r="CF207" s="64">
        <v>3</v>
      </c>
      <c r="CG207" s="64"/>
      <c r="CH207" s="61">
        <f t="shared" ca="1" si="105"/>
        <v>4.0239999999999998E-2</v>
      </c>
      <c r="CI207" s="73">
        <v>7</v>
      </c>
      <c r="CJ207" s="76"/>
      <c r="CK207" s="61">
        <f t="shared" ca="1" si="106"/>
        <v>8.7199999999999986E-2</v>
      </c>
      <c r="CL207" s="64">
        <v>7</v>
      </c>
      <c r="CM207" s="64" t="s">
        <v>995</v>
      </c>
      <c r="CN207" s="61">
        <f t="shared" ca="1" si="107"/>
        <v>0.14003399999999996</v>
      </c>
      <c r="CO207" s="64" t="s">
        <v>996</v>
      </c>
      <c r="CP207" s="64" t="s">
        <v>997</v>
      </c>
      <c r="CQ207" s="61">
        <f t="shared" ca="1" si="108"/>
        <v>0.198021</v>
      </c>
      <c r="CR207" s="73">
        <v>13</v>
      </c>
      <c r="CS207" s="73" t="s">
        <v>1315</v>
      </c>
      <c r="CT207" s="131">
        <f t="shared" ca="1" si="109"/>
        <v>0.25298699999999991</v>
      </c>
      <c r="CU207" s="73">
        <v>2</v>
      </c>
      <c r="CV207" s="61" t="s">
        <v>1839</v>
      </c>
      <c r="CW207" s="61">
        <f t="shared" ca="1" si="110"/>
        <v>0.29729399999999995</v>
      </c>
      <c r="CX207" s="129">
        <v>2</v>
      </c>
      <c r="CY207" s="129" t="s">
        <v>2108</v>
      </c>
      <c r="CZ207" s="131">
        <f t="shared" ca="1" si="111"/>
        <v>0.36250499999999997</v>
      </c>
      <c r="DA207" s="73">
        <v>4</v>
      </c>
      <c r="DB207" s="61" t="s">
        <v>2345</v>
      </c>
      <c r="DC207" s="2">
        <f t="shared" ca="1" si="112"/>
        <v>0.42928599999999995</v>
      </c>
      <c r="DD207" s="2"/>
      <c r="DE207" s="2"/>
      <c r="DF207" s="2">
        <f t="shared" ca="1" si="113"/>
        <v>0.42928599999999995</v>
      </c>
      <c r="DG207" s="2"/>
      <c r="DH207" s="2"/>
      <c r="DI207" s="2">
        <f t="shared" ca="1" si="114"/>
        <v>0.42928599999999995</v>
      </c>
      <c r="DJ207" s="2"/>
      <c r="DK207" s="2"/>
      <c r="DL207" s="2">
        <f t="shared" ca="1" si="115"/>
        <v>0.42928599999999995</v>
      </c>
      <c r="DM207" s="2">
        <f t="shared" ca="1" si="116"/>
        <v>1.3847935483870966E-2</v>
      </c>
      <c r="DN207" s="2">
        <f t="shared" ca="1" si="117"/>
        <v>0.42928600000000017</v>
      </c>
      <c r="DO207" s="1">
        <f ca="1">IFERROR(__xludf.DUMMYFUNCTION("VLOOKUP($L207,IMPORTRANGE(""https://docs.google.com/spreadsheets/d/1meVV27tYgU9DFZnW53viaG4X2auf2qjEBhLCtTwW5ns/edit?gid=428263930#gid=428263930"",""'CUADRO 1S Mensual'!L3:AH6500""),CW$1,0)"),99)</f>
        <v>99</v>
      </c>
      <c r="DP207" s="27">
        <f>VLOOKUP(L207,[1]DEFINITIVO!$P$2:$AQ$390,12,0)</f>
        <v>31773251</v>
      </c>
      <c r="DQ207" s="27">
        <f>VLOOKUP(L207,[1]DEFINITIVO!$P$2:$AQ$390,13,0)</f>
        <v>31773251</v>
      </c>
      <c r="DR207" s="27">
        <f>VLOOKUP(L207,[1]DEFINITIVO!$P$2:$AQ$390,14,0)</f>
        <v>31404893</v>
      </c>
      <c r="DS207" s="27">
        <f>VLOOKUP(L207,[1]DEFINITIVO!$P$2:$AQ$390,15,0)</f>
        <v>28842624</v>
      </c>
      <c r="DT207" s="27">
        <f>VLOOKUP(L207,[1]DEFINITIVO!$P$2:$AQ$390,16,0)</f>
        <v>28842624</v>
      </c>
      <c r="DU207" s="30">
        <v>45762</v>
      </c>
      <c r="DV207" s="28">
        <v>46022</v>
      </c>
      <c r="DW207" s="24" t="s">
        <v>132</v>
      </c>
      <c r="DX207" s="24" t="s">
        <v>466</v>
      </c>
      <c r="DY207" s="2">
        <f t="shared" si="118"/>
        <v>0.89066130705605484</v>
      </c>
      <c r="DZ207" s="2" t="e">
        <f t="shared" si="119"/>
        <v>#DIV/0!</v>
      </c>
      <c r="EA207" s="29" t="s">
        <v>1288</v>
      </c>
    </row>
    <row r="208" spans="1:131" ht="48" hidden="1" customHeight="1">
      <c r="A208" s="24">
        <v>4145</v>
      </c>
      <c r="B208" s="24">
        <v>62</v>
      </c>
      <c r="C208" s="24" t="s">
        <v>353</v>
      </c>
      <c r="D208" s="24">
        <v>6202</v>
      </c>
      <c r="E208" s="24" t="s">
        <v>354</v>
      </c>
      <c r="F208" s="24">
        <v>6202001</v>
      </c>
      <c r="G208" s="24" t="s">
        <v>355</v>
      </c>
      <c r="H208" s="25">
        <v>2024760010065</v>
      </c>
      <c r="I208" s="24" t="s">
        <v>982</v>
      </c>
      <c r="J208" s="24" t="s">
        <v>983</v>
      </c>
      <c r="K208" s="24" t="s">
        <v>116</v>
      </c>
      <c r="L208" s="24" t="s">
        <v>1031</v>
      </c>
      <c r="M208" s="24" t="s">
        <v>1032</v>
      </c>
      <c r="N208" s="24">
        <v>0</v>
      </c>
      <c r="O208" s="2">
        <f ca="1">IFERROR(__xludf.DUMMYFUNCTION("VLOOKUP($L208,IMPORTRANGE(""https://docs.google.com/spreadsheets/d/1meVV27tYgU9DFZnW53viaG4X2auf2qjEBhLCtTwW5ns/edit?gid=428263930#gid=428263930"",""'CUADRO 1S Mensual'!L3:O6500""),O$1,0)"),0.01)</f>
        <v>0.01</v>
      </c>
      <c r="P208" s="38" t="s">
        <v>1623</v>
      </c>
      <c r="Q208" s="44">
        <v>1</v>
      </c>
      <c r="R208" s="39">
        <v>1</v>
      </c>
      <c r="S208" s="39">
        <v>0</v>
      </c>
      <c r="T208" s="39">
        <v>0</v>
      </c>
      <c r="U208" s="39">
        <v>0</v>
      </c>
      <c r="V208" s="2">
        <f t="shared" si="90"/>
        <v>0</v>
      </c>
      <c r="W208" s="2">
        <v>0</v>
      </c>
      <c r="X208" s="2"/>
      <c r="Y208" s="2">
        <f t="shared" ca="1" si="91"/>
        <v>0</v>
      </c>
      <c r="Z208" s="2">
        <v>0</v>
      </c>
      <c r="AA208" s="2"/>
      <c r="AB208" s="2">
        <f t="shared" ca="1" si="92"/>
        <v>0</v>
      </c>
      <c r="AC208" s="2"/>
      <c r="AD208" s="2"/>
      <c r="AE208" s="2">
        <f t="shared" ca="1" si="93"/>
        <v>0</v>
      </c>
      <c r="AF208" s="2">
        <v>0</v>
      </c>
      <c r="AG208" s="2"/>
      <c r="AH208" s="2">
        <f t="shared" ca="1" si="94"/>
        <v>0</v>
      </c>
      <c r="AI208" s="2">
        <v>0</v>
      </c>
      <c r="AJ208" s="2"/>
      <c r="AK208" s="2">
        <f t="shared" ca="1" si="95"/>
        <v>0</v>
      </c>
      <c r="AL208" s="2">
        <v>0</v>
      </c>
      <c r="AM208" s="2"/>
      <c r="AN208" s="2">
        <f t="shared" ca="1" si="96"/>
        <v>0</v>
      </c>
      <c r="AO208" s="2">
        <v>0</v>
      </c>
      <c r="AP208" s="2">
        <v>0</v>
      </c>
      <c r="AQ208" s="2">
        <v>0</v>
      </c>
      <c r="AR208" s="2"/>
      <c r="AS208" s="2">
        <f t="shared" ca="1" si="97"/>
        <v>0</v>
      </c>
      <c r="AT208" s="2">
        <v>0</v>
      </c>
      <c r="AU208" s="2">
        <v>0</v>
      </c>
      <c r="AV208" s="2">
        <v>0</v>
      </c>
      <c r="AW208" s="2"/>
      <c r="AX208" s="2">
        <f t="shared" ca="1" si="98"/>
        <v>0</v>
      </c>
      <c r="AY208" s="2">
        <v>0</v>
      </c>
      <c r="AZ208" s="2">
        <v>0</v>
      </c>
      <c r="BA208" s="2">
        <v>0</v>
      </c>
      <c r="BB208" s="2" t="s">
        <v>2347</v>
      </c>
      <c r="BC208" s="2">
        <f t="shared" ca="1" si="99"/>
        <v>0</v>
      </c>
      <c r="BD208" s="2">
        <v>0</v>
      </c>
      <c r="BE208" s="2"/>
      <c r="BF208" s="2"/>
      <c r="BG208" s="2"/>
      <c r="BH208" s="2">
        <f t="shared" ca="1" si="100"/>
        <v>0</v>
      </c>
      <c r="BI208" s="35">
        <v>0</v>
      </c>
      <c r="BJ208" s="2"/>
      <c r="BK208" s="2"/>
      <c r="BL208" s="2"/>
      <c r="BM208" s="2">
        <f t="shared" ca="1" si="101"/>
        <v>0</v>
      </c>
      <c r="BN208" s="35">
        <v>0</v>
      </c>
      <c r="BO208" s="2"/>
      <c r="BP208" s="2"/>
      <c r="BQ208" s="2"/>
      <c r="BR208" s="2">
        <f t="shared" ca="1" si="102"/>
        <v>0</v>
      </c>
      <c r="BS208" s="24">
        <v>62020010018</v>
      </c>
      <c r="BT208" s="24" t="s">
        <v>991</v>
      </c>
      <c r="BU208" s="4">
        <f ca="1">IFERROR(__xludf.DUMMYFUNCTION("VLOOKUP($BA208,IMPORTRANGE(""https://docs.google.com/spreadsheets/d/1meVV27tYgU9DFZnW53viaG4X2auf2qjEBhLCtTwW5ns/edit?gid=428263930#gid=428263930"",""'CUADRO 1S Mensual'!Q3:S6500""),BC$1,0)"),63)</f>
        <v>63</v>
      </c>
      <c r="BV208" s="24" t="s">
        <v>992</v>
      </c>
      <c r="BW208" s="24">
        <v>1905043</v>
      </c>
      <c r="BX208" s="24" t="s">
        <v>577</v>
      </c>
      <c r="BY208" s="4">
        <f ca="1">IFERROR(__xludf.DUMMYFUNCTION("VLOOKUP($BD208,IMPORTRANGE(""https://docs.google.com/spreadsheets/d/1meVV27tYgU9DFZnW53viaG4X2auf2qjEBhLCtTwW5ns/edit?gid=428263930#gid=428263930"",""'CUADRO 1S Mensual'!T3:Y6500""),BG$1,0)"),63)</f>
        <v>63</v>
      </c>
      <c r="BZ208" s="4">
        <f ca="1">IFERROR(__xludf.DUMMYFUNCTION("VLOOKUP($BD208,IMPORTRANGE(""https://docs.google.com/spreadsheets/d/1meVV27tYgU9DFZnW53viaG4X2auf2qjEBhLCtTwW5ns/edit?gid=428263930#gid=428263930"",""'CUADRO 1S Mensual'!T3:Y6500""),BH$1,0)"),1)</f>
        <v>1</v>
      </c>
      <c r="CA208" s="5" t="s">
        <v>126</v>
      </c>
      <c r="CB208" s="26">
        <f t="shared" si="103"/>
        <v>46</v>
      </c>
      <c r="CC208" s="73">
        <v>0</v>
      </c>
      <c r="CD208" s="64"/>
      <c r="CE208" s="61">
        <f t="shared" ca="1" si="104"/>
        <v>1.0200000000000001E-2</v>
      </c>
      <c r="CF208" s="64">
        <v>3</v>
      </c>
      <c r="CG208" s="64"/>
      <c r="CH208" s="61">
        <f t="shared" ca="1" si="105"/>
        <v>4.0239999999999998E-2</v>
      </c>
      <c r="CI208" s="73">
        <v>7</v>
      </c>
      <c r="CJ208" s="76"/>
      <c r="CK208" s="61">
        <f t="shared" ca="1" si="106"/>
        <v>8.7199999999999986E-2</v>
      </c>
      <c r="CL208" s="64">
        <v>7</v>
      </c>
      <c r="CM208" s="64" t="s">
        <v>995</v>
      </c>
      <c r="CN208" s="61">
        <f t="shared" ca="1" si="107"/>
        <v>0.14003399999999996</v>
      </c>
      <c r="CO208" s="64" t="s">
        <v>996</v>
      </c>
      <c r="CP208" s="64" t="s">
        <v>997</v>
      </c>
      <c r="CQ208" s="61">
        <f t="shared" ca="1" si="108"/>
        <v>0.198021</v>
      </c>
      <c r="CR208" s="73">
        <v>13</v>
      </c>
      <c r="CS208" s="73" t="s">
        <v>1315</v>
      </c>
      <c r="CT208" s="131">
        <f t="shared" ca="1" si="109"/>
        <v>0.25298699999999991</v>
      </c>
      <c r="CU208" s="73">
        <v>2</v>
      </c>
      <c r="CV208" s="61" t="s">
        <v>1839</v>
      </c>
      <c r="CW208" s="61">
        <f t="shared" ca="1" si="110"/>
        <v>0.29729399999999995</v>
      </c>
      <c r="CX208" s="129">
        <v>2</v>
      </c>
      <c r="CY208" s="129" t="s">
        <v>2108</v>
      </c>
      <c r="CZ208" s="131">
        <f t="shared" ca="1" si="111"/>
        <v>0.36250499999999997</v>
      </c>
      <c r="DA208" s="73">
        <v>4</v>
      </c>
      <c r="DB208" s="61" t="s">
        <v>2345</v>
      </c>
      <c r="DC208" s="2">
        <f t="shared" ca="1" si="112"/>
        <v>0.42928599999999995</v>
      </c>
      <c r="DD208" s="2"/>
      <c r="DE208" s="2"/>
      <c r="DF208" s="2">
        <f t="shared" ca="1" si="113"/>
        <v>0.42928599999999995</v>
      </c>
      <c r="DG208" s="2"/>
      <c r="DH208" s="2"/>
      <c r="DI208" s="2">
        <f t="shared" ca="1" si="114"/>
        <v>0.42928599999999995</v>
      </c>
      <c r="DJ208" s="2"/>
      <c r="DK208" s="2"/>
      <c r="DL208" s="2">
        <f t="shared" ca="1" si="115"/>
        <v>0.42928599999999995</v>
      </c>
      <c r="DM208" s="2">
        <f t="shared" ca="1" si="116"/>
        <v>1.3847935483870966E-2</v>
      </c>
      <c r="DN208" s="2">
        <f t="shared" ca="1" si="117"/>
        <v>0.42928600000000017</v>
      </c>
      <c r="DO208" s="1">
        <f ca="1">IFERROR(__xludf.DUMMYFUNCTION("VLOOKUP($L208,IMPORTRANGE(""https://docs.google.com/spreadsheets/d/1meVV27tYgU9DFZnW53viaG4X2auf2qjEBhLCtTwW5ns/edit?gid=428263930#gid=428263930"",""'CUADRO 1S Mensual'!L3:AH6500""),CW$1,0)"),99)</f>
        <v>99</v>
      </c>
      <c r="DP208" s="27">
        <f>VLOOKUP(L208,[1]DEFINITIVO!$P$2:$AQ$390,12,0)</f>
        <v>5363190</v>
      </c>
      <c r="DQ208" s="27">
        <f>VLOOKUP(L208,[1]DEFINITIVO!$P$2:$AQ$390,13,0)</f>
        <v>5363190</v>
      </c>
      <c r="DR208" s="27">
        <f>VLOOKUP(L208,[1]DEFINITIVO!$P$2:$AQ$390,14,0)</f>
        <v>1309214</v>
      </c>
      <c r="DS208" s="27">
        <f>VLOOKUP(L208,[1]DEFINITIVO!$P$2:$AQ$390,15,0)</f>
        <v>0</v>
      </c>
      <c r="DT208" s="27">
        <f>VLOOKUP(L208,[1]DEFINITIVO!$P$2:$AQ$390,16,0)</f>
        <v>0</v>
      </c>
      <c r="DU208" s="203">
        <v>45916</v>
      </c>
      <c r="DV208" s="203">
        <v>46022</v>
      </c>
      <c r="DW208" s="24" t="s">
        <v>132</v>
      </c>
      <c r="DX208" s="24" t="s">
        <v>466</v>
      </c>
      <c r="DY208" s="2">
        <f t="shared" si="118"/>
        <v>0.89066130705605484</v>
      </c>
      <c r="DZ208" s="2" t="e">
        <f t="shared" si="119"/>
        <v>#DIV/0!</v>
      </c>
      <c r="EA208" s="29" t="s">
        <v>1288</v>
      </c>
    </row>
    <row r="209" spans="1:131" ht="48" hidden="1" customHeight="1">
      <c r="A209" s="24">
        <v>4145</v>
      </c>
      <c r="B209" s="24">
        <v>62</v>
      </c>
      <c r="C209" s="24" t="s">
        <v>353</v>
      </c>
      <c r="D209" s="24">
        <v>6202</v>
      </c>
      <c r="E209" s="24" t="s">
        <v>354</v>
      </c>
      <c r="F209" s="24">
        <v>6202001</v>
      </c>
      <c r="G209" s="24" t="s">
        <v>355</v>
      </c>
      <c r="H209" s="25">
        <v>2024760010065</v>
      </c>
      <c r="I209" s="24" t="s">
        <v>982</v>
      </c>
      <c r="J209" s="24" t="s">
        <v>983</v>
      </c>
      <c r="K209" s="24" t="s">
        <v>116</v>
      </c>
      <c r="L209" s="24" t="s">
        <v>1033</v>
      </c>
      <c r="M209" s="24" t="s">
        <v>999</v>
      </c>
      <c r="N209" s="24" t="s">
        <v>986</v>
      </c>
      <c r="O209" s="2">
        <f ca="1">IFERROR(__xludf.DUMMYFUNCTION("VLOOKUP($L209,IMPORTRANGE(""https://docs.google.com/spreadsheets/d/1meVV27tYgU9DFZnW53viaG4X2auf2qjEBhLCtTwW5ns/edit?gid=428263930#gid=428263930"",""'CUADRO 1S Mensual'!L3:O6500""),O$1,0)"),0.02)</f>
        <v>0.02</v>
      </c>
      <c r="P209" s="38" t="s">
        <v>1629</v>
      </c>
      <c r="Q209" s="44">
        <v>0</v>
      </c>
      <c r="R209" s="39">
        <v>0</v>
      </c>
      <c r="S209" s="39">
        <v>0</v>
      </c>
      <c r="T209" s="39">
        <v>0</v>
      </c>
      <c r="U209" s="39">
        <v>0</v>
      </c>
      <c r="V209" s="2">
        <f t="shared" si="90"/>
        <v>0.54459999999999997</v>
      </c>
      <c r="W209" s="2">
        <v>0</v>
      </c>
      <c r="X209" s="2"/>
      <c r="Y209" s="2">
        <f t="shared" ca="1" si="91"/>
        <v>0</v>
      </c>
      <c r="Z209" s="2">
        <v>0</v>
      </c>
      <c r="AA209" s="2" t="s">
        <v>1001</v>
      </c>
      <c r="AB209" s="2">
        <f t="shared" ca="1" si="92"/>
        <v>0</v>
      </c>
      <c r="AC209" s="2">
        <v>3.4000000000000002E-2</v>
      </c>
      <c r="AD209" s="2" t="s">
        <v>1002</v>
      </c>
      <c r="AE209" s="2">
        <f t="shared" ca="1" si="93"/>
        <v>6.8000000000000005E-4</v>
      </c>
      <c r="AF209" s="2">
        <v>7.1099999999999997E-2</v>
      </c>
      <c r="AG209" s="2" t="s">
        <v>1554</v>
      </c>
      <c r="AH209" s="2">
        <f t="shared" ca="1" si="94"/>
        <v>2.1019999999999997E-3</v>
      </c>
      <c r="AI209" s="2">
        <v>6.3E-2</v>
      </c>
      <c r="AJ209" s="2" t="s">
        <v>1003</v>
      </c>
      <c r="AK209" s="2">
        <f t="shared" ca="1" si="95"/>
        <v>3.3619999999999995E-3</v>
      </c>
      <c r="AL209" s="2">
        <v>5.6000000000000001E-2</v>
      </c>
      <c r="AM209" s="2" t="s">
        <v>1367</v>
      </c>
      <c r="AN209" s="2">
        <f t="shared" ca="1" si="96"/>
        <v>4.4819999999999999E-3</v>
      </c>
      <c r="AO209" s="2">
        <v>0</v>
      </c>
      <c r="AP209" s="2">
        <v>0</v>
      </c>
      <c r="AQ209" s="2">
        <v>0.1125</v>
      </c>
      <c r="AR209" s="2" t="s">
        <v>1939</v>
      </c>
      <c r="AS209" s="2">
        <f t="shared" ca="1" si="97"/>
        <v>6.7320000000000001E-3</v>
      </c>
      <c r="AT209" s="2">
        <v>0</v>
      </c>
      <c r="AU209" s="2">
        <v>0</v>
      </c>
      <c r="AV209" s="2">
        <v>0.12</v>
      </c>
      <c r="AW209" s="2" t="s">
        <v>2107</v>
      </c>
      <c r="AX209" s="2">
        <f t="shared" ca="1" si="98"/>
        <v>9.1319999999999995E-3</v>
      </c>
      <c r="AY209" s="2">
        <v>0</v>
      </c>
      <c r="AZ209" s="2">
        <v>0</v>
      </c>
      <c r="BA209" s="2">
        <v>8.7999999999999995E-2</v>
      </c>
      <c r="BB209" s="2" t="s">
        <v>2350</v>
      </c>
      <c r="BC209" s="2">
        <f t="shared" ca="1" si="99"/>
        <v>1.0891999999999999E-2</v>
      </c>
      <c r="BD209" s="2">
        <v>0</v>
      </c>
      <c r="BE209" s="2">
        <v>0</v>
      </c>
      <c r="BF209" s="2"/>
      <c r="BG209" s="2"/>
      <c r="BH209" s="2">
        <f t="shared" ca="1" si="100"/>
        <v>1.0891999999999999E-2</v>
      </c>
      <c r="BI209" s="35">
        <v>0</v>
      </c>
      <c r="BJ209" s="35">
        <v>0</v>
      </c>
      <c r="BK209" s="2"/>
      <c r="BL209" s="2"/>
      <c r="BM209" s="2">
        <f t="shared" ca="1" si="101"/>
        <v>1.0891999999999999E-2</v>
      </c>
      <c r="BN209" s="35">
        <v>0</v>
      </c>
      <c r="BO209" s="35">
        <v>0</v>
      </c>
      <c r="BP209" s="2"/>
      <c r="BQ209" s="2"/>
      <c r="BR209" s="2">
        <f t="shared" ca="1" si="102"/>
        <v>1.0891999999999999E-2</v>
      </c>
      <c r="BS209" s="24">
        <v>62020010018</v>
      </c>
      <c r="BT209" s="24" t="s">
        <v>991</v>
      </c>
      <c r="BU209" s="4">
        <f ca="1">IFERROR(__xludf.DUMMYFUNCTION("VLOOKUP($BA209,IMPORTRANGE(""https://docs.google.com/spreadsheets/d/1meVV27tYgU9DFZnW53viaG4X2auf2qjEBhLCtTwW5ns/edit?gid=428263930#gid=428263930"",""'CUADRO 1S Mensual'!Q3:S6500""),BC$1,0)"),63)</f>
        <v>63</v>
      </c>
      <c r="BV209" s="24" t="s">
        <v>992</v>
      </c>
      <c r="BW209" s="24">
        <v>1905043</v>
      </c>
      <c r="BX209" s="24" t="s">
        <v>577</v>
      </c>
      <c r="BY209" s="4">
        <f ca="1">IFERROR(__xludf.DUMMYFUNCTION("VLOOKUP($BD209,IMPORTRANGE(""https://docs.google.com/spreadsheets/d/1meVV27tYgU9DFZnW53viaG4X2auf2qjEBhLCtTwW5ns/edit?gid=428263930#gid=428263930"",""'CUADRO 1S Mensual'!T3:Y6500""),BG$1,0)"),63)</f>
        <v>63</v>
      </c>
      <c r="BZ209" s="4">
        <f ca="1">IFERROR(__xludf.DUMMYFUNCTION("VLOOKUP($BD209,IMPORTRANGE(""https://docs.google.com/spreadsheets/d/1meVV27tYgU9DFZnW53viaG4X2auf2qjEBhLCtTwW5ns/edit?gid=428263930#gid=428263930"",""'CUADRO 1S Mensual'!T3:Y6500""),BH$1,0)"),1)</f>
        <v>1</v>
      </c>
      <c r="CA209" s="5" t="s">
        <v>126</v>
      </c>
      <c r="CB209" s="26">
        <f t="shared" si="103"/>
        <v>46</v>
      </c>
      <c r="CC209" s="73">
        <v>0</v>
      </c>
      <c r="CD209" s="64"/>
      <c r="CE209" s="61">
        <f t="shared" ca="1" si="104"/>
        <v>1.0200000000000001E-2</v>
      </c>
      <c r="CF209" s="64">
        <v>3</v>
      </c>
      <c r="CG209" s="64"/>
      <c r="CH209" s="61">
        <f t="shared" ca="1" si="105"/>
        <v>4.0239999999999998E-2</v>
      </c>
      <c r="CI209" s="64">
        <v>7</v>
      </c>
      <c r="CJ209" s="64" t="s">
        <v>994</v>
      </c>
      <c r="CK209" s="61">
        <f t="shared" ca="1" si="106"/>
        <v>8.7199999999999986E-2</v>
      </c>
      <c r="CL209" s="64">
        <v>7</v>
      </c>
      <c r="CM209" s="64" t="s">
        <v>995</v>
      </c>
      <c r="CN209" s="61">
        <f t="shared" ca="1" si="107"/>
        <v>0.14003399999999996</v>
      </c>
      <c r="CO209" s="64" t="s">
        <v>996</v>
      </c>
      <c r="CP209" s="64" t="s">
        <v>997</v>
      </c>
      <c r="CQ209" s="61">
        <f t="shared" ca="1" si="108"/>
        <v>0.198021</v>
      </c>
      <c r="CR209" s="73">
        <v>13</v>
      </c>
      <c r="CS209" s="73" t="s">
        <v>1315</v>
      </c>
      <c r="CT209" s="131">
        <f t="shared" ca="1" si="109"/>
        <v>0.25298699999999991</v>
      </c>
      <c r="CU209" s="73">
        <v>2</v>
      </c>
      <c r="CV209" s="61" t="s">
        <v>1839</v>
      </c>
      <c r="CW209" s="61">
        <f t="shared" ca="1" si="110"/>
        <v>0.29729399999999995</v>
      </c>
      <c r="CX209" s="129">
        <v>2</v>
      </c>
      <c r="CY209" s="129" t="s">
        <v>2108</v>
      </c>
      <c r="CZ209" s="131">
        <f t="shared" ca="1" si="111"/>
        <v>0.36250499999999997</v>
      </c>
      <c r="DA209" s="73">
        <v>4</v>
      </c>
      <c r="DB209" s="61" t="s">
        <v>2345</v>
      </c>
      <c r="DC209" s="2">
        <f t="shared" ca="1" si="112"/>
        <v>0.42928599999999995</v>
      </c>
      <c r="DD209" s="2"/>
      <c r="DE209" s="2"/>
      <c r="DF209" s="2">
        <f t="shared" ca="1" si="113"/>
        <v>0.42928599999999995</v>
      </c>
      <c r="DG209" s="2"/>
      <c r="DH209" s="2"/>
      <c r="DI209" s="2">
        <f t="shared" ca="1" si="114"/>
        <v>0.42928599999999995</v>
      </c>
      <c r="DJ209" s="2"/>
      <c r="DK209" s="2"/>
      <c r="DL209" s="2">
        <f t="shared" ca="1" si="115"/>
        <v>0.42928599999999995</v>
      </c>
      <c r="DM209" s="2">
        <f t="shared" ca="1" si="116"/>
        <v>1.3847935483870966E-2</v>
      </c>
      <c r="DN209" s="2">
        <f t="shared" ca="1" si="117"/>
        <v>0.42928600000000017</v>
      </c>
      <c r="DO209" s="1">
        <f ca="1">IFERROR(__xludf.DUMMYFUNCTION("VLOOKUP($L209,IMPORTRANGE(""https://docs.google.com/spreadsheets/d/1meVV27tYgU9DFZnW53viaG4X2auf2qjEBhLCtTwW5ns/edit?gid=428263930#gid=428263930"",""'CUADRO 1S Mensual'!L3:AH6500""),CW$1,0)"),99)</f>
        <v>99</v>
      </c>
      <c r="DP209" s="27">
        <f>VLOOKUP(L209,[1]DEFINITIVO!$P$2:$AQ$390,12,0)</f>
        <v>173017878</v>
      </c>
      <c r="DQ209" s="27">
        <f>VLOOKUP(L209,[1]DEFINITIVO!$P$2:$AQ$390,13,0)</f>
        <v>173017878</v>
      </c>
      <c r="DR209" s="27">
        <f>VLOOKUP(L209,[1]DEFINITIVO!$P$2:$AQ$390,14,0)</f>
        <v>171927000</v>
      </c>
      <c r="DS209" s="27">
        <f>VLOOKUP(L209,[1]DEFINITIVO!$P$2:$AQ$390,15,0)</f>
        <v>139524000</v>
      </c>
      <c r="DT209" s="27">
        <f>VLOOKUP(L209,[1]DEFINITIVO!$P$2:$AQ$390,16,0)</f>
        <v>137340000</v>
      </c>
      <c r="DU209" s="36">
        <v>45673</v>
      </c>
      <c r="DV209" s="36">
        <v>46022</v>
      </c>
      <c r="DW209" s="24" t="s">
        <v>132</v>
      </c>
      <c r="DX209" s="24" t="s">
        <v>466</v>
      </c>
      <c r="DY209" s="2">
        <f t="shared" si="118"/>
        <v>0.89066130705605484</v>
      </c>
      <c r="DZ209" s="2" t="e">
        <f t="shared" si="119"/>
        <v>#DIV/0!</v>
      </c>
      <c r="EA209" s="29" t="s">
        <v>1288</v>
      </c>
    </row>
    <row r="210" spans="1:131" ht="48" hidden="1" customHeight="1">
      <c r="A210" s="24">
        <v>4145</v>
      </c>
      <c r="B210" s="24">
        <v>62</v>
      </c>
      <c r="C210" s="24" t="s">
        <v>353</v>
      </c>
      <c r="D210" s="24">
        <v>6202</v>
      </c>
      <c r="E210" s="24" t="s">
        <v>354</v>
      </c>
      <c r="F210" s="24">
        <v>6202001</v>
      </c>
      <c r="G210" s="24" t="s">
        <v>355</v>
      </c>
      <c r="H210" s="25">
        <v>2024760010065</v>
      </c>
      <c r="I210" s="24" t="s">
        <v>982</v>
      </c>
      <c r="J210" s="24" t="s">
        <v>983</v>
      </c>
      <c r="K210" s="24" t="s">
        <v>116</v>
      </c>
      <c r="L210" s="24" t="s">
        <v>1034</v>
      </c>
      <c r="M210" s="24" t="s">
        <v>999</v>
      </c>
      <c r="N210" s="24" t="s">
        <v>986</v>
      </c>
      <c r="O210" s="2">
        <f ca="1">IFERROR(__xludf.DUMMYFUNCTION("VLOOKUP($L210,IMPORTRANGE(""https://docs.google.com/spreadsheets/d/1meVV27tYgU9DFZnW53viaG4X2auf2qjEBhLCtTwW5ns/edit?gid=428263930#gid=428263930"",""'CUADRO 1S Mensual'!L3:O6500""),O$1,0)"),0.01)</f>
        <v>0.01</v>
      </c>
      <c r="P210" s="38" t="s">
        <v>1629</v>
      </c>
      <c r="Q210" s="44">
        <v>0</v>
      </c>
      <c r="R210" s="39">
        <v>0</v>
      </c>
      <c r="S210" s="39">
        <v>0</v>
      </c>
      <c r="T210" s="39">
        <v>0</v>
      </c>
      <c r="U210" s="39">
        <v>0</v>
      </c>
      <c r="V210" s="2">
        <f t="shared" si="90"/>
        <v>0.51059999999999994</v>
      </c>
      <c r="W210" s="2">
        <v>0</v>
      </c>
      <c r="X210" s="2"/>
      <c r="Y210" s="2">
        <f t="shared" ca="1" si="91"/>
        <v>0</v>
      </c>
      <c r="Z210" s="2">
        <v>0</v>
      </c>
      <c r="AA210" s="2"/>
      <c r="AB210" s="2">
        <f t="shared" ca="1" si="92"/>
        <v>0</v>
      </c>
      <c r="AC210" s="2">
        <v>0</v>
      </c>
      <c r="AD210" s="2" t="s">
        <v>1002</v>
      </c>
      <c r="AE210" s="2">
        <f t="shared" ca="1" si="93"/>
        <v>0</v>
      </c>
      <c r="AF210" s="2">
        <v>7.1099999999999997E-2</v>
      </c>
      <c r="AG210" s="2" t="s">
        <v>1554</v>
      </c>
      <c r="AH210" s="2">
        <f t="shared" ca="1" si="94"/>
        <v>7.1099999999999994E-4</v>
      </c>
      <c r="AI210" s="2">
        <v>6.3E-2</v>
      </c>
      <c r="AJ210" s="2" t="s">
        <v>1003</v>
      </c>
      <c r="AK210" s="2">
        <f t="shared" ca="1" si="95"/>
        <v>1.341E-3</v>
      </c>
      <c r="AL210" s="2">
        <v>5.6000000000000001E-2</v>
      </c>
      <c r="AM210" s="2" t="s">
        <v>1367</v>
      </c>
      <c r="AN210" s="2">
        <f t="shared" ca="1" si="96"/>
        <v>1.9009999999999999E-3</v>
      </c>
      <c r="AO210" s="2">
        <v>0</v>
      </c>
      <c r="AP210" s="2">
        <v>0</v>
      </c>
      <c r="AQ210" s="2">
        <v>0.1125</v>
      </c>
      <c r="AR210" s="2" t="s">
        <v>1939</v>
      </c>
      <c r="AS210" s="2">
        <f t="shared" ca="1" si="97"/>
        <v>3.026E-3</v>
      </c>
      <c r="AT210" s="2">
        <v>0</v>
      </c>
      <c r="AU210" s="2">
        <v>0</v>
      </c>
      <c r="AV210" s="2">
        <v>0.12</v>
      </c>
      <c r="AW210" s="2" t="s">
        <v>2107</v>
      </c>
      <c r="AX210" s="2">
        <f t="shared" ca="1" si="98"/>
        <v>4.2259999999999997E-3</v>
      </c>
      <c r="AY210" s="2">
        <v>0</v>
      </c>
      <c r="AZ210" s="2">
        <v>0</v>
      </c>
      <c r="BA210" s="2">
        <v>8.7999999999999995E-2</v>
      </c>
      <c r="BB210" s="2" t="s">
        <v>2350</v>
      </c>
      <c r="BC210" s="2">
        <f t="shared" ca="1" si="99"/>
        <v>5.1059999999999994E-3</v>
      </c>
      <c r="BD210" s="2">
        <v>0</v>
      </c>
      <c r="BE210" s="2">
        <v>0</v>
      </c>
      <c r="BF210" s="2"/>
      <c r="BG210" s="2"/>
      <c r="BH210" s="2">
        <f t="shared" ca="1" si="100"/>
        <v>5.1059999999999994E-3</v>
      </c>
      <c r="BI210" s="35">
        <v>0</v>
      </c>
      <c r="BJ210" s="35">
        <v>0</v>
      </c>
      <c r="BK210" s="2"/>
      <c r="BL210" s="2"/>
      <c r="BM210" s="2">
        <f t="shared" ca="1" si="101"/>
        <v>5.1059999999999994E-3</v>
      </c>
      <c r="BN210" s="35">
        <v>0</v>
      </c>
      <c r="BO210" s="35">
        <v>0</v>
      </c>
      <c r="BP210" s="2"/>
      <c r="BQ210" s="2"/>
      <c r="BR210" s="2">
        <f t="shared" ca="1" si="102"/>
        <v>5.1059999999999994E-3</v>
      </c>
      <c r="BS210" s="24">
        <v>62020010018</v>
      </c>
      <c r="BT210" s="24" t="s">
        <v>991</v>
      </c>
      <c r="BU210" s="4">
        <f ca="1">IFERROR(__xludf.DUMMYFUNCTION("VLOOKUP($BA210,IMPORTRANGE(""https://docs.google.com/spreadsheets/d/1meVV27tYgU9DFZnW53viaG4X2auf2qjEBhLCtTwW5ns/edit?gid=428263930#gid=428263930"",""'CUADRO 1S Mensual'!Q3:S6500""),BC$1,0)"),63)</f>
        <v>63</v>
      </c>
      <c r="BV210" s="24" t="s">
        <v>992</v>
      </c>
      <c r="BW210" s="24">
        <v>1905043</v>
      </c>
      <c r="BX210" s="24" t="s">
        <v>577</v>
      </c>
      <c r="BY210" s="4">
        <f ca="1">IFERROR(__xludf.DUMMYFUNCTION("VLOOKUP($BD210,IMPORTRANGE(""https://docs.google.com/spreadsheets/d/1meVV27tYgU9DFZnW53viaG4X2auf2qjEBhLCtTwW5ns/edit?gid=428263930#gid=428263930"",""'CUADRO 1S Mensual'!T3:Y6500""),BG$1,0)"),63)</f>
        <v>63</v>
      </c>
      <c r="BZ210" s="4">
        <f ca="1">IFERROR(__xludf.DUMMYFUNCTION("VLOOKUP($BD210,IMPORTRANGE(""https://docs.google.com/spreadsheets/d/1meVV27tYgU9DFZnW53viaG4X2auf2qjEBhLCtTwW5ns/edit?gid=428263930#gid=428263930"",""'CUADRO 1S Mensual'!T3:Y6500""),BH$1,0)"),1)</f>
        <v>1</v>
      </c>
      <c r="CA210" s="5" t="s">
        <v>126</v>
      </c>
      <c r="CB210" s="26">
        <f t="shared" si="103"/>
        <v>46</v>
      </c>
      <c r="CC210" s="73">
        <v>0</v>
      </c>
      <c r="CD210" s="64"/>
      <c r="CE210" s="61">
        <f t="shared" ca="1" si="104"/>
        <v>1.0200000000000001E-2</v>
      </c>
      <c r="CF210" s="64">
        <v>3</v>
      </c>
      <c r="CG210" s="64"/>
      <c r="CH210" s="61">
        <f t="shared" ca="1" si="105"/>
        <v>4.0239999999999998E-2</v>
      </c>
      <c r="CI210" s="73">
        <v>7</v>
      </c>
      <c r="CJ210" s="64" t="s">
        <v>994</v>
      </c>
      <c r="CK210" s="61">
        <f t="shared" ca="1" si="106"/>
        <v>8.7199999999999986E-2</v>
      </c>
      <c r="CL210" s="64">
        <v>7</v>
      </c>
      <c r="CM210" s="64" t="s">
        <v>995</v>
      </c>
      <c r="CN210" s="61">
        <f t="shared" ca="1" si="107"/>
        <v>0.14003399999999996</v>
      </c>
      <c r="CO210" s="64" t="s">
        <v>996</v>
      </c>
      <c r="CP210" s="64" t="s">
        <v>997</v>
      </c>
      <c r="CQ210" s="61">
        <f t="shared" ca="1" si="108"/>
        <v>0.198021</v>
      </c>
      <c r="CR210" s="73">
        <v>13</v>
      </c>
      <c r="CS210" s="73" t="s">
        <v>1315</v>
      </c>
      <c r="CT210" s="131">
        <f t="shared" ca="1" si="109"/>
        <v>0.25298699999999991</v>
      </c>
      <c r="CU210" s="73">
        <v>2</v>
      </c>
      <c r="CV210" s="61" t="s">
        <v>1839</v>
      </c>
      <c r="CW210" s="61">
        <f t="shared" ca="1" si="110"/>
        <v>0.29729399999999995</v>
      </c>
      <c r="CX210" s="129">
        <v>2</v>
      </c>
      <c r="CY210" s="129" t="s">
        <v>2108</v>
      </c>
      <c r="CZ210" s="131">
        <f t="shared" ca="1" si="111"/>
        <v>0.36250499999999997</v>
      </c>
      <c r="DA210" s="73">
        <v>4</v>
      </c>
      <c r="DB210" s="61" t="s">
        <v>2345</v>
      </c>
      <c r="DC210" s="2">
        <f t="shared" ca="1" si="112"/>
        <v>0.42928599999999995</v>
      </c>
      <c r="DD210" s="2"/>
      <c r="DE210" s="2"/>
      <c r="DF210" s="2">
        <f t="shared" ca="1" si="113"/>
        <v>0.42928599999999995</v>
      </c>
      <c r="DG210" s="2"/>
      <c r="DH210" s="2"/>
      <c r="DI210" s="2">
        <f t="shared" ca="1" si="114"/>
        <v>0.42928599999999995</v>
      </c>
      <c r="DJ210" s="2"/>
      <c r="DK210" s="2"/>
      <c r="DL210" s="2">
        <f t="shared" ca="1" si="115"/>
        <v>0.42928599999999995</v>
      </c>
      <c r="DM210" s="2">
        <f t="shared" ca="1" si="116"/>
        <v>1.3847935483870966E-2</v>
      </c>
      <c r="DN210" s="2">
        <f t="shared" ca="1" si="117"/>
        <v>0.42928600000000017</v>
      </c>
      <c r="DO210" s="1">
        <f ca="1">IFERROR(__xludf.DUMMYFUNCTION("VLOOKUP($L210,IMPORTRANGE(""https://docs.google.com/spreadsheets/d/1meVV27tYgU9DFZnW53viaG4X2auf2qjEBhLCtTwW5ns/edit?gid=428263930#gid=428263930"",""'CUADRO 1S Mensual'!L3:AH6500""),CW$1,0)"),99)</f>
        <v>99</v>
      </c>
      <c r="DP210" s="27">
        <f>VLOOKUP(L210,[1]DEFINITIVO!$P$2:$AQ$390,12,0)</f>
        <v>142533756</v>
      </c>
      <c r="DQ210" s="27">
        <f>VLOOKUP(L210,[1]DEFINITIVO!$P$2:$AQ$390,13,0)</f>
        <v>142533756</v>
      </c>
      <c r="DR210" s="27">
        <f>VLOOKUP(L210,[1]DEFINITIVO!$P$2:$AQ$390,14,0)</f>
        <v>138502642</v>
      </c>
      <c r="DS210" s="27">
        <f>VLOOKUP(L210,[1]DEFINITIVO!$P$2:$AQ$390,15,0)</f>
        <v>138502642</v>
      </c>
      <c r="DT210" s="27">
        <f>VLOOKUP(L210,[1]DEFINITIVO!$P$2:$AQ$390,16,0)</f>
        <v>138502642</v>
      </c>
      <c r="DU210" s="36">
        <v>45673</v>
      </c>
      <c r="DV210" s="36">
        <v>46022</v>
      </c>
      <c r="DW210" s="24" t="s">
        <v>132</v>
      </c>
      <c r="DX210" s="24" t="s">
        <v>466</v>
      </c>
      <c r="DY210" s="2">
        <f t="shared" si="118"/>
        <v>0.89066130705605484</v>
      </c>
      <c r="DZ210" s="2" t="e">
        <f t="shared" si="119"/>
        <v>#DIV/0!</v>
      </c>
      <c r="EA210" s="29" t="s">
        <v>1288</v>
      </c>
    </row>
    <row r="211" spans="1:131" ht="48" hidden="1" customHeight="1">
      <c r="A211" s="24">
        <v>4145</v>
      </c>
      <c r="B211" s="24">
        <v>62</v>
      </c>
      <c r="C211" s="24" t="s">
        <v>353</v>
      </c>
      <c r="D211" s="24">
        <v>6202</v>
      </c>
      <c r="E211" s="24" t="s">
        <v>354</v>
      </c>
      <c r="F211" s="24">
        <v>6202001</v>
      </c>
      <c r="G211" s="24" t="s">
        <v>355</v>
      </c>
      <c r="H211" s="25">
        <v>2024760010065</v>
      </c>
      <c r="I211" s="24" t="s">
        <v>982</v>
      </c>
      <c r="J211" s="24" t="s">
        <v>983</v>
      </c>
      <c r="K211" s="24" t="s">
        <v>116</v>
      </c>
      <c r="L211" s="24" t="s">
        <v>1035</v>
      </c>
      <c r="M211" s="24" t="s">
        <v>985</v>
      </c>
      <c r="N211" s="24" t="s">
        <v>986</v>
      </c>
      <c r="O211" s="2">
        <f ca="1">IFERROR(__xludf.DUMMYFUNCTION("VLOOKUP($L211,IMPORTRANGE(""https://docs.google.com/spreadsheets/d/1meVV27tYgU9DFZnW53viaG4X2auf2qjEBhLCtTwW5ns/edit?gid=428263930#gid=428263930"",""'CUADRO 1S Mensual'!L3:O6500""),O$1,0)"),0.01)</f>
        <v>0.01</v>
      </c>
      <c r="P211" s="38" t="s">
        <v>1616</v>
      </c>
      <c r="Q211" s="44">
        <v>0</v>
      </c>
      <c r="R211" s="39">
        <v>0</v>
      </c>
      <c r="S211" s="39">
        <v>0</v>
      </c>
      <c r="T211" s="39">
        <v>0</v>
      </c>
      <c r="U211" s="39">
        <v>0</v>
      </c>
      <c r="V211" s="2">
        <f t="shared" si="90"/>
        <v>0.41649999999999998</v>
      </c>
      <c r="W211" s="2">
        <v>0</v>
      </c>
      <c r="X211" s="2"/>
      <c r="Y211" s="2">
        <f t="shared" ca="1" si="91"/>
        <v>0</v>
      </c>
      <c r="Z211" s="2">
        <v>0</v>
      </c>
      <c r="AA211" s="2"/>
      <c r="AB211" s="2">
        <f t="shared" ca="1" si="92"/>
        <v>0</v>
      </c>
      <c r="AC211" s="2"/>
      <c r="AD211" s="2"/>
      <c r="AE211" s="2">
        <f t="shared" ca="1" si="93"/>
        <v>0</v>
      </c>
      <c r="AF211" s="2">
        <v>8.3299999999999999E-2</v>
      </c>
      <c r="AG211" s="2" t="s">
        <v>1553</v>
      </c>
      <c r="AH211" s="2">
        <f t="shared" ca="1" si="94"/>
        <v>8.3299999999999997E-4</v>
      </c>
      <c r="AI211" s="2">
        <v>8.3299999999999999E-2</v>
      </c>
      <c r="AJ211" s="2" t="s">
        <v>990</v>
      </c>
      <c r="AK211" s="2">
        <f t="shared" ca="1" si="95"/>
        <v>1.6659999999999999E-3</v>
      </c>
      <c r="AL211" s="2">
        <v>8.3299999999999999E-2</v>
      </c>
      <c r="AM211" s="2" t="s">
        <v>1365</v>
      </c>
      <c r="AN211" s="2">
        <f t="shared" ca="1" si="96"/>
        <v>2.4989999999999999E-3</v>
      </c>
      <c r="AO211" s="2">
        <v>0</v>
      </c>
      <c r="AP211" s="2">
        <v>0</v>
      </c>
      <c r="AQ211" s="2">
        <v>0</v>
      </c>
      <c r="AR211" s="2" t="s">
        <v>1838</v>
      </c>
      <c r="AS211" s="2">
        <f t="shared" ca="1" si="97"/>
        <v>2.4989999999999999E-3</v>
      </c>
      <c r="AT211" s="2">
        <v>0</v>
      </c>
      <c r="AU211" s="2">
        <v>0</v>
      </c>
      <c r="AV211" s="2">
        <v>8.3299999999999999E-2</v>
      </c>
      <c r="AW211" s="2" t="s">
        <v>2116</v>
      </c>
      <c r="AX211" s="2">
        <f t="shared" ca="1" si="98"/>
        <v>3.3319999999999999E-3</v>
      </c>
      <c r="AY211" s="2">
        <v>0</v>
      </c>
      <c r="AZ211" s="2">
        <v>0</v>
      </c>
      <c r="BA211" s="2">
        <v>8.3299999999999999E-2</v>
      </c>
      <c r="BB211" s="2" t="s">
        <v>2355</v>
      </c>
      <c r="BC211" s="2">
        <f t="shared" ca="1" si="99"/>
        <v>4.1650000000000003E-3</v>
      </c>
      <c r="BD211" s="2">
        <v>0</v>
      </c>
      <c r="BE211" s="2">
        <v>0</v>
      </c>
      <c r="BF211" s="2"/>
      <c r="BG211" s="2"/>
      <c r="BH211" s="2">
        <f t="shared" ca="1" si="100"/>
        <v>4.1650000000000003E-3</v>
      </c>
      <c r="BI211" s="35">
        <v>0</v>
      </c>
      <c r="BJ211" s="35">
        <v>0</v>
      </c>
      <c r="BK211" s="2"/>
      <c r="BL211" s="2"/>
      <c r="BM211" s="2">
        <f t="shared" ca="1" si="101"/>
        <v>4.1650000000000003E-3</v>
      </c>
      <c r="BN211" s="35">
        <v>0</v>
      </c>
      <c r="BO211" s="35">
        <v>0</v>
      </c>
      <c r="BP211" s="2"/>
      <c r="BQ211" s="2"/>
      <c r="BR211" s="2">
        <f t="shared" ca="1" si="102"/>
        <v>4.1650000000000003E-3</v>
      </c>
      <c r="BS211" s="24">
        <v>62020010018</v>
      </c>
      <c r="BT211" s="24" t="s">
        <v>991</v>
      </c>
      <c r="BU211" s="4">
        <f ca="1">IFERROR(__xludf.DUMMYFUNCTION("VLOOKUP($BA211,IMPORTRANGE(""https://docs.google.com/spreadsheets/d/1meVV27tYgU9DFZnW53viaG4X2auf2qjEBhLCtTwW5ns/edit?gid=428263930#gid=428263930"",""'CUADRO 1S Mensual'!Q3:S6500""),BC$1,0)"),63)</f>
        <v>63</v>
      </c>
      <c r="BV211" s="24" t="s">
        <v>992</v>
      </c>
      <c r="BW211" s="24">
        <v>1905043</v>
      </c>
      <c r="BX211" s="24" t="s">
        <v>577</v>
      </c>
      <c r="BY211" s="4">
        <f ca="1">IFERROR(__xludf.DUMMYFUNCTION("VLOOKUP($BD211,IMPORTRANGE(""https://docs.google.com/spreadsheets/d/1meVV27tYgU9DFZnW53viaG4X2auf2qjEBhLCtTwW5ns/edit?gid=428263930#gid=428263930"",""'CUADRO 1S Mensual'!T3:Y6500""),BG$1,0)"),63)</f>
        <v>63</v>
      </c>
      <c r="BZ211" s="4">
        <f ca="1">IFERROR(__xludf.DUMMYFUNCTION("VLOOKUP($BD211,IMPORTRANGE(""https://docs.google.com/spreadsheets/d/1meVV27tYgU9DFZnW53viaG4X2auf2qjEBhLCtTwW5ns/edit?gid=428263930#gid=428263930"",""'CUADRO 1S Mensual'!T3:Y6500""),BH$1,0)"),1)</f>
        <v>1</v>
      </c>
      <c r="CA211" s="5" t="s">
        <v>126</v>
      </c>
      <c r="CB211" s="26">
        <f t="shared" si="103"/>
        <v>46</v>
      </c>
      <c r="CC211" s="73">
        <v>0</v>
      </c>
      <c r="CD211" s="64"/>
      <c r="CE211" s="61">
        <f t="shared" ca="1" si="104"/>
        <v>1.0200000000000001E-2</v>
      </c>
      <c r="CF211" s="64">
        <v>3</v>
      </c>
      <c r="CG211" s="64"/>
      <c r="CH211" s="61">
        <f t="shared" ca="1" si="105"/>
        <v>4.0239999999999998E-2</v>
      </c>
      <c r="CI211" s="73">
        <v>7</v>
      </c>
      <c r="CJ211" s="76"/>
      <c r="CK211" s="61">
        <f t="shared" ca="1" si="106"/>
        <v>8.7199999999999986E-2</v>
      </c>
      <c r="CL211" s="64">
        <v>7</v>
      </c>
      <c r="CM211" s="64" t="s">
        <v>995</v>
      </c>
      <c r="CN211" s="61">
        <f t="shared" ca="1" si="107"/>
        <v>0.14003399999999996</v>
      </c>
      <c r="CO211" s="64" t="s">
        <v>996</v>
      </c>
      <c r="CP211" s="64" t="s">
        <v>1036</v>
      </c>
      <c r="CQ211" s="61">
        <f t="shared" ca="1" si="108"/>
        <v>0.198021</v>
      </c>
      <c r="CR211" s="73">
        <v>13</v>
      </c>
      <c r="CS211" s="73" t="s">
        <v>1315</v>
      </c>
      <c r="CT211" s="131">
        <f t="shared" ca="1" si="109"/>
        <v>0.25298699999999991</v>
      </c>
      <c r="CU211" s="73">
        <v>2</v>
      </c>
      <c r="CV211" s="61" t="s">
        <v>1839</v>
      </c>
      <c r="CW211" s="61">
        <f t="shared" ca="1" si="110"/>
        <v>0.29729399999999995</v>
      </c>
      <c r="CX211" s="129">
        <v>2</v>
      </c>
      <c r="CY211" s="129" t="s">
        <v>2108</v>
      </c>
      <c r="CZ211" s="131">
        <f t="shared" ca="1" si="111"/>
        <v>0.36250499999999997</v>
      </c>
      <c r="DA211" s="73">
        <v>4</v>
      </c>
      <c r="DB211" s="61" t="s">
        <v>2345</v>
      </c>
      <c r="DC211" s="2">
        <f t="shared" ca="1" si="112"/>
        <v>0.42928599999999995</v>
      </c>
      <c r="DD211" s="2"/>
      <c r="DE211" s="2"/>
      <c r="DF211" s="2">
        <f t="shared" ca="1" si="113"/>
        <v>0.42928599999999995</v>
      </c>
      <c r="DG211" s="2"/>
      <c r="DH211" s="2"/>
      <c r="DI211" s="2">
        <f t="shared" ca="1" si="114"/>
        <v>0.42928599999999995</v>
      </c>
      <c r="DJ211" s="2"/>
      <c r="DK211" s="2"/>
      <c r="DL211" s="2">
        <f t="shared" ca="1" si="115"/>
        <v>0.42928599999999995</v>
      </c>
      <c r="DM211" s="2">
        <f t="shared" ca="1" si="116"/>
        <v>1.3847935483870966E-2</v>
      </c>
      <c r="DN211" s="2">
        <f t="shared" ca="1" si="117"/>
        <v>0.42928600000000017</v>
      </c>
      <c r="DO211" s="1">
        <f ca="1">IFERROR(__xludf.DUMMYFUNCTION("VLOOKUP($L211,IMPORTRANGE(""https://docs.google.com/spreadsheets/d/1meVV27tYgU9DFZnW53viaG4X2auf2qjEBhLCtTwW5ns/edit?gid=428263930#gid=428263930"",""'CUADRO 1S Mensual'!L3:AH6500""),CW$1,0)"),99)</f>
        <v>99</v>
      </c>
      <c r="DP211" s="27">
        <f>VLOOKUP(L211,[1]DEFINITIVO!$P$2:$AQ$390,12,0)</f>
        <v>4187000</v>
      </c>
      <c r="DQ211" s="27">
        <f>VLOOKUP(L211,[1]DEFINITIVO!$P$2:$AQ$390,13,0)</f>
        <v>4187000</v>
      </c>
      <c r="DR211" s="27">
        <f>VLOOKUP(L211,[1]DEFINITIVO!$P$2:$AQ$390,14,0)</f>
        <v>0</v>
      </c>
      <c r="DS211" s="27">
        <f>VLOOKUP(L211,[1]DEFINITIVO!$P$2:$AQ$390,15,0)</f>
        <v>0</v>
      </c>
      <c r="DT211" s="27">
        <f>VLOOKUP(L211,[1]DEFINITIVO!$P$2:$AQ$390,16,0)</f>
        <v>0</v>
      </c>
      <c r="DU211" s="24" t="s">
        <v>196</v>
      </c>
      <c r="DV211" s="24" t="s">
        <v>196</v>
      </c>
      <c r="DW211" s="24" t="s">
        <v>132</v>
      </c>
      <c r="DX211" s="24" t="s">
        <v>466</v>
      </c>
      <c r="DY211" s="2">
        <f t="shared" si="118"/>
        <v>0.89066130705605484</v>
      </c>
      <c r="DZ211" s="2" t="e">
        <f t="shared" si="119"/>
        <v>#DIV/0!</v>
      </c>
      <c r="EA211" s="29" t="s">
        <v>1288</v>
      </c>
    </row>
    <row r="212" spans="1:131" ht="48" hidden="1" customHeight="1">
      <c r="A212" s="24">
        <v>4145</v>
      </c>
      <c r="B212" s="24">
        <v>63</v>
      </c>
      <c r="C212" s="24" t="s">
        <v>185</v>
      </c>
      <c r="D212" s="24">
        <v>6302</v>
      </c>
      <c r="E212" s="24" t="s">
        <v>186</v>
      </c>
      <c r="F212" s="24">
        <v>6302001</v>
      </c>
      <c r="G212" s="24" t="s">
        <v>187</v>
      </c>
      <c r="H212" s="25">
        <v>2024760010082</v>
      </c>
      <c r="I212" s="24" t="s">
        <v>1037</v>
      </c>
      <c r="J212" s="24" t="s">
        <v>1038</v>
      </c>
      <c r="K212" s="24" t="s">
        <v>116</v>
      </c>
      <c r="L212" s="24" t="s">
        <v>1039</v>
      </c>
      <c r="M212" s="24" t="s">
        <v>1040</v>
      </c>
      <c r="N212" s="24" t="s">
        <v>1041</v>
      </c>
      <c r="O212" s="2">
        <f ca="1">IFERROR(__xludf.DUMMYFUNCTION("VLOOKUP($L212,IMPORTRANGE(""https://docs.google.com/spreadsheets/d/1meVV27tYgU9DFZnW53viaG4X2auf2qjEBhLCtTwW5ns/edit?gid=428263930#gid=428263930"",""'CUADRO 1S Mensual'!L3:O6500""),O$1,0)"),0.01)</f>
        <v>0.01</v>
      </c>
      <c r="P212" s="38" t="s">
        <v>1616</v>
      </c>
      <c r="Q212" s="44">
        <v>12</v>
      </c>
      <c r="R212" s="39">
        <v>3</v>
      </c>
      <c r="S212" s="39">
        <v>3</v>
      </c>
      <c r="T212" s="39">
        <v>3</v>
      </c>
      <c r="U212" s="39">
        <v>3</v>
      </c>
      <c r="V212" s="2">
        <f t="shared" si="90"/>
        <v>0.25</v>
      </c>
      <c r="W212" s="2">
        <v>0</v>
      </c>
      <c r="X212" s="2"/>
      <c r="Y212" s="2">
        <f t="shared" ca="1" si="91"/>
        <v>0</v>
      </c>
      <c r="Z212" s="2">
        <v>0</v>
      </c>
      <c r="AA212" s="2"/>
      <c r="AB212" s="2">
        <f t="shared" ca="1" si="92"/>
        <v>0</v>
      </c>
      <c r="AC212" s="2"/>
      <c r="AD212" s="2"/>
      <c r="AE212" s="2">
        <f t="shared" ca="1" si="93"/>
        <v>0</v>
      </c>
      <c r="AF212" s="2">
        <v>0</v>
      </c>
      <c r="AG212" s="2"/>
      <c r="AH212" s="2">
        <f t="shared" ca="1" si="94"/>
        <v>0</v>
      </c>
      <c r="AI212" s="2">
        <v>0</v>
      </c>
      <c r="AJ212" s="2"/>
      <c r="AK212" s="2">
        <f t="shared" ca="1" si="95"/>
        <v>0</v>
      </c>
      <c r="AL212" s="2">
        <v>0</v>
      </c>
      <c r="AM212" s="2"/>
      <c r="AN212" s="2">
        <f t="shared" ca="1" si="96"/>
        <v>0</v>
      </c>
      <c r="AO212" s="2">
        <v>1</v>
      </c>
      <c r="AP212" s="2">
        <v>0</v>
      </c>
      <c r="AQ212" s="2">
        <v>0</v>
      </c>
      <c r="AR212" s="2"/>
      <c r="AS212" s="2">
        <f t="shared" ca="1" si="97"/>
        <v>0</v>
      </c>
      <c r="AT212" s="2">
        <v>1</v>
      </c>
      <c r="AU212" s="2">
        <v>0</v>
      </c>
      <c r="AV212" s="2">
        <v>0</v>
      </c>
      <c r="AW212" s="2"/>
      <c r="AX212" s="2">
        <f t="shared" ca="1" si="98"/>
        <v>0</v>
      </c>
      <c r="AY212" s="2">
        <v>1</v>
      </c>
      <c r="AZ212" s="2">
        <v>1</v>
      </c>
      <c r="BA212" s="2">
        <v>0.25</v>
      </c>
      <c r="BB212" s="2" t="s">
        <v>2288</v>
      </c>
      <c r="BC212" s="2">
        <f t="shared" ca="1" si="99"/>
        <v>2.5000000000000001E-3</v>
      </c>
      <c r="BD212" s="2">
        <v>1</v>
      </c>
      <c r="BE212" s="2"/>
      <c r="BF212" s="2"/>
      <c r="BG212" s="2"/>
      <c r="BH212" s="2">
        <f t="shared" ca="1" si="100"/>
        <v>2.5000000000000001E-3</v>
      </c>
      <c r="BI212" s="35">
        <v>1</v>
      </c>
      <c r="BJ212" s="2"/>
      <c r="BK212" s="2"/>
      <c r="BL212" s="2"/>
      <c r="BM212" s="2">
        <f t="shared" ca="1" si="101"/>
        <v>2.5000000000000001E-3</v>
      </c>
      <c r="BN212" s="35">
        <v>1</v>
      </c>
      <c r="BO212" s="2"/>
      <c r="BP212" s="2"/>
      <c r="BQ212" s="2"/>
      <c r="BR212" s="2">
        <f t="shared" ca="1" si="102"/>
        <v>2.5000000000000001E-3</v>
      </c>
      <c r="BS212" s="24">
        <v>63020010028</v>
      </c>
      <c r="BT212" s="24" t="s">
        <v>1042</v>
      </c>
      <c r="BU212" s="4">
        <f ca="1">IFERROR(__xludf.DUMMYFUNCTION("VLOOKUP($BA212,IMPORTRANGE(""https://docs.google.com/spreadsheets/d/1meVV27tYgU9DFZnW53viaG4X2auf2qjEBhLCtTwW5ns/edit?gid=428263930#gid=428263930"",""'CUADRO 1S Mensual'!Q3:S6500""),BC$1,0)"),2)</f>
        <v>2</v>
      </c>
      <c r="BV212" s="24" t="s">
        <v>1043</v>
      </c>
      <c r="BW212" s="24">
        <v>1905052</v>
      </c>
      <c r="BX212" s="24" t="s">
        <v>1044</v>
      </c>
      <c r="BY212" s="4">
        <f ca="1">IFERROR(__xludf.DUMMYFUNCTION("VLOOKUP($BD212,IMPORTRANGE(""https://docs.google.com/spreadsheets/d/1meVV27tYgU9DFZnW53viaG4X2auf2qjEBhLCtTwW5ns/edit?gid=428263930#gid=428263930"",""'CUADRO 1S Mensual'!T3:Y6500""),BG$1,0)"),2)</f>
        <v>2</v>
      </c>
      <c r="BZ212" s="4">
        <f ca="1">IFERROR(__xludf.DUMMYFUNCTION("VLOOKUP($BD212,IMPORTRANGE(""https://docs.google.com/spreadsheets/d/1meVV27tYgU9DFZnW53viaG4X2auf2qjEBhLCtTwW5ns/edit?gid=428263930#gid=428263930"",""'CUADRO 1S Mensual'!T3:Y6500""),BH$1,0)"),1)</f>
        <v>1</v>
      </c>
      <c r="CA212" s="5" t="s">
        <v>126</v>
      </c>
      <c r="CB212" s="26">
        <f t="shared" si="103"/>
        <v>0</v>
      </c>
      <c r="CC212" s="73">
        <v>0</v>
      </c>
      <c r="CD212" s="64"/>
      <c r="CE212" s="61">
        <f t="shared" ca="1" si="104"/>
        <v>2.5500000000000002E-2</v>
      </c>
      <c r="CF212" s="64">
        <v>0</v>
      </c>
      <c r="CG212" s="64"/>
      <c r="CH212" s="61">
        <f t="shared" ca="1" si="105"/>
        <v>3.2300000000000002E-2</v>
      </c>
      <c r="CI212" s="73">
        <v>0</v>
      </c>
      <c r="CJ212" s="76"/>
      <c r="CK212" s="61">
        <f t="shared" ca="1" si="106"/>
        <v>4.5900000000000003E-2</v>
      </c>
      <c r="CL212" s="64">
        <v>0</v>
      </c>
      <c r="CM212" s="64" t="s">
        <v>1054</v>
      </c>
      <c r="CN212" s="61">
        <f t="shared" ca="1" si="107"/>
        <v>6.6700000000000009E-2</v>
      </c>
      <c r="CO212" s="64">
        <v>0</v>
      </c>
      <c r="CP212" s="64" t="s">
        <v>1045</v>
      </c>
      <c r="CQ212" s="61">
        <f t="shared" ca="1" si="108"/>
        <v>8.7499999999999994E-2</v>
      </c>
      <c r="CR212" s="73">
        <v>0</v>
      </c>
      <c r="CS212" s="61" t="s">
        <v>1359</v>
      </c>
      <c r="CT212" s="131">
        <f t="shared" ca="1" si="109"/>
        <v>0.10830000000000001</v>
      </c>
      <c r="CU212" s="73">
        <v>0</v>
      </c>
      <c r="CV212" s="61" t="s">
        <v>1875</v>
      </c>
      <c r="CW212" s="61">
        <f t="shared" ca="1" si="110"/>
        <v>0.12909999999999999</v>
      </c>
      <c r="CX212" s="129">
        <v>0</v>
      </c>
      <c r="CY212" s="131" t="s">
        <v>2140</v>
      </c>
      <c r="CZ212" s="131">
        <f t="shared" ca="1" si="111"/>
        <v>0.14990000000000001</v>
      </c>
      <c r="DA212" s="73">
        <v>0</v>
      </c>
      <c r="DB212" s="237" t="s">
        <v>2262</v>
      </c>
      <c r="DC212" s="2">
        <f t="shared" ca="1" si="112"/>
        <v>0.1757</v>
      </c>
      <c r="DD212" s="2"/>
      <c r="DE212" s="2"/>
      <c r="DF212" s="2">
        <f t="shared" ca="1" si="113"/>
        <v>0.1757</v>
      </c>
      <c r="DG212" s="2"/>
      <c r="DH212" s="2"/>
      <c r="DI212" s="2">
        <f t="shared" ca="1" si="114"/>
        <v>0.1757</v>
      </c>
      <c r="DJ212" s="2"/>
      <c r="DK212" s="2"/>
      <c r="DL212" s="2">
        <f t="shared" ca="1" si="115"/>
        <v>0.1757</v>
      </c>
      <c r="DM212" s="2">
        <f t="shared" ca="1" si="116"/>
        <v>1.3515384615384615E-2</v>
      </c>
      <c r="DN212" s="2">
        <f t="shared" ca="1" si="117"/>
        <v>0.1757</v>
      </c>
      <c r="DO212" s="1">
        <f ca="1">IFERROR(__xludf.DUMMYFUNCTION("VLOOKUP($L212,IMPORTRANGE(""https://docs.google.com/spreadsheets/d/1meVV27tYgU9DFZnW53viaG4X2auf2qjEBhLCtTwW5ns/edit?gid=428263930#gid=428263930"",""'CUADRO 1S Mensual'!L3:AH6500""),CW$1,0)"),99)</f>
        <v>99</v>
      </c>
      <c r="DP212" s="27">
        <f>VLOOKUP(L212,[1]DEFINITIVO!$P$2:$AQ$390,12,0)</f>
        <v>13776000</v>
      </c>
      <c r="DQ212" s="27">
        <f>VLOOKUP(L212,[1]DEFINITIVO!$P$2:$AQ$390,13,0)</f>
        <v>13776000</v>
      </c>
      <c r="DR212" s="27">
        <f>VLOOKUP(L212,[1]DEFINITIVO!$P$2:$AQ$390,14,0)</f>
        <v>0</v>
      </c>
      <c r="DS212" s="27">
        <f>VLOOKUP(L212,[1]DEFINITIVO!$P$2:$AQ$390,15,0)</f>
        <v>0</v>
      </c>
      <c r="DT212" s="27">
        <f>VLOOKUP(L212,[1]DEFINITIVO!$P$2:$AQ$390,16,0)</f>
        <v>0</v>
      </c>
      <c r="DU212" s="24" t="s">
        <v>196</v>
      </c>
      <c r="DV212" s="24" t="s">
        <v>196</v>
      </c>
      <c r="DW212" s="24" t="s">
        <v>132</v>
      </c>
      <c r="DX212" s="24" t="s">
        <v>197</v>
      </c>
      <c r="DY212" s="2">
        <f t="shared" si="118"/>
        <v>0.31975190476190474</v>
      </c>
      <c r="DZ212" s="2" t="e">
        <f t="shared" si="119"/>
        <v>#DIV/0!</v>
      </c>
      <c r="EA212" s="29" t="s">
        <v>1293</v>
      </c>
    </row>
    <row r="213" spans="1:131" ht="48" hidden="1" customHeight="1">
      <c r="A213" s="24">
        <v>4145</v>
      </c>
      <c r="B213" s="24">
        <v>63</v>
      </c>
      <c r="C213" s="24" t="s">
        <v>185</v>
      </c>
      <c r="D213" s="24">
        <v>6302</v>
      </c>
      <c r="E213" s="24" t="s">
        <v>186</v>
      </c>
      <c r="F213" s="24">
        <v>6302001</v>
      </c>
      <c r="G213" s="24" t="s">
        <v>187</v>
      </c>
      <c r="H213" s="25">
        <v>2024760010082</v>
      </c>
      <c r="I213" s="24" t="s">
        <v>1037</v>
      </c>
      <c r="J213" s="24" t="s">
        <v>1038</v>
      </c>
      <c r="K213" s="24" t="s">
        <v>116</v>
      </c>
      <c r="L213" s="24" t="s">
        <v>1046</v>
      </c>
      <c r="M213" s="24" t="s">
        <v>1047</v>
      </c>
      <c r="N213" s="24" t="s">
        <v>1041</v>
      </c>
      <c r="O213" s="2">
        <f ca="1">IFERROR(__xludf.DUMMYFUNCTION("VLOOKUP($L213,IMPORTRANGE(""https://docs.google.com/spreadsheets/d/1meVV27tYgU9DFZnW53viaG4X2auf2qjEBhLCtTwW5ns/edit?gid=428263930#gid=428263930"",""'CUADRO 1S Mensual'!L3:O6500""),O$1,0)"),0.17)</f>
        <v>0.17</v>
      </c>
      <c r="P213" s="38" t="s">
        <v>1616</v>
      </c>
      <c r="Q213" s="44">
        <v>36</v>
      </c>
      <c r="R213" s="39">
        <v>9</v>
      </c>
      <c r="S213" s="39">
        <v>9</v>
      </c>
      <c r="T213" s="39">
        <v>9</v>
      </c>
      <c r="U213" s="39">
        <v>9</v>
      </c>
      <c r="V213" s="2">
        <f t="shared" si="90"/>
        <v>0.74999999999999989</v>
      </c>
      <c r="W213" s="2">
        <v>0.15</v>
      </c>
      <c r="X213" s="2" t="s">
        <v>1048</v>
      </c>
      <c r="Y213" s="2">
        <f t="shared" ca="1" si="91"/>
        <v>2.5500000000000002E-2</v>
      </c>
      <c r="Z213" s="2">
        <v>0.04</v>
      </c>
      <c r="AA213" s="2" t="s">
        <v>1049</v>
      </c>
      <c r="AB213" s="2">
        <f t="shared" ca="1" si="92"/>
        <v>3.2300000000000002E-2</v>
      </c>
      <c r="AC213" s="2">
        <v>0.08</v>
      </c>
      <c r="AD213" s="2" t="s">
        <v>1050</v>
      </c>
      <c r="AE213" s="2">
        <f t="shared" ca="1" si="93"/>
        <v>4.5900000000000003E-2</v>
      </c>
      <c r="AF213" s="2">
        <v>0.08</v>
      </c>
      <c r="AG213" s="2" t="s">
        <v>1559</v>
      </c>
      <c r="AH213" s="2">
        <f t="shared" ca="1" si="94"/>
        <v>5.9500000000000004E-2</v>
      </c>
      <c r="AI213" s="2">
        <v>0.08</v>
      </c>
      <c r="AJ213" s="2" t="s">
        <v>1051</v>
      </c>
      <c r="AK213" s="2">
        <f t="shared" ca="1" si="95"/>
        <v>7.3099999999999998E-2</v>
      </c>
      <c r="AL213" s="2">
        <v>0.08</v>
      </c>
      <c r="AM213" s="2" t="s">
        <v>1358</v>
      </c>
      <c r="AN213" s="2">
        <f t="shared" ca="1" si="96"/>
        <v>8.6699999999999999E-2</v>
      </c>
      <c r="AO213" s="2">
        <v>3</v>
      </c>
      <c r="AP213" s="2">
        <v>3</v>
      </c>
      <c r="AQ213" s="2">
        <v>0.08</v>
      </c>
      <c r="AR213" s="2" t="s">
        <v>1873</v>
      </c>
      <c r="AS213" s="2">
        <f t="shared" ca="1" si="97"/>
        <v>0.1003</v>
      </c>
      <c r="AT213" s="2">
        <v>3</v>
      </c>
      <c r="AU213" s="2">
        <v>3</v>
      </c>
      <c r="AV213" s="2">
        <v>0.08</v>
      </c>
      <c r="AW213" s="2" t="s">
        <v>2141</v>
      </c>
      <c r="AX213" s="2">
        <f t="shared" ca="1" si="98"/>
        <v>0.1139</v>
      </c>
      <c r="AY213" s="2">
        <v>3</v>
      </c>
      <c r="AZ213" s="2">
        <v>3</v>
      </c>
      <c r="BA213" s="2">
        <v>0.08</v>
      </c>
      <c r="BB213" s="2" t="s">
        <v>2289</v>
      </c>
      <c r="BC213" s="2">
        <f t="shared" ca="1" si="99"/>
        <v>0.1275</v>
      </c>
      <c r="BD213" s="2">
        <v>3</v>
      </c>
      <c r="BE213" s="2"/>
      <c r="BF213" s="2"/>
      <c r="BG213" s="2"/>
      <c r="BH213" s="2">
        <f t="shared" ca="1" si="100"/>
        <v>0.1275</v>
      </c>
      <c r="BI213" s="35">
        <v>3</v>
      </c>
      <c r="BJ213" s="2"/>
      <c r="BK213" s="2"/>
      <c r="BL213" s="2"/>
      <c r="BM213" s="2">
        <f t="shared" ca="1" si="101"/>
        <v>0.1275</v>
      </c>
      <c r="BN213" s="35">
        <v>3</v>
      </c>
      <c r="BO213" s="2"/>
      <c r="BP213" s="2"/>
      <c r="BQ213" s="2"/>
      <c r="BR213" s="2">
        <f t="shared" ca="1" si="102"/>
        <v>0.1275</v>
      </c>
      <c r="BS213" s="24">
        <v>63020010028</v>
      </c>
      <c r="BT213" s="24" t="s">
        <v>1042</v>
      </c>
      <c r="BU213" s="4">
        <f ca="1">IFERROR(__xludf.DUMMYFUNCTION("VLOOKUP($BA213,IMPORTRANGE(""https://docs.google.com/spreadsheets/d/1meVV27tYgU9DFZnW53viaG4X2auf2qjEBhLCtTwW5ns/edit?gid=428263930#gid=428263930"",""'CUADRO 1S Mensual'!Q3:S6500""),BC$1,0)"),2)</f>
        <v>2</v>
      </c>
      <c r="BV213" s="24" t="s">
        <v>1043</v>
      </c>
      <c r="BW213" s="24">
        <v>1905052</v>
      </c>
      <c r="BX213" s="24" t="s">
        <v>1044</v>
      </c>
      <c r="BY213" s="4">
        <f ca="1">IFERROR(__xludf.DUMMYFUNCTION("VLOOKUP($BD213,IMPORTRANGE(""https://docs.google.com/spreadsheets/d/1meVV27tYgU9DFZnW53viaG4X2auf2qjEBhLCtTwW5ns/edit?gid=428263930#gid=428263930"",""'CUADRO 1S Mensual'!T3:Y6500""),BG$1,0)"),2)</f>
        <v>2</v>
      </c>
      <c r="BZ213" s="4">
        <f ca="1">IFERROR(__xludf.DUMMYFUNCTION("VLOOKUP($BD213,IMPORTRANGE(""https://docs.google.com/spreadsheets/d/1meVV27tYgU9DFZnW53viaG4X2auf2qjEBhLCtTwW5ns/edit?gid=428263930#gid=428263930"",""'CUADRO 1S Mensual'!T3:Y6500""),BH$1,0)"),1)</f>
        <v>1</v>
      </c>
      <c r="CA213" s="5" t="s">
        <v>126</v>
      </c>
      <c r="CB213" s="26">
        <f t="shared" si="103"/>
        <v>0</v>
      </c>
      <c r="CC213" s="73">
        <v>0</v>
      </c>
      <c r="CD213" s="64" t="s">
        <v>1052</v>
      </c>
      <c r="CE213" s="61">
        <f t="shared" ca="1" si="104"/>
        <v>2.5500000000000002E-2</v>
      </c>
      <c r="CF213" s="73">
        <v>0</v>
      </c>
      <c r="CG213" s="64" t="s">
        <v>1052</v>
      </c>
      <c r="CH213" s="61">
        <f t="shared" ca="1" si="105"/>
        <v>3.2300000000000002E-2</v>
      </c>
      <c r="CI213" s="64">
        <v>0</v>
      </c>
      <c r="CJ213" s="64" t="s">
        <v>1053</v>
      </c>
      <c r="CK213" s="61">
        <f t="shared" ca="1" si="106"/>
        <v>4.5900000000000003E-2</v>
      </c>
      <c r="CL213" s="64">
        <v>0</v>
      </c>
      <c r="CM213" s="64" t="s">
        <v>1054</v>
      </c>
      <c r="CN213" s="61">
        <f t="shared" ca="1" si="107"/>
        <v>6.6700000000000009E-2</v>
      </c>
      <c r="CO213" s="64">
        <v>0</v>
      </c>
      <c r="CP213" s="64" t="s">
        <v>1045</v>
      </c>
      <c r="CQ213" s="61">
        <f t="shared" ca="1" si="108"/>
        <v>8.7499999999999994E-2</v>
      </c>
      <c r="CR213" s="73">
        <v>0</v>
      </c>
      <c r="CS213" s="61" t="s">
        <v>1359</v>
      </c>
      <c r="CT213" s="131">
        <f t="shared" ca="1" si="109"/>
        <v>0.10830000000000001</v>
      </c>
      <c r="CU213" s="73">
        <v>0</v>
      </c>
      <c r="CV213" s="61" t="s">
        <v>1875</v>
      </c>
      <c r="CW213" s="61">
        <f t="shared" ca="1" si="110"/>
        <v>0.12909999999999999</v>
      </c>
      <c r="CX213" s="129">
        <v>0</v>
      </c>
      <c r="CY213" s="131" t="s">
        <v>2140</v>
      </c>
      <c r="CZ213" s="131">
        <f t="shared" ca="1" si="111"/>
        <v>0.14990000000000001</v>
      </c>
      <c r="DA213" s="73">
        <v>0</v>
      </c>
      <c r="DB213" s="237" t="s">
        <v>2262</v>
      </c>
      <c r="DC213" s="2">
        <f t="shared" ca="1" si="112"/>
        <v>0.1757</v>
      </c>
      <c r="DD213" s="2"/>
      <c r="DE213" s="2"/>
      <c r="DF213" s="2">
        <f t="shared" ca="1" si="113"/>
        <v>0.1757</v>
      </c>
      <c r="DG213" s="2"/>
      <c r="DH213" s="2"/>
      <c r="DI213" s="2">
        <f t="shared" ca="1" si="114"/>
        <v>0.1757</v>
      </c>
      <c r="DJ213" s="2"/>
      <c r="DK213" s="2"/>
      <c r="DL213" s="2">
        <f t="shared" ca="1" si="115"/>
        <v>0.1757</v>
      </c>
      <c r="DM213" s="2">
        <f t="shared" ca="1" si="116"/>
        <v>1.3515384615384615E-2</v>
      </c>
      <c r="DN213" s="2">
        <f t="shared" ca="1" si="117"/>
        <v>0.1757</v>
      </c>
      <c r="DO213" s="1">
        <f ca="1">IFERROR(__xludf.DUMMYFUNCTION("VLOOKUP($L213,IMPORTRANGE(""https://docs.google.com/spreadsheets/d/1meVV27tYgU9DFZnW53viaG4X2auf2qjEBhLCtTwW5ns/edit?gid=428263930#gid=428263930"",""'CUADRO 1S Mensual'!L3:AH6500""),CW$1,0)"),99)</f>
        <v>99</v>
      </c>
      <c r="DP213" s="27">
        <f>VLOOKUP(L213,[1]DEFINITIVO!$P$2:$AQ$390,12,0)</f>
        <v>363064800</v>
      </c>
      <c r="DQ213" s="27">
        <f>VLOOKUP(L213,[1]DEFINITIVO!$P$2:$AQ$390,13,0)</f>
        <v>363064800</v>
      </c>
      <c r="DR213" s="27">
        <f>VLOOKUP(L213,[1]DEFINITIVO!$P$2:$AQ$390,14,0)</f>
        <v>303223000</v>
      </c>
      <c r="DS213" s="27">
        <f>VLOOKUP(L213,[1]DEFINITIVO!$P$2:$AQ$390,15,0)</f>
        <v>252599000</v>
      </c>
      <c r="DT213" s="27">
        <f>VLOOKUP(L213,[1]DEFINITIVO!$P$2:$AQ$390,16,0)</f>
        <v>252599000</v>
      </c>
      <c r="DU213" s="28">
        <v>45674</v>
      </c>
      <c r="DV213" s="28">
        <v>46022</v>
      </c>
      <c r="DW213" s="24" t="s">
        <v>132</v>
      </c>
      <c r="DX213" s="24" t="s">
        <v>197</v>
      </c>
      <c r="DY213" s="2">
        <f t="shared" si="118"/>
        <v>0.31975190476190474</v>
      </c>
      <c r="DZ213" s="2" t="e">
        <f t="shared" si="119"/>
        <v>#DIV/0!</v>
      </c>
      <c r="EA213" s="29" t="s">
        <v>1293</v>
      </c>
    </row>
    <row r="214" spans="1:131" ht="48" hidden="1" customHeight="1">
      <c r="A214" s="24">
        <v>4145</v>
      </c>
      <c r="B214" s="24">
        <v>63</v>
      </c>
      <c r="C214" s="24" t="s">
        <v>185</v>
      </c>
      <c r="D214" s="24">
        <v>6302</v>
      </c>
      <c r="E214" s="24" t="s">
        <v>186</v>
      </c>
      <c r="F214" s="24">
        <v>6302001</v>
      </c>
      <c r="G214" s="24" t="s">
        <v>187</v>
      </c>
      <c r="H214" s="25">
        <v>2024760010082</v>
      </c>
      <c r="I214" s="24" t="s">
        <v>1037</v>
      </c>
      <c r="J214" s="24" t="s">
        <v>1038</v>
      </c>
      <c r="K214" s="24" t="s">
        <v>116</v>
      </c>
      <c r="L214" s="24" t="s">
        <v>1055</v>
      </c>
      <c r="M214" s="24" t="s">
        <v>1056</v>
      </c>
      <c r="N214" s="24" t="s">
        <v>1041</v>
      </c>
      <c r="O214" s="2">
        <f ca="1">IFERROR(__xludf.DUMMYFUNCTION("VLOOKUP($L214,IMPORTRANGE(""https://docs.google.com/spreadsheets/d/1meVV27tYgU9DFZnW53viaG4X2auf2qjEBhLCtTwW5ns/edit?gid=428263930#gid=428263930"",""'CUADRO 1S Mensual'!L3:O6500""),O$1,0)"),0.16)</f>
        <v>0.16</v>
      </c>
      <c r="P214" s="38" t="s">
        <v>1652</v>
      </c>
      <c r="Q214" s="44">
        <v>2</v>
      </c>
      <c r="R214" s="39">
        <v>0</v>
      </c>
      <c r="S214" s="39">
        <v>0</v>
      </c>
      <c r="T214" s="39">
        <v>1</v>
      </c>
      <c r="U214" s="39">
        <v>1</v>
      </c>
      <c r="V214" s="2">
        <f t="shared" si="90"/>
        <v>0</v>
      </c>
      <c r="W214" s="2">
        <v>0</v>
      </c>
      <c r="X214" s="2"/>
      <c r="Y214" s="2">
        <f t="shared" ca="1" si="91"/>
        <v>0</v>
      </c>
      <c r="Z214" s="2">
        <v>0</v>
      </c>
      <c r="AA214" s="2"/>
      <c r="AB214" s="2">
        <f t="shared" ca="1" si="92"/>
        <v>0</v>
      </c>
      <c r="AC214" s="2"/>
      <c r="AD214" s="2"/>
      <c r="AE214" s="2">
        <f t="shared" ca="1" si="93"/>
        <v>0</v>
      </c>
      <c r="AF214" s="2">
        <v>0</v>
      </c>
      <c r="AG214" s="2"/>
      <c r="AH214" s="2">
        <f t="shared" ca="1" si="94"/>
        <v>0</v>
      </c>
      <c r="AI214" s="2">
        <v>0</v>
      </c>
      <c r="AJ214" s="2"/>
      <c r="AK214" s="2">
        <f t="shared" ca="1" si="95"/>
        <v>0</v>
      </c>
      <c r="AL214" s="2">
        <v>0</v>
      </c>
      <c r="AM214" s="2"/>
      <c r="AN214" s="2">
        <f t="shared" ca="1" si="96"/>
        <v>0</v>
      </c>
      <c r="AO214" s="2">
        <v>0</v>
      </c>
      <c r="AP214" s="2">
        <v>0</v>
      </c>
      <c r="AQ214" s="2">
        <v>0</v>
      </c>
      <c r="AR214" s="2"/>
      <c r="AS214" s="2">
        <f t="shared" ca="1" si="97"/>
        <v>0</v>
      </c>
      <c r="AT214" s="2">
        <v>1</v>
      </c>
      <c r="AU214" s="2">
        <v>0</v>
      </c>
      <c r="AV214" s="2">
        <v>0</v>
      </c>
      <c r="AW214" s="2"/>
      <c r="AX214" s="2">
        <f t="shared" ca="1" si="98"/>
        <v>0</v>
      </c>
      <c r="AY214" s="2">
        <v>0</v>
      </c>
      <c r="AZ214" s="2">
        <v>0</v>
      </c>
      <c r="BA214" s="2">
        <v>0</v>
      </c>
      <c r="BB214" s="2"/>
      <c r="BC214" s="2">
        <f t="shared" ca="1" si="99"/>
        <v>0</v>
      </c>
      <c r="BD214" s="2">
        <v>0</v>
      </c>
      <c r="BE214" s="2"/>
      <c r="BF214" s="2"/>
      <c r="BG214" s="2"/>
      <c r="BH214" s="2">
        <f t="shared" ca="1" si="100"/>
        <v>0</v>
      </c>
      <c r="BI214" s="35">
        <v>0</v>
      </c>
      <c r="BJ214" s="2"/>
      <c r="BK214" s="2"/>
      <c r="BL214" s="2"/>
      <c r="BM214" s="2">
        <f t="shared" ca="1" si="101"/>
        <v>0</v>
      </c>
      <c r="BN214" s="35">
        <v>1</v>
      </c>
      <c r="BO214" s="2"/>
      <c r="BP214" s="2"/>
      <c r="BQ214" s="2"/>
      <c r="BR214" s="2">
        <f t="shared" ca="1" si="102"/>
        <v>0</v>
      </c>
      <c r="BS214" s="24">
        <v>63020010028</v>
      </c>
      <c r="BT214" s="24" t="s">
        <v>1042</v>
      </c>
      <c r="BU214" s="4">
        <f ca="1">IFERROR(__xludf.DUMMYFUNCTION("VLOOKUP($BA214,IMPORTRANGE(""https://docs.google.com/spreadsheets/d/1meVV27tYgU9DFZnW53viaG4X2auf2qjEBhLCtTwW5ns/edit?gid=428263930#gid=428263930"",""'CUADRO 1S Mensual'!Q3:S6500""),BC$1,0)"),2)</f>
        <v>2</v>
      </c>
      <c r="BV214" s="24" t="s">
        <v>1043</v>
      </c>
      <c r="BW214" s="24">
        <v>1905052</v>
      </c>
      <c r="BX214" s="24" t="s">
        <v>1044</v>
      </c>
      <c r="BY214" s="4">
        <f ca="1">IFERROR(__xludf.DUMMYFUNCTION("VLOOKUP($BD214,IMPORTRANGE(""https://docs.google.com/spreadsheets/d/1meVV27tYgU9DFZnW53viaG4X2auf2qjEBhLCtTwW5ns/edit?gid=428263930#gid=428263930"",""'CUADRO 1S Mensual'!T3:Y6500""),BG$1,0)"),2)</f>
        <v>2</v>
      </c>
      <c r="BZ214" s="4">
        <f ca="1">IFERROR(__xludf.DUMMYFUNCTION("VLOOKUP($BD214,IMPORTRANGE(""https://docs.google.com/spreadsheets/d/1meVV27tYgU9DFZnW53viaG4X2auf2qjEBhLCtTwW5ns/edit?gid=428263930#gid=428263930"",""'CUADRO 1S Mensual'!T3:Y6500""),BH$1,0)"),1)</f>
        <v>1</v>
      </c>
      <c r="CA214" s="5" t="s">
        <v>126</v>
      </c>
      <c r="CB214" s="26">
        <f t="shared" si="103"/>
        <v>0</v>
      </c>
      <c r="CC214" s="73">
        <v>0</v>
      </c>
      <c r="CD214" s="64"/>
      <c r="CE214" s="61">
        <f t="shared" ca="1" si="104"/>
        <v>2.5500000000000002E-2</v>
      </c>
      <c r="CF214" s="64">
        <v>0</v>
      </c>
      <c r="CG214" s="64"/>
      <c r="CH214" s="61">
        <f t="shared" ca="1" si="105"/>
        <v>3.2300000000000002E-2</v>
      </c>
      <c r="CI214" s="73">
        <v>0</v>
      </c>
      <c r="CJ214" s="76"/>
      <c r="CK214" s="61">
        <f t="shared" ca="1" si="106"/>
        <v>4.5900000000000003E-2</v>
      </c>
      <c r="CL214" s="64">
        <v>0</v>
      </c>
      <c r="CM214" s="64" t="s">
        <v>1054</v>
      </c>
      <c r="CN214" s="61">
        <f t="shared" ca="1" si="107"/>
        <v>6.6700000000000009E-2</v>
      </c>
      <c r="CO214" s="64">
        <v>0</v>
      </c>
      <c r="CP214" s="64" t="s">
        <v>1045</v>
      </c>
      <c r="CQ214" s="61">
        <f t="shared" ca="1" si="108"/>
        <v>8.7499999999999994E-2</v>
      </c>
      <c r="CR214" s="73">
        <v>0</v>
      </c>
      <c r="CS214" s="61" t="s">
        <v>1359</v>
      </c>
      <c r="CT214" s="131">
        <f t="shared" ca="1" si="109"/>
        <v>0.10830000000000001</v>
      </c>
      <c r="CU214" s="73">
        <v>0</v>
      </c>
      <c r="CV214" s="61" t="s">
        <v>1875</v>
      </c>
      <c r="CW214" s="61">
        <f t="shared" ca="1" si="110"/>
        <v>0.12909999999999999</v>
      </c>
      <c r="CX214" s="129">
        <v>0</v>
      </c>
      <c r="CY214" s="131" t="s">
        <v>2140</v>
      </c>
      <c r="CZ214" s="131">
        <f t="shared" ca="1" si="111"/>
        <v>0.14990000000000001</v>
      </c>
      <c r="DA214" s="73">
        <v>0</v>
      </c>
      <c r="DB214" s="237" t="s">
        <v>2262</v>
      </c>
      <c r="DC214" s="2">
        <f t="shared" ca="1" si="112"/>
        <v>0.1757</v>
      </c>
      <c r="DD214" s="2"/>
      <c r="DE214" s="2"/>
      <c r="DF214" s="2">
        <f t="shared" ca="1" si="113"/>
        <v>0.1757</v>
      </c>
      <c r="DG214" s="2"/>
      <c r="DH214" s="2"/>
      <c r="DI214" s="2">
        <f t="shared" ca="1" si="114"/>
        <v>0.1757</v>
      </c>
      <c r="DJ214" s="2"/>
      <c r="DK214" s="2"/>
      <c r="DL214" s="2">
        <f t="shared" ca="1" si="115"/>
        <v>0.1757</v>
      </c>
      <c r="DM214" s="2">
        <f t="shared" ca="1" si="116"/>
        <v>1.3515384615384615E-2</v>
      </c>
      <c r="DN214" s="2">
        <f t="shared" ca="1" si="117"/>
        <v>0.1757</v>
      </c>
      <c r="DO214" s="1">
        <f ca="1">IFERROR(__xludf.DUMMYFUNCTION("VLOOKUP($L214,IMPORTRANGE(""https://docs.google.com/spreadsheets/d/1meVV27tYgU9DFZnW53viaG4X2auf2qjEBhLCtTwW5ns/edit?gid=428263930#gid=428263930"",""'CUADRO 1S Mensual'!L3:AH6500""),CW$1,0)"),99)</f>
        <v>99</v>
      </c>
      <c r="DP214" s="27">
        <f>VLOOKUP(L214,[1]DEFINITIVO!$P$2:$AQ$390,12,0)</f>
        <v>320616800</v>
      </c>
      <c r="DQ214" s="27">
        <f>VLOOKUP(L214,[1]DEFINITIVO!$P$2:$AQ$390,13,0)</f>
        <v>320616800</v>
      </c>
      <c r="DR214" s="27">
        <f>VLOOKUP(L214,[1]DEFINITIVO!$P$2:$AQ$390,14,0)</f>
        <v>220616800</v>
      </c>
      <c r="DS214" s="27">
        <f>VLOOKUP(L214,[1]DEFINITIVO!$P$2:$AQ$390,15,0)</f>
        <v>0</v>
      </c>
      <c r="DT214" s="27">
        <f>VLOOKUP(L214,[1]DEFINITIVO!$P$2:$AQ$390,16,0)</f>
        <v>0</v>
      </c>
      <c r="DU214" s="24" t="s">
        <v>196</v>
      </c>
      <c r="DV214" s="24" t="s">
        <v>196</v>
      </c>
      <c r="DW214" s="24" t="s">
        <v>132</v>
      </c>
      <c r="DX214" s="24" t="s">
        <v>197</v>
      </c>
      <c r="DY214" s="2">
        <f t="shared" si="118"/>
        <v>0.31975190476190474</v>
      </c>
      <c r="DZ214" s="2" t="e">
        <f t="shared" si="119"/>
        <v>#DIV/0!</v>
      </c>
      <c r="EA214" s="29" t="s">
        <v>1293</v>
      </c>
    </row>
    <row r="215" spans="1:131" ht="48" hidden="1" customHeight="1">
      <c r="A215" s="24">
        <v>4145</v>
      </c>
      <c r="B215" s="24">
        <v>63</v>
      </c>
      <c r="C215" s="24" t="s">
        <v>185</v>
      </c>
      <c r="D215" s="24">
        <v>6302</v>
      </c>
      <c r="E215" s="24" t="s">
        <v>186</v>
      </c>
      <c r="F215" s="24">
        <v>6302001</v>
      </c>
      <c r="G215" s="24" t="s">
        <v>187</v>
      </c>
      <c r="H215" s="25">
        <v>2024760010082</v>
      </c>
      <c r="I215" s="24" t="s">
        <v>1037</v>
      </c>
      <c r="J215" s="24" t="s">
        <v>1038</v>
      </c>
      <c r="K215" s="24" t="s">
        <v>116</v>
      </c>
      <c r="L215" s="24" t="s">
        <v>1057</v>
      </c>
      <c r="M215" s="24" t="s">
        <v>1058</v>
      </c>
      <c r="N215" s="24">
        <v>0</v>
      </c>
      <c r="O215" s="2">
        <f ca="1">IFERROR(__xludf.DUMMYFUNCTION("VLOOKUP($L215,IMPORTRANGE(""https://docs.google.com/spreadsheets/d/1meVV27tYgU9DFZnW53viaG4X2auf2qjEBhLCtTwW5ns/edit?gid=428263930#gid=428263930"",""'CUADRO 1S Mensual'!L3:O6500""),O$1,0)"),0)</f>
        <v>0</v>
      </c>
      <c r="P215" s="38" t="s">
        <v>1623</v>
      </c>
      <c r="Q215" s="44">
        <v>1</v>
      </c>
      <c r="R215" s="39">
        <v>0</v>
      </c>
      <c r="S215" s="39">
        <v>1</v>
      </c>
      <c r="T215" s="39">
        <v>0</v>
      </c>
      <c r="U215" s="39">
        <v>0</v>
      </c>
      <c r="V215" s="2">
        <f t="shared" si="90"/>
        <v>0</v>
      </c>
      <c r="W215" s="2">
        <v>0</v>
      </c>
      <c r="X215" s="2"/>
      <c r="Y215" s="2">
        <f t="shared" ca="1" si="91"/>
        <v>0</v>
      </c>
      <c r="Z215" s="2">
        <v>0</v>
      </c>
      <c r="AA215" s="2"/>
      <c r="AB215" s="2">
        <f t="shared" ca="1" si="92"/>
        <v>0</v>
      </c>
      <c r="AC215" s="2"/>
      <c r="AD215" s="2"/>
      <c r="AE215" s="2">
        <f t="shared" ca="1" si="93"/>
        <v>0</v>
      </c>
      <c r="AF215" s="2">
        <v>0</v>
      </c>
      <c r="AG215" s="2"/>
      <c r="AH215" s="2">
        <f t="shared" ca="1" si="94"/>
        <v>0</v>
      </c>
      <c r="AI215" s="2">
        <v>0</v>
      </c>
      <c r="AJ215" s="2"/>
      <c r="AK215" s="2">
        <f t="shared" ca="1" si="95"/>
        <v>0</v>
      </c>
      <c r="AL215" s="2">
        <v>0</v>
      </c>
      <c r="AM215" s="2"/>
      <c r="AN215" s="2">
        <f t="shared" ca="1" si="96"/>
        <v>0</v>
      </c>
      <c r="AO215" s="2">
        <v>0</v>
      </c>
      <c r="AP215" s="2">
        <v>0</v>
      </c>
      <c r="AQ215" s="2">
        <v>0</v>
      </c>
      <c r="AR215" s="2"/>
      <c r="AS215" s="2">
        <f t="shared" ca="1" si="97"/>
        <v>0</v>
      </c>
      <c r="AT215" s="2">
        <v>0</v>
      </c>
      <c r="AU215" s="2">
        <v>0</v>
      </c>
      <c r="AV215" s="2">
        <v>0</v>
      </c>
      <c r="AW215" s="2"/>
      <c r="AX215" s="2">
        <f t="shared" ca="1" si="98"/>
        <v>0</v>
      </c>
      <c r="AY215" s="2">
        <v>0</v>
      </c>
      <c r="AZ215" s="2">
        <v>0</v>
      </c>
      <c r="BA215" s="2">
        <v>0</v>
      </c>
      <c r="BB215" s="2"/>
      <c r="BC215" s="2">
        <f t="shared" ca="1" si="99"/>
        <v>0</v>
      </c>
      <c r="BD215" s="2">
        <v>0</v>
      </c>
      <c r="BE215" s="2"/>
      <c r="BF215" s="2"/>
      <c r="BG215" s="2"/>
      <c r="BH215" s="2">
        <f t="shared" ca="1" si="100"/>
        <v>0</v>
      </c>
      <c r="BI215" s="35">
        <v>0</v>
      </c>
      <c r="BJ215" s="2"/>
      <c r="BK215" s="2"/>
      <c r="BL215" s="2"/>
      <c r="BM215" s="2">
        <f t="shared" ca="1" si="101"/>
        <v>0</v>
      </c>
      <c r="BN215" s="35">
        <v>0</v>
      </c>
      <c r="BO215" s="2"/>
      <c r="BP215" s="2"/>
      <c r="BQ215" s="2"/>
      <c r="BR215" s="2">
        <f t="shared" ca="1" si="102"/>
        <v>0</v>
      </c>
      <c r="BS215" s="24">
        <v>63020010028</v>
      </c>
      <c r="BT215" s="24" t="s">
        <v>1042</v>
      </c>
      <c r="BU215" s="4">
        <f ca="1">IFERROR(__xludf.DUMMYFUNCTION("VLOOKUP($BA215,IMPORTRANGE(""https://docs.google.com/spreadsheets/d/1meVV27tYgU9DFZnW53viaG4X2auf2qjEBhLCtTwW5ns/edit?gid=428263930#gid=428263930"",""'CUADRO 1S Mensual'!Q3:S6500""),BC$1,0)"),2)</f>
        <v>2</v>
      </c>
      <c r="BV215" s="24" t="s">
        <v>1043</v>
      </c>
      <c r="BW215" s="24">
        <v>1905052</v>
      </c>
      <c r="BX215" s="24" t="s">
        <v>1044</v>
      </c>
      <c r="BY215" s="4">
        <f ca="1">IFERROR(__xludf.DUMMYFUNCTION("VLOOKUP($BD215,IMPORTRANGE(""https://docs.google.com/spreadsheets/d/1meVV27tYgU9DFZnW53viaG4X2auf2qjEBhLCtTwW5ns/edit?gid=428263930#gid=428263930"",""'CUADRO 1S Mensual'!T3:Y6500""),BG$1,0)"),2)</f>
        <v>2</v>
      </c>
      <c r="BZ215" s="4">
        <f ca="1">IFERROR(__xludf.DUMMYFUNCTION("VLOOKUP($BD215,IMPORTRANGE(""https://docs.google.com/spreadsheets/d/1meVV27tYgU9DFZnW53viaG4X2auf2qjEBhLCtTwW5ns/edit?gid=428263930#gid=428263930"",""'CUADRO 1S Mensual'!T3:Y6500""),BH$1,0)"),1)</f>
        <v>1</v>
      </c>
      <c r="CA215" s="5" t="s">
        <v>126</v>
      </c>
      <c r="CB215" s="26">
        <f t="shared" si="103"/>
        <v>0</v>
      </c>
      <c r="CC215" s="73">
        <v>0</v>
      </c>
      <c r="CD215" s="64"/>
      <c r="CE215" s="61">
        <f t="shared" ca="1" si="104"/>
        <v>2.5500000000000002E-2</v>
      </c>
      <c r="CF215" s="64">
        <v>0</v>
      </c>
      <c r="CG215" s="64"/>
      <c r="CH215" s="61">
        <f t="shared" ca="1" si="105"/>
        <v>3.2300000000000002E-2</v>
      </c>
      <c r="CI215" s="73">
        <v>0</v>
      </c>
      <c r="CJ215" s="76"/>
      <c r="CK215" s="61">
        <f t="shared" ca="1" si="106"/>
        <v>4.5900000000000003E-2</v>
      </c>
      <c r="CL215" s="64">
        <v>0</v>
      </c>
      <c r="CM215" s="64" t="s">
        <v>1054</v>
      </c>
      <c r="CN215" s="61">
        <f t="shared" ca="1" si="107"/>
        <v>6.6700000000000009E-2</v>
      </c>
      <c r="CO215" s="64">
        <v>0</v>
      </c>
      <c r="CP215" s="64" t="s">
        <v>1045</v>
      </c>
      <c r="CQ215" s="61">
        <f t="shared" ca="1" si="108"/>
        <v>8.7499999999999994E-2</v>
      </c>
      <c r="CR215" s="73">
        <v>0</v>
      </c>
      <c r="CS215" s="61" t="s">
        <v>1359</v>
      </c>
      <c r="CT215" s="131">
        <f t="shared" ca="1" si="109"/>
        <v>0.10830000000000001</v>
      </c>
      <c r="CU215" s="73">
        <v>0</v>
      </c>
      <c r="CV215" s="61" t="s">
        <v>1875</v>
      </c>
      <c r="CW215" s="61">
        <f t="shared" ca="1" si="110"/>
        <v>0.12909999999999999</v>
      </c>
      <c r="CX215" s="129">
        <v>0</v>
      </c>
      <c r="CY215" s="131" t="s">
        <v>2140</v>
      </c>
      <c r="CZ215" s="131">
        <f t="shared" ca="1" si="111"/>
        <v>0.14990000000000001</v>
      </c>
      <c r="DA215" s="73">
        <v>0</v>
      </c>
      <c r="DB215" s="237" t="s">
        <v>2262</v>
      </c>
      <c r="DC215" s="2">
        <f t="shared" ca="1" si="112"/>
        <v>0.1757</v>
      </c>
      <c r="DD215" s="2"/>
      <c r="DE215" s="2"/>
      <c r="DF215" s="2">
        <f t="shared" ca="1" si="113"/>
        <v>0.1757</v>
      </c>
      <c r="DG215" s="2"/>
      <c r="DH215" s="2"/>
      <c r="DI215" s="2">
        <f t="shared" ca="1" si="114"/>
        <v>0.1757</v>
      </c>
      <c r="DJ215" s="2"/>
      <c r="DK215" s="2"/>
      <c r="DL215" s="2">
        <f t="shared" ca="1" si="115"/>
        <v>0.1757</v>
      </c>
      <c r="DM215" s="2">
        <f t="shared" ca="1" si="116"/>
        <v>1.3515384615384615E-2</v>
      </c>
      <c r="DN215" s="2">
        <f t="shared" ca="1" si="117"/>
        <v>0.1757</v>
      </c>
      <c r="DO215" s="1">
        <f ca="1">IFERROR(__xludf.DUMMYFUNCTION("VLOOKUP($L215,IMPORTRANGE(""https://docs.google.com/spreadsheets/d/1meVV27tYgU9DFZnW53viaG4X2auf2qjEBhLCtTwW5ns/edit?gid=428263930#gid=428263930"",""'CUADRO 1S Mensual'!L3:AH6500""),CW$1,0)"),99)</f>
        <v>99</v>
      </c>
      <c r="DP215" s="27">
        <f>VLOOKUP(L215,[1]DEFINITIVO!$P$2:$AQ$390,12,0)</f>
        <v>100000000</v>
      </c>
      <c r="DQ215" s="27">
        <f>VLOOKUP(L215,[1]DEFINITIVO!$P$2:$AQ$390,13,0)</f>
        <v>0</v>
      </c>
      <c r="DR215" s="27">
        <f>VLOOKUP(L215,[1]DEFINITIVO!$P$2:$AQ$390,14,0)</f>
        <v>0</v>
      </c>
      <c r="DS215" s="27">
        <f>VLOOKUP(L215,[1]DEFINITIVO!$P$2:$AQ$390,15,0)</f>
        <v>0</v>
      </c>
      <c r="DT215" s="27">
        <f>VLOOKUP(L215,[1]DEFINITIVO!$P$2:$AQ$390,16,0)</f>
        <v>0</v>
      </c>
      <c r="DU215" s="24" t="s">
        <v>196</v>
      </c>
      <c r="DV215" s="24" t="s">
        <v>196</v>
      </c>
      <c r="DW215" s="24" t="s">
        <v>132</v>
      </c>
      <c r="DX215" s="24" t="s">
        <v>197</v>
      </c>
      <c r="DY215" s="2">
        <f t="shared" si="118"/>
        <v>0.31975190476190474</v>
      </c>
      <c r="DZ215" s="2" t="e">
        <f t="shared" si="119"/>
        <v>#DIV/0!</v>
      </c>
      <c r="EA215" s="29" t="s">
        <v>1293</v>
      </c>
    </row>
    <row r="216" spans="1:131" ht="48" hidden="1" customHeight="1">
      <c r="A216" s="24">
        <v>4145</v>
      </c>
      <c r="B216" s="24">
        <v>63</v>
      </c>
      <c r="C216" s="24" t="s">
        <v>185</v>
      </c>
      <c r="D216" s="24">
        <v>6302</v>
      </c>
      <c r="E216" s="24" t="s">
        <v>186</v>
      </c>
      <c r="F216" s="24">
        <v>6302001</v>
      </c>
      <c r="G216" s="24" t="s">
        <v>187</v>
      </c>
      <c r="H216" s="25">
        <v>2024760010082</v>
      </c>
      <c r="I216" s="24" t="s">
        <v>1037</v>
      </c>
      <c r="J216" s="24" t="s">
        <v>1038</v>
      </c>
      <c r="K216" s="24" t="s">
        <v>116</v>
      </c>
      <c r="L216" s="24" t="s">
        <v>1059</v>
      </c>
      <c r="M216" s="24" t="s">
        <v>1056</v>
      </c>
      <c r="N216" s="24" t="s">
        <v>1041</v>
      </c>
      <c r="O216" s="2">
        <f ca="1">IFERROR(__xludf.DUMMYFUNCTION("VLOOKUP($L216,IMPORTRANGE(""https://docs.google.com/spreadsheets/d/1meVV27tYgU9DFZnW53viaG4X2auf2qjEBhLCtTwW5ns/edit?gid=428263930#gid=428263930"",""'CUADRO 1S Mensual'!L3:O6500""),O$1,0)"),0.01)</f>
        <v>0.01</v>
      </c>
      <c r="P216" s="38" t="s">
        <v>1652</v>
      </c>
      <c r="Q216" s="44">
        <v>0</v>
      </c>
      <c r="R216" s="39">
        <v>0</v>
      </c>
      <c r="S216" s="39">
        <v>0</v>
      </c>
      <c r="T216" s="39">
        <v>0</v>
      </c>
      <c r="U216" s="39">
        <v>0</v>
      </c>
      <c r="V216" s="2">
        <f t="shared" si="90"/>
        <v>0</v>
      </c>
      <c r="W216" s="2">
        <v>0</v>
      </c>
      <c r="X216" s="2"/>
      <c r="Y216" s="2">
        <f t="shared" ca="1" si="91"/>
        <v>0</v>
      </c>
      <c r="Z216" s="2">
        <v>0</v>
      </c>
      <c r="AA216" s="2"/>
      <c r="AB216" s="2">
        <f t="shared" ca="1" si="92"/>
        <v>0</v>
      </c>
      <c r="AC216" s="2"/>
      <c r="AD216" s="2"/>
      <c r="AE216" s="2">
        <f t="shared" ca="1" si="93"/>
        <v>0</v>
      </c>
      <c r="AF216" s="2">
        <v>0</v>
      </c>
      <c r="AG216" s="2"/>
      <c r="AH216" s="2">
        <f t="shared" ca="1" si="94"/>
        <v>0</v>
      </c>
      <c r="AI216" s="2">
        <v>0</v>
      </c>
      <c r="AJ216" s="2"/>
      <c r="AK216" s="2">
        <f t="shared" ca="1" si="95"/>
        <v>0</v>
      </c>
      <c r="AL216" s="2">
        <v>0</v>
      </c>
      <c r="AM216" s="2"/>
      <c r="AN216" s="2">
        <f t="shared" ca="1" si="96"/>
        <v>0</v>
      </c>
      <c r="AO216" s="2">
        <v>0</v>
      </c>
      <c r="AP216" s="2">
        <v>0</v>
      </c>
      <c r="AQ216" s="2">
        <v>0</v>
      </c>
      <c r="AR216" s="2"/>
      <c r="AS216" s="2">
        <f t="shared" ca="1" si="97"/>
        <v>0</v>
      </c>
      <c r="AT216" s="2">
        <v>0</v>
      </c>
      <c r="AU216" s="2">
        <v>0</v>
      </c>
      <c r="AV216" s="2">
        <v>0</v>
      </c>
      <c r="AW216" s="2"/>
      <c r="AX216" s="2">
        <f t="shared" ca="1" si="98"/>
        <v>0</v>
      </c>
      <c r="AY216" s="2">
        <v>0</v>
      </c>
      <c r="AZ216" s="2">
        <v>0</v>
      </c>
      <c r="BA216" s="2">
        <v>0</v>
      </c>
      <c r="BB216" s="2"/>
      <c r="BC216" s="2">
        <f t="shared" ca="1" si="99"/>
        <v>0</v>
      </c>
      <c r="BD216" s="2">
        <v>0</v>
      </c>
      <c r="BE216" s="2">
        <v>0</v>
      </c>
      <c r="BF216" s="2"/>
      <c r="BG216" s="2"/>
      <c r="BH216" s="2">
        <f t="shared" ca="1" si="100"/>
        <v>0</v>
      </c>
      <c r="BI216" s="35">
        <v>0</v>
      </c>
      <c r="BJ216" s="35">
        <v>0</v>
      </c>
      <c r="BK216" s="2"/>
      <c r="BL216" s="2"/>
      <c r="BM216" s="2">
        <f t="shared" ca="1" si="101"/>
        <v>0</v>
      </c>
      <c r="BN216" s="35">
        <v>0</v>
      </c>
      <c r="BO216" s="35">
        <v>0</v>
      </c>
      <c r="BP216" s="2"/>
      <c r="BQ216" s="2"/>
      <c r="BR216" s="2">
        <f t="shared" ca="1" si="102"/>
        <v>0</v>
      </c>
      <c r="BS216" s="24">
        <v>63020010028</v>
      </c>
      <c r="BT216" s="24" t="s">
        <v>1042</v>
      </c>
      <c r="BU216" s="4">
        <f ca="1">IFERROR(__xludf.DUMMYFUNCTION("VLOOKUP($BA216,IMPORTRANGE(""https://docs.google.com/spreadsheets/d/1meVV27tYgU9DFZnW53viaG4X2auf2qjEBhLCtTwW5ns/edit?gid=428263930#gid=428263930"",""'CUADRO 1S Mensual'!Q3:S6500""),BC$1,0)"),2)</f>
        <v>2</v>
      </c>
      <c r="BV216" s="24" t="s">
        <v>1043</v>
      </c>
      <c r="BW216" s="24">
        <v>1905052</v>
      </c>
      <c r="BX216" s="24" t="s">
        <v>1044</v>
      </c>
      <c r="BY216" s="4">
        <f ca="1">IFERROR(__xludf.DUMMYFUNCTION("VLOOKUP($BD216,IMPORTRANGE(""https://docs.google.com/spreadsheets/d/1meVV27tYgU9DFZnW53viaG4X2auf2qjEBhLCtTwW5ns/edit?gid=428263930#gid=428263930"",""'CUADRO 1S Mensual'!T3:Y6500""),BG$1,0)"),2)</f>
        <v>2</v>
      </c>
      <c r="BZ216" s="4">
        <f ca="1">IFERROR(__xludf.DUMMYFUNCTION("VLOOKUP($BD216,IMPORTRANGE(""https://docs.google.com/spreadsheets/d/1meVV27tYgU9DFZnW53viaG4X2auf2qjEBhLCtTwW5ns/edit?gid=428263930#gid=428263930"",""'CUADRO 1S Mensual'!T3:Y6500""),BH$1,0)"),1)</f>
        <v>1</v>
      </c>
      <c r="CA216" s="5" t="s">
        <v>126</v>
      </c>
      <c r="CB216" s="26">
        <f t="shared" si="103"/>
        <v>0</v>
      </c>
      <c r="CC216" s="73">
        <v>0</v>
      </c>
      <c r="CD216" s="64"/>
      <c r="CE216" s="61">
        <f t="shared" ca="1" si="104"/>
        <v>2.5500000000000002E-2</v>
      </c>
      <c r="CF216" s="64">
        <v>0</v>
      </c>
      <c r="CG216" s="64"/>
      <c r="CH216" s="61">
        <f t="shared" ca="1" si="105"/>
        <v>3.2300000000000002E-2</v>
      </c>
      <c r="CI216" s="73">
        <v>0</v>
      </c>
      <c r="CJ216" s="76"/>
      <c r="CK216" s="61">
        <f t="shared" ca="1" si="106"/>
        <v>4.5900000000000003E-2</v>
      </c>
      <c r="CL216" s="64">
        <v>0</v>
      </c>
      <c r="CM216" s="64" t="s">
        <v>1054</v>
      </c>
      <c r="CN216" s="61">
        <f t="shared" ca="1" si="107"/>
        <v>6.6700000000000009E-2</v>
      </c>
      <c r="CO216" s="64">
        <v>0</v>
      </c>
      <c r="CP216" s="64" t="s">
        <v>1045</v>
      </c>
      <c r="CQ216" s="61">
        <f t="shared" ca="1" si="108"/>
        <v>8.7499999999999994E-2</v>
      </c>
      <c r="CR216" s="73">
        <v>0</v>
      </c>
      <c r="CS216" s="61" t="s">
        <v>1359</v>
      </c>
      <c r="CT216" s="131">
        <f t="shared" ca="1" si="109"/>
        <v>0.10830000000000001</v>
      </c>
      <c r="CU216" s="73">
        <v>0</v>
      </c>
      <c r="CV216" s="61" t="s">
        <v>1875</v>
      </c>
      <c r="CW216" s="61">
        <f t="shared" ca="1" si="110"/>
        <v>0.12909999999999999</v>
      </c>
      <c r="CX216" s="129">
        <v>0</v>
      </c>
      <c r="CY216" s="131" t="s">
        <v>2140</v>
      </c>
      <c r="CZ216" s="131">
        <f t="shared" ca="1" si="111"/>
        <v>0.14990000000000001</v>
      </c>
      <c r="DA216" s="73">
        <v>0</v>
      </c>
      <c r="DB216" s="237" t="s">
        <v>2262</v>
      </c>
      <c r="DC216" s="2">
        <f t="shared" ca="1" si="112"/>
        <v>0.1757</v>
      </c>
      <c r="DD216" s="2"/>
      <c r="DE216" s="2"/>
      <c r="DF216" s="2">
        <f t="shared" ca="1" si="113"/>
        <v>0.1757</v>
      </c>
      <c r="DG216" s="2"/>
      <c r="DH216" s="2"/>
      <c r="DI216" s="2">
        <f t="shared" ca="1" si="114"/>
        <v>0.1757</v>
      </c>
      <c r="DJ216" s="2"/>
      <c r="DK216" s="2"/>
      <c r="DL216" s="2">
        <f t="shared" ca="1" si="115"/>
        <v>0.1757</v>
      </c>
      <c r="DM216" s="2">
        <f t="shared" ca="1" si="116"/>
        <v>1.3515384615384615E-2</v>
      </c>
      <c r="DN216" s="2">
        <f t="shared" ca="1" si="117"/>
        <v>0.1757</v>
      </c>
      <c r="DO216" s="1">
        <f ca="1">IFERROR(__xludf.DUMMYFUNCTION("VLOOKUP($L216,IMPORTRANGE(""https://docs.google.com/spreadsheets/d/1meVV27tYgU9DFZnW53viaG4X2auf2qjEBhLCtTwW5ns/edit?gid=428263930#gid=428263930"",""'CUADRO 1S Mensual'!L3:AH6500""),CW$1,0)"),99)</f>
        <v>99</v>
      </c>
      <c r="DP216" s="27">
        <f>VLOOKUP(L216,[1]DEFINITIVO!$P$2:$AQ$390,12,0)</f>
        <v>9383200</v>
      </c>
      <c r="DQ216" s="27">
        <f>VLOOKUP(L216,[1]DEFINITIVO!$P$2:$AQ$390,13,0)</f>
        <v>9383200</v>
      </c>
      <c r="DR216" s="27">
        <f>VLOOKUP(L216,[1]DEFINITIVO!$P$2:$AQ$390,14,0)</f>
        <v>9383200</v>
      </c>
      <c r="DS216" s="27">
        <f>VLOOKUP(L216,[1]DEFINITIVO!$P$2:$AQ$390,15,0)</f>
        <v>0</v>
      </c>
      <c r="DT216" s="27">
        <f>VLOOKUP(L216,[1]DEFINITIVO!$P$2:$AQ$390,16,0)</f>
        <v>0</v>
      </c>
      <c r="DU216" s="24" t="s">
        <v>196</v>
      </c>
      <c r="DV216" s="24" t="s">
        <v>196</v>
      </c>
      <c r="DW216" s="24" t="s">
        <v>132</v>
      </c>
      <c r="DX216" s="24" t="s">
        <v>197</v>
      </c>
      <c r="DY216" s="2">
        <f t="shared" si="118"/>
        <v>0.31975190476190474</v>
      </c>
      <c r="DZ216" s="2" t="e">
        <f t="shared" si="119"/>
        <v>#DIV/0!</v>
      </c>
      <c r="EA216" s="29" t="s">
        <v>1293</v>
      </c>
    </row>
    <row r="217" spans="1:131" ht="48" hidden="1" customHeight="1">
      <c r="A217" s="24">
        <v>4145</v>
      </c>
      <c r="B217" s="24">
        <v>63</v>
      </c>
      <c r="C217" s="24" t="s">
        <v>185</v>
      </c>
      <c r="D217" s="24">
        <v>6302</v>
      </c>
      <c r="E217" s="24" t="s">
        <v>186</v>
      </c>
      <c r="F217" s="24">
        <v>6302001</v>
      </c>
      <c r="G217" s="24" t="s">
        <v>187</v>
      </c>
      <c r="H217" s="25">
        <v>2024760010082</v>
      </c>
      <c r="I217" s="24" t="s">
        <v>1037</v>
      </c>
      <c r="J217" s="24" t="s">
        <v>1038</v>
      </c>
      <c r="K217" s="24" t="s">
        <v>116</v>
      </c>
      <c r="L217" s="24" t="s">
        <v>1060</v>
      </c>
      <c r="M217" s="24" t="s">
        <v>1047</v>
      </c>
      <c r="N217" s="24" t="s">
        <v>1041</v>
      </c>
      <c r="O217" s="2">
        <f ca="1">IFERROR(__xludf.DUMMYFUNCTION("VLOOKUP($L217,IMPORTRANGE(""https://docs.google.com/spreadsheets/d/1meVV27tYgU9DFZnW53viaG4X2auf2qjEBhLCtTwW5ns/edit?gid=428263930#gid=428263930"",""'CUADRO 1S Mensual'!L3:O6500""),O$1,0)"),0.09)</f>
        <v>0.09</v>
      </c>
      <c r="P217" s="38" t="s">
        <v>1616</v>
      </c>
      <c r="Q217" s="44">
        <v>0</v>
      </c>
      <c r="R217" s="39">
        <v>0</v>
      </c>
      <c r="S217" s="39">
        <v>0</v>
      </c>
      <c r="T217" s="39">
        <v>0</v>
      </c>
      <c r="U217" s="39">
        <v>0</v>
      </c>
      <c r="V217" s="2">
        <f t="shared" si="90"/>
        <v>0.48000000000000004</v>
      </c>
      <c r="W217" s="2">
        <v>0</v>
      </c>
      <c r="X217" s="2"/>
      <c r="Y217" s="2">
        <f t="shared" ca="1" si="91"/>
        <v>0</v>
      </c>
      <c r="Z217" s="2">
        <v>0</v>
      </c>
      <c r="AA217" s="2"/>
      <c r="AB217" s="2">
        <f t="shared" ca="1" si="92"/>
        <v>0</v>
      </c>
      <c r="AC217" s="2"/>
      <c r="AD217" s="2"/>
      <c r="AE217" s="2">
        <f t="shared" ca="1" si="93"/>
        <v>0</v>
      </c>
      <c r="AF217" s="2">
        <v>0.08</v>
      </c>
      <c r="AG217" s="2" t="s">
        <v>1559</v>
      </c>
      <c r="AH217" s="2">
        <f t="shared" ca="1" si="94"/>
        <v>7.1999999999999998E-3</v>
      </c>
      <c r="AI217" s="2">
        <v>0.08</v>
      </c>
      <c r="AJ217" s="2" t="s">
        <v>1051</v>
      </c>
      <c r="AK217" s="2">
        <f t="shared" ca="1" si="95"/>
        <v>1.44E-2</v>
      </c>
      <c r="AL217" s="2">
        <v>0.08</v>
      </c>
      <c r="AM217" s="2" t="s">
        <v>1358</v>
      </c>
      <c r="AN217" s="2">
        <f t="shared" ca="1" si="96"/>
        <v>2.1600000000000001E-2</v>
      </c>
      <c r="AO217" s="2">
        <v>0</v>
      </c>
      <c r="AP217" s="2">
        <v>0</v>
      </c>
      <c r="AQ217" s="2">
        <v>0.08</v>
      </c>
      <c r="AR217" s="2" t="s">
        <v>1873</v>
      </c>
      <c r="AS217" s="2">
        <f t="shared" ca="1" si="97"/>
        <v>2.8799999999999999E-2</v>
      </c>
      <c r="AT217" s="2">
        <v>0</v>
      </c>
      <c r="AU217" s="2">
        <v>0</v>
      </c>
      <c r="AV217" s="2">
        <v>0.08</v>
      </c>
      <c r="AW217" s="2" t="s">
        <v>2141</v>
      </c>
      <c r="AX217" s="2">
        <f t="shared" ca="1" si="98"/>
        <v>3.5999999999999997E-2</v>
      </c>
      <c r="AY217" s="2">
        <v>0</v>
      </c>
      <c r="AZ217" s="2">
        <v>0</v>
      </c>
      <c r="BA217" s="2">
        <v>0.08</v>
      </c>
      <c r="BB217" s="2" t="s">
        <v>2289</v>
      </c>
      <c r="BC217" s="2">
        <f t="shared" ca="1" si="99"/>
        <v>4.3199999999999995E-2</v>
      </c>
      <c r="BD217" s="2">
        <v>0</v>
      </c>
      <c r="BE217" s="2">
        <v>0</v>
      </c>
      <c r="BF217" s="2"/>
      <c r="BG217" s="2"/>
      <c r="BH217" s="2">
        <f t="shared" ca="1" si="100"/>
        <v>4.3199999999999995E-2</v>
      </c>
      <c r="BI217" s="35">
        <v>0</v>
      </c>
      <c r="BJ217" s="35">
        <v>0</v>
      </c>
      <c r="BK217" s="2"/>
      <c r="BL217" s="2"/>
      <c r="BM217" s="2">
        <f t="shared" ca="1" si="101"/>
        <v>4.3199999999999995E-2</v>
      </c>
      <c r="BN217" s="35">
        <v>0</v>
      </c>
      <c r="BO217" s="35">
        <v>0</v>
      </c>
      <c r="BP217" s="2"/>
      <c r="BQ217" s="2"/>
      <c r="BR217" s="2">
        <f t="shared" ca="1" si="102"/>
        <v>4.3199999999999995E-2</v>
      </c>
      <c r="BS217" s="24">
        <v>63020010028</v>
      </c>
      <c r="BT217" s="24" t="s">
        <v>1042</v>
      </c>
      <c r="BU217" s="4">
        <f ca="1">IFERROR(__xludf.DUMMYFUNCTION("VLOOKUP($BA217,IMPORTRANGE(""https://docs.google.com/spreadsheets/d/1meVV27tYgU9DFZnW53viaG4X2auf2qjEBhLCtTwW5ns/edit?gid=428263930#gid=428263930"",""'CUADRO 1S Mensual'!Q3:S6500""),BC$1,0)"),2)</f>
        <v>2</v>
      </c>
      <c r="BV217" s="24" t="s">
        <v>1043</v>
      </c>
      <c r="BW217" s="24">
        <v>1905052</v>
      </c>
      <c r="BX217" s="24" t="s">
        <v>1044</v>
      </c>
      <c r="BY217" s="4">
        <f ca="1">IFERROR(__xludf.DUMMYFUNCTION("VLOOKUP($BD217,IMPORTRANGE(""https://docs.google.com/spreadsheets/d/1meVV27tYgU9DFZnW53viaG4X2auf2qjEBhLCtTwW5ns/edit?gid=428263930#gid=428263930"",""'CUADRO 1S Mensual'!T3:Y6500""),BG$1,0)"),2)</f>
        <v>2</v>
      </c>
      <c r="BZ217" s="4">
        <f ca="1">IFERROR(__xludf.DUMMYFUNCTION("VLOOKUP($BD217,IMPORTRANGE(""https://docs.google.com/spreadsheets/d/1meVV27tYgU9DFZnW53viaG4X2auf2qjEBhLCtTwW5ns/edit?gid=428263930#gid=428263930"",""'CUADRO 1S Mensual'!T3:Y6500""),BH$1,0)"),1)</f>
        <v>1</v>
      </c>
      <c r="CA217" s="5" t="s">
        <v>126</v>
      </c>
      <c r="CB217" s="26">
        <f t="shared" si="103"/>
        <v>0</v>
      </c>
      <c r="CC217" s="73">
        <v>0</v>
      </c>
      <c r="CD217" s="64"/>
      <c r="CE217" s="61">
        <f t="shared" ca="1" si="104"/>
        <v>2.5500000000000002E-2</v>
      </c>
      <c r="CF217" s="64">
        <v>0</v>
      </c>
      <c r="CG217" s="64"/>
      <c r="CH217" s="61">
        <f t="shared" ca="1" si="105"/>
        <v>3.2300000000000002E-2</v>
      </c>
      <c r="CI217" s="73">
        <v>0</v>
      </c>
      <c r="CJ217" s="76"/>
      <c r="CK217" s="61">
        <f t="shared" ca="1" si="106"/>
        <v>4.5900000000000003E-2</v>
      </c>
      <c r="CL217" s="64">
        <v>0</v>
      </c>
      <c r="CM217" s="64" t="s">
        <v>1054</v>
      </c>
      <c r="CN217" s="61">
        <f t="shared" ca="1" si="107"/>
        <v>6.6700000000000009E-2</v>
      </c>
      <c r="CO217" s="64">
        <v>0</v>
      </c>
      <c r="CP217" s="64" t="s">
        <v>1045</v>
      </c>
      <c r="CQ217" s="61">
        <f t="shared" ca="1" si="108"/>
        <v>8.7499999999999994E-2</v>
      </c>
      <c r="CR217" s="73">
        <v>0</v>
      </c>
      <c r="CS217" s="61" t="s">
        <v>1359</v>
      </c>
      <c r="CT217" s="131">
        <f t="shared" ca="1" si="109"/>
        <v>0.10830000000000001</v>
      </c>
      <c r="CU217" s="73">
        <v>0</v>
      </c>
      <c r="CV217" s="61" t="s">
        <v>1875</v>
      </c>
      <c r="CW217" s="61">
        <f t="shared" ca="1" si="110"/>
        <v>0.12909999999999999</v>
      </c>
      <c r="CX217" s="129">
        <v>0</v>
      </c>
      <c r="CY217" s="131" t="s">
        <v>2140</v>
      </c>
      <c r="CZ217" s="131">
        <f t="shared" ca="1" si="111"/>
        <v>0.14990000000000001</v>
      </c>
      <c r="DA217" s="73">
        <v>0</v>
      </c>
      <c r="DB217" s="237" t="s">
        <v>2262</v>
      </c>
      <c r="DC217" s="2">
        <f t="shared" ca="1" si="112"/>
        <v>0.1757</v>
      </c>
      <c r="DD217" s="2"/>
      <c r="DE217" s="2"/>
      <c r="DF217" s="2">
        <f t="shared" ca="1" si="113"/>
        <v>0.1757</v>
      </c>
      <c r="DG217" s="2"/>
      <c r="DH217" s="2"/>
      <c r="DI217" s="2">
        <f t="shared" ca="1" si="114"/>
        <v>0.1757</v>
      </c>
      <c r="DJ217" s="2"/>
      <c r="DK217" s="2"/>
      <c r="DL217" s="2">
        <f t="shared" ca="1" si="115"/>
        <v>0.1757</v>
      </c>
      <c r="DM217" s="2">
        <f t="shared" ca="1" si="116"/>
        <v>1.3515384615384615E-2</v>
      </c>
      <c r="DN217" s="2">
        <f t="shared" ca="1" si="117"/>
        <v>0.1757</v>
      </c>
      <c r="DO217" s="1">
        <f ca="1">IFERROR(__xludf.DUMMYFUNCTION("VLOOKUP($L217,IMPORTRANGE(""https://docs.google.com/spreadsheets/d/1meVV27tYgU9DFZnW53viaG4X2auf2qjEBhLCtTwW5ns/edit?gid=428263930#gid=428263930"",""'CUADRO 1S Mensual'!L3:AH6500""),CW$1,0)"),99)</f>
        <v>99</v>
      </c>
      <c r="DP217" s="27">
        <f>VLOOKUP(L217,[1]DEFINITIVO!$P$2:$AQ$390,12,0)</f>
        <v>181532400</v>
      </c>
      <c r="DQ217" s="27">
        <f>VLOOKUP(L217,[1]DEFINITIVO!$P$2:$AQ$390,13,0)</f>
        <v>181532400</v>
      </c>
      <c r="DR217" s="27">
        <f>VLOOKUP(L217,[1]DEFINITIVO!$P$2:$AQ$390,14,0)</f>
        <v>27516000</v>
      </c>
      <c r="DS217" s="27">
        <f>VLOOKUP(L217,[1]DEFINITIVO!$P$2:$AQ$390,15,0)</f>
        <v>6828000</v>
      </c>
      <c r="DT217" s="27">
        <f>VLOOKUP(L217,[1]DEFINITIVO!$P$2:$AQ$390,16,0)</f>
        <v>6828000</v>
      </c>
      <c r="DU217" s="203">
        <v>45674</v>
      </c>
      <c r="DV217" s="203">
        <v>46022</v>
      </c>
      <c r="DW217" s="24" t="s">
        <v>132</v>
      </c>
      <c r="DX217" s="24" t="s">
        <v>197</v>
      </c>
      <c r="DY217" s="2">
        <f t="shared" si="118"/>
        <v>0.31975190476190474</v>
      </c>
      <c r="DZ217" s="2" t="e">
        <f t="shared" si="119"/>
        <v>#DIV/0!</v>
      </c>
      <c r="EA217" s="29" t="s">
        <v>1293</v>
      </c>
    </row>
    <row r="218" spans="1:131" ht="48" hidden="1" customHeight="1">
      <c r="A218" s="24">
        <v>4145</v>
      </c>
      <c r="B218" s="24">
        <v>63</v>
      </c>
      <c r="C218" s="24" t="s">
        <v>185</v>
      </c>
      <c r="D218" s="24">
        <v>6302</v>
      </c>
      <c r="E218" s="24" t="s">
        <v>186</v>
      </c>
      <c r="F218" s="24">
        <v>6302001</v>
      </c>
      <c r="G218" s="24" t="s">
        <v>187</v>
      </c>
      <c r="H218" s="25">
        <v>2024760010082</v>
      </c>
      <c r="I218" s="24" t="s">
        <v>1037</v>
      </c>
      <c r="J218" s="24" t="s">
        <v>1038</v>
      </c>
      <c r="K218" s="24" t="s">
        <v>116</v>
      </c>
      <c r="L218" s="24" t="s">
        <v>1061</v>
      </c>
      <c r="M218" s="24" t="s">
        <v>1040</v>
      </c>
      <c r="N218" s="24">
        <v>0</v>
      </c>
      <c r="O218" s="2">
        <f ca="1">IFERROR(__xludf.DUMMYFUNCTION("VLOOKUP($L218,IMPORTRANGE(""https://docs.google.com/spreadsheets/d/1meVV27tYgU9DFZnW53viaG4X2auf2qjEBhLCtTwW5ns/edit?gid=428263930#gid=428263930"",""'CUADRO 1S Mensual'!L3:O6500""),O$1,0)"),0.01)</f>
        <v>0.01</v>
      </c>
      <c r="P218" s="38" t="s">
        <v>1616</v>
      </c>
      <c r="Q218" s="44">
        <v>0</v>
      </c>
      <c r="R218" s="39">
        <v>0</v>
      </c>
      <c r="S218" s="39">
        <v>0</v>
      </c>
      <c r="T218" s="39">
        <v>0</v>
      </c>
      <c r="U218" s="39">
        <v>0</v>
      </c>
      <c r="V218" s="2">
        <f t="shared" si="90"/>
        <v>0.25</v>
      </c>
      <c r="W218" s="2">
        <v>0</v>
      </c>
      <c r="X218" s="2"/>
      <c r="Y218" s="2">
        <f t="shared" ca="1" si="91"/>
        <v>0</v>
      </c>
      <c r="Z218" s="2">
        <v>0</v>
      </c>
      <c r="AA218" s="2"/>
      <c r="AB218" s="2">
        <f t="shared" ca="1" si="92"/>
        <v>0</v>
      </c>
      <c r="AC218" s="2"/>
      <c r="AD218" s="2"/>
      <c r="AE218" s="2">
        <f t="shared" ca="1" si="93"/>
        <v>0</v>
      </c>
      <c r="AF218" s="2">
        <v>0</v>
      </c>
      <c r="AG218" s="2"/>
      <c r="AH218" s="2">
        <f t="shared" ca="1" si="94"/>
        <v>0</v>
      </c>
      <c r="AI218" s="2">
        <v>0</v>
      </c>
      <c r="AJ218" s="2"/>
      <c r="AK218" s="2">
        <f t="shared" ca="1" si="95"/>
        <v>0</v>
      </c>
      <c r="AL218" s="2">
        <v>0</v>
      </c>
      <c r="AM218" s="2"/>
      <c r="AN218" s="2">
        <f t="shared" ca="1" si="96"/>
        <v>0</v>
      </c>
      <c r="AO218" s="2">
        <v>0</v>
      </c>
      <c r="AP218" s="2">
        <v>0</v>
      </c>
      <c r="AQ218" s="2">
        <v>0</v>
      </c>
      <c r="AR218" s="2"/>
      <c r="AS218" s="2">
        <f t="shared" ca="1" si="97"/>
        <v>0</v>
      </c>
      <c r="AT218" s="2">
        <v>0</v>
      </c>
      <c r="AU218" s="2">
        <v>0</v>
      </c>
      <c r="AV218" s="2">
        <v>0</v>
      </c>
      <c r="AW218" s="2"/>
      <c r="AX218" s="2">
        <f t="shared" ca="1" si="98"/>
        <v>0</v>
      </c>
      <c r="AY218" s="2">
        <v>0</v>
      </c>
      <c r="AZ218" s="2">
        <v>0</v>
      </c>
      <c r="BA218" s="2">
        <v>0.25</v>
      </c>
      <c r="BB218" s="2" t="s">
        <v>2288</v>
      </c>
      <c r="BC218" s="2">
        <f t="shared" ca="1" si="99"/>
        <v>2.5000000000000001E-3</v>
      </c>
      <c r="BD218" s="2">
        <v>0</v>
      </c>
      <c r="BE218" s="2">
        <v>0</v>
      </c>
      <c r="BF218" s="2"/>
      <c r="BG218" s="2"/>
      <c r="BH218" s="2">
        <f t="shared" ca="1" si="100"/>
        <v>2.5000000000000001E-3</v>
      </c>
      <c r="BI218" s="35">
        <v>0</v>
      </c>
      <c r="BJ218" s="35">
        <v>0</v>
      </c>
      <c r="BK218" s="2"/>
      <c r="BL218" s="2"/>
      <c r="BM218" s="2">
        <f t="shared" ca="1" si="101"/>
        <v>2.5000000000000001E-3</v>
      </c>
      <c r="BN218" s="35">
        <v>0</v>
      </c>
      <c r="BO218" s="35">
        <v>0</v>
      </c>
      <c r="BP218" s="2"/>
      <c r="BQ218" s="2"/>
      <c r="BR218" s="2">
        <f t="shared" ca="1" si="102"/>
        <v>2.5000000000000001E-3</v>
      </c>
      <c r="BS218" s="24">
        <v>63020010028</v>
      </c>
      <c r="BT218" s="24" t="s">
        <v>1042</v>
      </c>
      <c r="BU218" s="4">
        <f ca="1">IFERROR(__xludf.DUMMYFUNCTION("VLOOKUP($BA218,IMPORTRANGE(""https://docs.google.com/spreadsheets/d/1meVV27tYgU9DFZnW53viaG4X2auf2qjEBhLCtTwW5ns/edit?gid=428263930#gid=428263930"",""'CUADRO 1S Mensual'!Q3:S6500""),BC$1,0)"),2)</f>
        <v>2</v>
      </c>
      <c r="BV218" s="24" t="s">
        <v>1043</v>
      </c>
      <c r="BW218" s="24">
        <v>1905052</v>
      </c>
      <c r="BX218" s="24" t="s">
        <v>1044</v>
      </c>
      <c r="BY218" s="4">
        <f ca="1">IFERROR(__xludf.DUMMYFUNCTION("VLOOKUP($BD218,IMPORTRANGE(""https://docs.google.com/spreadsheets/d/1meVV27tYgU9DFZnW53viaG4X2auf2qjEBhLCtTwW5ns/edit?gid=428263930#gid=428263930"",""'CUADRO 1S Mensual'!T3:Y6500""),BG$1,0)"),2)</f>
        <v>2</v>
      </c>
      <c r="BZ218" s="4">
        <f ca="1">IFERROR(__xludf.DUMMYFUNCTION("VLOOKUP($BD218,IMPORTRANGE(""https://docs.google.com/spreadsheets/d/1meVV27tYgU9DFZnW53viaG4X2auf2qjEBhLCtTwW5ns/edit?gid=428263930#gid=428263930"",""'CUADRO 1S Mensual'!T3:Y6500""),BH$1,0)"),1)</f>
        <v>1</v>
      </c>
      <c r="CA218" s="5" t="s">
        <v>126</v>
      </c>
      <c r="CB218" s="26">
        <f t="shared" si="103"/>
        <v>0</v>
      </c>
      <c r="CC218" s="73">
        <v>0</v>
      </c>
      <c r="CD218" s="64"/>
      <c r="CE218" s="61">
        <f t="shared" ca="1" si="104"/>
        <v>2.5500000000000002E-2</v>
      </c>
      <c r="CF218" s="64">
        <v>0</v>
      </c>
      <c r="CG218" s="64"/>
      <c r="CH218" s="61">
        <f t="shared" ca="1" si="105"/>
        <v>3.2300000000000002E-2</v>
      </c>
      <c r="CI218" s="73">
        <v>0</v>
      </c>
      <c r="CJ218" s="76"/>
      <c r="CK218" s="61">
        <f t="shared" ca="1" si="106"/>
        <v>4.5900000000000003E-2</v>
      </c>
      <c r="CL218" s="64">
        <v>0</v>
      </c>
      <c r="CM218" s="64" t="s">
        <v>1054</v>
      </c>
      <c r="CN218" s="61">
        <f t="shared" ca="1" si="107"/>
        <v>6.6700000000000009E-2</v>
      </c>
      <c r="CO218" s="64">
        <v>0</v>
      </c>
      <c r="CP218" s="64" t="s">
        <v>1045</v>
      </c>
      <c r="CQ218" s="61">
        <f t="shared" ca="1" si="108"/>
        <v>8.7499999999999994E-2</v>
      </c>
      <c r="CR218" s="73">
        <v>0</v>
      </c>
      <c r="CS218" s="61" t="s">
        <v>1359</v>
      </c>
      <c r="CT218" s="131">
        <f t="shared" ca="1" si="109"/>
        <v>0.10830000000000001</v>
      </c>
      <c r="CU218" s="73">
        <v>0</v>
      </c>
      <c r="CV218" s="61" t="s">
        <v>1875</v>
      </c>
      <c r="CW218" s="61">
        <f t="shared" ca="1" si="110"/>
        <v>0.12909999999999999</v>
      </c>
      <c r="CX218" s="129">
        <v>0</v>
      </c>
      <c r="CY218" s="131" t="s">
        <v>2140</v>
      </c>
      <c r="CZ218" s="131">
        <f t="shared" ca="1" si="111"/>
        <v>0.14990000000000001</v>
      </c>
      <c r="DA218" s="73">
        <v>0</v>
      </c>
      <c r="DB218" s="237" t="s">
        <v>2262</v>
      </c>
      <c r="DC218" s="2">
        <f t="shared" ca="1" si="112"/>
        <v>0.1757</v>
      </c>
      <c r="DD218" s="2"/>
      <c r="DE218" s="2"/>
      <c r="DF218" s="2">
        <f t="shared" ca="1" si="113"/>
        <v>0.1757</v>
      </c>
      <c r="DG218" s="2"/>
      <c r="DH218" s="2"/>
      <c r="DI218" s="2">
        <f t="shared" ca="1" si="114"/>
        <v>0.1757</v>
      </c>
      <c r="DJ218" s="2"/>
      <c r="DK218" s="2"/>
      <c r="DL218" s="2">
        <f t="shared" ca="1" si="115"/>
        <v>0.1757</v>
      </c>
      <c r="DM218" s="2">
        <f t="shared" ca="1" si="116"/>
        <v>1.3515384615384615E-2</v>
      </c>
      <c r="DN218" s="2">
        <f t="shared" ca="1" si="117"/>
        <v>0.1757</v>
      </c>
      <c r="DO218" s="1">
        <f ca="1">IFERROR(__xludf.DUMMYFUNCTION("VLOOKUP($L218,IMPORTRANGE(""https://docs.google.com/spreadsheets/d/1meVV27tYgU9DFZnW53viaG4X2auf2qjEBhLCtTwW5ns/edit?gid=428263930#gid=428263930"",""'CUADRO 1S Mensual'!L3:AH6500""),CW$1,0)"),99)</f>
        <v>99</v>
      </c>
      <c r="DP218" s="27">
        <f>VLOOKUP(L218,[1]DEFINITIVO!$P$2:$AQ$390,12,0)</f>
        <v>27552000</v>
      </c>
      <c r="DQ218" s="27">
        <f>VLOOKUP(L218,[1]DEFINITIVO!$P$2:$AQ$390,13,0)</f>
        <v>27552000</v>
      </c>
      <c r="DR218" s="27">
        <f>VLOOKUP(L218,[1]DEFINITIVO!$P$2:$AQ$390,14,0)</f>
        <v>10740000</v>
      </c>
      <c r="DS218" s="27">
        <f>VLOOKUP(L218,[1]DEFINITIVO!$P$2:$AQ$390,15,0)</f>
        <v>5370000</v>
      </c>
      <c r="DT218" s="27">
        <f>VLOOKUP(L218,[1]DEFINITIVO!$P$2:$AQ$390,16,0)</f>
        <v>5370000</v>
      </c>
      <c r="DU218" s="203">
        <v>45911</v>
      </c>
      <c r="DV218" s="203">
        <v>46022</v>
      </c>
      <c r="DW218" s="24" t="s">
        <v>132</v>
      </c>
      <c r="DX218" s="24" t="s">
        <v>197</v>
      </c>
      <c r="DY218" s="2">
        <f t="shared" si="118"/>
        <v>0.31975190476190474</v>
      </c>
      <c r="DZ218" s="2" t="e">
        <f t="shared" si="119"/>
        <v>#DIV/0!</v>
      </c>
      <c r="EA218" s="29" t="s">
        <v>1293</v>
      </c>
    </row>
    <row r="219" spans="1:131" ht="48" hidden="1" customHeight="1">
      <c r="A219" s="24">
        <v>4145</v>
      </c>
      <c r="B219" s="24">
        <v>63</v>
      </c>
      <c r="C219" s="24" t="s">
        <v>185</v>
      </c>
      <c r="D219" s="24">
        <v>6302</v>
      </c>
      <c r="E219" s="24" t="s">
        <v>186</v>
      </c>
      <c r="F219" s="24">
        <v>6302001</v>
      </c>
      <c r="G219" s="24" t="s">
        <v>187</v>
      </c>
      <c r="H219" s="25">
        <v>2024760010082</v>
      </c>
      <c r="I219" s="24" t="s">
        <v>1037</v>
      </c>
      <c r="J219" s="24" t="s">
        <v>1038</v>
      </c>
      <c r="K219" s="24" t="s">
        <v>116</v>
      </c>
      <c r="L219" s="24" t="s">
        <v>1062</v>
      </c>
      <c r="M219" s="24" t="s">
        <v>1063</v>
      </c>
      <c r="N219" s="24">
        <v>0</v>
      </c>
      <c r="O219" s="2">
        <f ca="1">IFERROR(__xludf.DUMMYFUNCTION("VLOOKUP($L219,IMPORTRANGE(""https://docs.google.com/spreadsheets/d/1meVV27tYgU9DFZnW53viaG4X2auf2qjEBhLCtTwW5ns/edit?gid=428263930#gid=428263930"",""'CUADRO 1S Mensual'!L3:O6500""),O$1,0)"),0.07)</f>
        <v>7.0000000000000007E-2</v>
      </c>
      <c r="P219" s="38" t="s">
        <v>1592</v>
      </c>
      <c r="Q219" s="44">
        <v>12</v>
      </c>
      <c r="R219" s="39">
        <v>0</v>
      </c>
      <c r="S219" s="39">
        <v>0</v>
      </c>
      <c r="T219" s="39">
        <v>6</v>
      </c>
      <c r="U219" s="39">
        <v>6</v>
      </c>
      <c r="V219" s="2">
        <f t="shared" si="90"/>
        <v>0</v>
      </c>
      <c r="W219" s="2">
        <v>0</v>
      </c>
      <c r="X219" s="2"/>
      <c r="Y219" s="2">
        <f t="shared" ca="1" si="91"/>
        <v>0</v>
      </c>
      <c r="Z219" s="2">
        <v>0</v>
      </c>
      <c r="AA219" s="2"/>
      <c r="AB219" s="2">
        <f t="shared" ca="1" si="92"/>
        <v>0</v>
      </c>
      <c r="AC219" s="2"/>
      <c r="AD219" s="2"/>
      <c r="AE219" s="2">
        <f t="shared" ca="1" si="93"/>
        <v>0</v>
      </c>
      <c r="AF219" s="2">
        <v>0</v>
      </c>
      <c r="AG219" s="2"/>
      <c r="AH219" s="2">
        <f t="shared" ca="1" si="94"/>
        <v>0</v>
      </c>
      <c r="AI219" s="2">
        <v>0</v>
      </c>
      <c r="AJ219" s="2"/>
      <c r="AK219" s="2">
        <f t="shared" ca="1" si="95"/>
        <v>0</v>
      </c>
      <c r="AL219" s="2">
        <v>0</v>
      </c>
      <c r="AM219" s="2"/>
      <c r="AN219" s="2">
        <f t="shared" ca="1" si="96"/>
        <v>0</v>
      </c>
      <c r="AO219" s="2">
        <v>2</v>
      </c>
      <c r="AP219" s="2">
        <v>0</v>
      </c>
      <c r="AQ219" s="2">
        <v>0</v>
      </c>
      <c r="AR219" s="2"/>
      <c r="AS219" s="2">
        <f t="shared" ca="1" si="97"/>
        <v>0</v>
      </c>
      <c r="AT219" s="2">
        <v>2</v>
      </c>
      <c r="AU219" s="2">
        <v>0</v>
      </c>
      <c r="AV219" s="2">
        <v>0</v>
      </c>
      <c r="AW219" s="2"/>
      <c r="AX219" s="2">
        <f t="shared" ca="1" si="98"/>
        <v>0</v>
      </c>
      <c r="AY219" s="2">
        <v>2</v>
      </c>
      <c r="AZ219" s="2">
        <v>0</v>
      </c>
      <c r="BA219" s="2">
        <v>0</v>
      </c>
      <c r="BB219" s="2"/>
      <c r="BC219" s="2">
        <f t="shared" ca="1" si="99"/>
        <v>0</v>
      </c>
      <c r="BD219" s="2">
        <v>2</v>
      </c>
      <c r="BE219" s="2"/>
      <c r="BF219" s="2"/>
      <c r="BG219" s="2"/>
      <c r="BH219" s="2">
        <f t="shared" ca="1" si="100"/>
        <v>0</v>
      </c>
      <c r="BI219" s="35">
        <v>2</v>
      </c>
      <c r="BJ219" s="2"/>
      <c r="BK219" s="2"/>
      <c r="BL219" s="2"/>
      <c r="BM219" s="2">
        <f t="shared" ca="1" si="101"/>
        <v>0</v>
      </c>
      <c r="BN219" s="35">
        <v>2</v>
      </c>
      <c r="BO219" s="2"/>
      <c r="BP219" s="2"/>
      <c r="BQ219" s="2"/>
      <c r="BR219" s="2">
        <f t="shared" ca="1" si="102"/>
        <v>0</v>
      </c>
      <c r="BS219" s="24">
        <v>63020010028</v>
      </c>
      <c r="BT219" s="24" t="s">
        <v>1042</v>
      </c>
      <c r="BU219" s="4">
        <f ca="1">IFERROR(__xludf.DUMMYFUNCTION("VLOOKUP($BA219,IMPORTRANGE(""https://docs.google.com/spreadsheets/d/1meVV27tYgU9DFZnW53viaG4X2auf2qjEBhLCtTwW5ns/edit?gid=428263930#gid=428263930"",""'CUADRO 1S Mensual'!Q3:S6500""),BC$1,0)"),2)</f>
        <v>2</v>
      </c>
      <c r="BV219" s="24" t="s">
        <v>1043</v>
      </c>
      <c r="BW219" s="24">
        <v>1905052</v>
      </c>
      <c r="BX219" s="24" t="s">
        <v>1044</v>
      </c>
      <c r="BY219" s="4">
        <f ca="1">IFERROR(__xludf.DUMMYFUNCTION("VLOOKUP($BD219,IMPORTRANGE(""https://docs.google.com/spreadsheets/d/1meVV27tYgU9DFZnW53viaG4X2auf2qjEBhLCtTwW5ns/edit?gid=428263930#gid=428263930"",""'CUADRO 1S Mensual'!T3:Y6500""),BG$1,0)"),2)</f>
        <v>2</v>
      </c>
      <c r="BZ219" s="4">
        <f ca="1">IFERROR(__xludf.DUMMYFUNCTION("VLOOKUP($BD219,IMPORTRANGE(""https://docs.google.com/spreadsheets/d/1meVV27tYgU9DFZnW53viaG4X2auf2qjEBhLCtTwW5ns/edit?gid=428263930#gid=428263930"",""'CUADRO 1S Mensual'!T3:Y6500""),BH$1,0)"),1)</f>
        <v>1</v>
      </c>
      <c r="CA219" s="5" t="s">
        <v>126</v>
      </c>
      <c r="CB219" s="26">
        <f t="shared" si="103"/>
        <v>0</v>
      </c>
      <c r="CC219" s="73">
        <v>0</v>
      </c>
      <c r="CD219" s="64"/>
      <c r="CE219" s="61">
        <f t="shared" ca="1" si="104"/>
        <v>2.5500000000000002E-2</v>
      </c>
      <c r="CF219" s="64">
        <v>0</v>
      </c>
      <c r="CG219" s="64"/>
      <c r="CH219" s="61">
        <f t="shared" ca="1" si="105"/>
        <v>3.2300000000000002E-2</v>
      </c>
      <c r="CI219" s="73">
        <v>0</v>
      </c>
      <c r="CJ219" s="76"/>
      <c r="CK219" s="61">
        <f t="shared" ca="1" si="106"/>
        <v>4.5900000000000003E-2</v>
      </c>
      <c r="CL219" s="64">
        <v>0</v>
      </c>
      <c r="CM219" s="64" t="s">
        <v>1054</v>
      </c>
      <c r="CN219" s="61">
        <f t="shared" ca="1" si="107"/>
        <v>6.6700000000000009E-2</v>
      </c>
      <c r="CO219" s="64">
        <v>0</v>
      </c>
      <c r="CP219" s="64" t="s">
        <v>1045</v>
      </c>
      <c r="CQ219" s="61">
        <f t="shared" ca="1" si="108"/>
        <v>8.7499999999999994E-2</v>
      </c>
      <c r="CR219" s="73">
        <v>0</v>
      </c>
      <c r="CS219" s="61" t="s">
        <v>1359</v>
      </c>
      <c r="CT219" s="131">
        <f t="shared" ca="1" si="109"/>
        <v>0.10830000000000001</v>
      </c>
      <c r="CU219" s="73">
        <v>0</v>
      </c>
      <c r="CV219" s="61" t="s">
        <v>1875</v>
      </c>
      <c r="CW219" s="61">
        <f t="shared" ca="1" si="110"/>
        <v>0.12909999999999999</v>
      </c>
      <c r="CX219" s="129">
        <v>0</v>
      </c>
      <c r="CY219" s="131" t="s">
        <v>2140</v>
      </c>
      <c r="CZ219" s="131">
        <f t="shared" ca="1" si="111"/>
        <v>0.14990000000000001</v>
      </c>
      <c r="DA219" s="73">
        <v>0</v>
      </c>
      <c r="DB219" s="237" t="s">
        <v>2262</v>
      </c>
      <c r="DC219" s="2">
        <f t="shared" ca="1" si="112"/>
        <v>0.1757</v>
      </c>
      <c r="DD219" s="2"/>
      <c r="DE219" s="2"/>
      <c r="DF219" s="2">
        <f t="shared" ca="1" si="113"/>
        <v>0.1757</v>
      </c>
      <c r="DG219" s="2"/>
      <c r="DH219" s="2"/>
      <c r="DI219" s="2">
        <f t="shared" ca="1" si="114"/>
        <v>0.1757</v>
      </c>
      <c r="DJ219" s="2"/>
      <c r="DK219" s="2"/>
      <c r="DL219" s="2">
        <f t="shared" ca="1" si="115"/>
        <v>0.1757</v>
      </c>
      <c r="DM219" s="2">
        <f t="shared" ca="1" si="116"/>
        <v>1.3515384615384615E-2</v>
      </c>
      <c r="DN219" s="2">
        <f t="shared" ca="1" si="117"/>
        <v>0.1757</v>
      </c>
      <c r="DO219" s="1">
        <f ca="1">IFERROR(__xludf.DUMMYFUNCTION("VLOOKUP($L219,IMPORTRANGE(""https://docs.google.com/spreadsheets/d/1meVV27tYgU9DFZnW53viaG4X2auf2qjEBhLCtTwW5ns/edit?gid=428263930#gid=428263930"",""'CUADRO 1S Mensual'!L3:AH6500""),CW$1,0)"),99)</f>
        <v>99</v>
      </c>
      <c r="DP219" s="27">
        <f>VLOOKUP(L219,[1]DEFINITIVO!$P$2:$AQ$390,12,0)</f>
        <v>84074800</v>
      </c>
      <c r="DQ219" s="27">
        <f>VLOOKUP(L219,[1]DEFINITIVO!$P$2:$AQ$390,13,0)</f>
        <v>157329609</v>
      </c>
      <c r="DR219" s="27">
        <f>VLOOKUP(L219,[1]DEFINITIVO!$P$2:$AQ$390,14,0)</f>
        <v>73254809</v>
      </c>
      <c r="DS219" s="27">
        <f>VLOOKUP(L219,[1]DEFINITIVO!$P$2:$AQ$390,15,0)</f>
        <v>0</v>
      </c>
      <c r="DT219" s="27">
        <f>VLOOKUP(L219,[1]DEFINITIVO!$P$2:$AQ$390,16,0)</f>
        <v>0</v>
      </c>
      <c r="DU219" s="24" t="s">
        <v>196</v>
      </c>
      <c r="DV219" s="24" t="s">
        <v>196</v>
      </c>
      <c r="DW219" s="24" t="s">
        <v>132</v>
      </c>
      <c r="DX219" s="24" t="s">
        <v>197</v>
      </c>
      <c r="DY219" s="2">
        <f t="shared" si="118"/>
        <v>0.31975190476190474</v>
      </c>
      <c r="DZ219" s="2" t="e">
        <f t="shared" si="119"/>
        <v>#DIV/0!</v>
      </c>
      <c r="EA219" s="29" t="s">
        <v>1293</v>
      </c>
    </row>
    <row r="220" spans="1:131" ht="48" hidden="1" customHeight="1">
      <c r="A220" s="24">
        <v>4145</v>
      </c>
      <c r="B220" s="24">
        <v>61</v>
      </c>
      <c r="C220" s="24" t="s">
        <v>111</v>
      </c>
      <c r="D220" s="24">
        <v>6102</v>
      </c>
      <c r="E220" s="24" t="s">
        <v>112</v>
      </c>
      <c r="F220" s="24">
        <v>6102004</v>
      </c>
      <c r="G220" s="24" t="s">
        <v>113</v>
      </c>
      <c r="H220" s="25">
        <v>2024760010070</v>
      </c>
      <c r="I220" s="24" t="s">
        <v>1064</v>
      </c>
      <c r="J220" s="24" t="s">
        <v>1065</v>
      </c>
      <c r="K220" s="24" t="s">
        <v>116</v>
      </c>
      <c r="L220" s="24" t="s">
        <v>1066</v>
      </c>
      <c r="M220" s="24" t="s">
        <v>1067</v>
      </c>
      <c r="N220" s="24">
        <v>0</v>
      </c>
      <c r="O220" s="2">
        <f ca="1">IFERROR(__xludf.DUMMYFUNCTION("VLOOKUP($L220,IMPORTRANGE(""https://docs.google.com/spreadsheets/d/1meVV27tYgU9DFZnW53viaG4X2auf2qjEBhLCtTwW5ns/edit?gid=428263930#gid=428263930"",""'CUADRO 1S Mensual'!L3:O6500""),O$1,0)"),0)</f>
        <v>0</v>
      </c>
      <c r="P220" s="38" t="s">
        <v>1653</v>
      </c>
      <c r="Q220" s="44">
        <v>10</v>
      </c>
      <c r="R220" s="39">
        <v>0</v>
      </c>
      <c r="S220" s="39">
        <v>0</v>
      </c>
      <c r="T220" s="39">
        <v>4</v>
      </c>
      <c r="U220" s="39">
        <v>6</v>
      </c>
      <c r="V220" s="2">
        <f t="shared" si="90"/>
        <v>0</v>
      </c>
      <c r="W220" s="2">
        <v>0</v>
      </c>
      <c r="X220" s="2"/>
      <c r="Y220" s="2">
        <f t="shared" ca="1" si="91"/>
        <v>0</v>
      </c>
      <c r="Z220" s="2">
        <v>0</v>
      </c>
      <c r="AA220" s="2"/>
      <c r="AB220" s="2">
        <f t="shared" ca="1" si="92"/>
        <v>0</v>
      </c>
      <c r="AC220" s="2"/>
      <c r="AD220" s="2"/>
      <c r="AE220" s="2">
        <f t="shared" ca="1" si="93"/>
        <v>0</v>
      </c>
      <c r="AF220" s="2">
        <v>0</v>
      </c>
      <c r="AG220" s="2"/>
      <c r="AH220" s="2">
        <f t="shared" ca="1" si="94"/>
        <v>0</v>
      </c>
      <c r="AI220" s="2">
        <v>0</v>
      </c>
      <c r="AJ220" s="2"/>
      <c r="AK220" s="2">
        <f t="shared" ca="1" si="95"/>
        <v>0</v>
      </c>
      <c r="AL220" s="2">
        <v>0</v>
      </c>
      <c r="AM220" s="2"/>
      <c r="AN220" s="2">
        <f t="shared" ca="1" si="96"/>
        <v>0</v>
      </c>
      <c r="AO220" s="2">
        <v>0</v>
      </c>
      <c r="AP220" s="2">
        <v>0</v>
      </c>
      <c r="AQ220" s="2">
        <v>0</v>
      </c>
      <c r="AR220" s="2"/>
      <c r="AS220" s="2">
        <f t="shared" ca="1" si="97"/>
        <v>0</v>
      </c>
      <c r="AT220" s="2">
        <v>1</v>
      </c>
      <c r="AU220" s="2">
        <v>0</v>
      </c>
      <c r="AV220" s="2">
        <v>0</v>
      </c>
      <c r="AW220" s="2" t="s">
        <v>2024</v>
      </c>
      <c r="AX220" s="2">
        <f t="shared" ca="1" si="98"/>
        <v>0</v>
      </c>
      <c r="AY220" s="2">
        <v>3</v>
      </c>
      <c r="AZ220" s="2">
        <v>0</v>
      </c>
      <c r="BA220" s="2">
        <v>0</v>
      </c>
      <c r="BB220" s="2" t="s">
        <v>2305</v>
      </c>
      <c r="BC220" s="2">
        <f t="shared" ca="1" si="99"/>
        <v>0</v>
      </c>
      <c r="BD220" s="2">
        <v>3</v>
      </c>
      <c r="BE220" s="2">
        <v>0</v>
      </c>
      <c r="BF220" s="2">
        <v>0</v>
      </c>
      <c r="BG220" s="255" t="s">
        <v>2521</v>
      </c>
      <c r="BH220" s="2">
        <f t="shared" ca="1" si="100"/>
        <v>0</v>
      </c>
      <c r="BI220" s="35">
        <v>2</v>
      </c>
      <c r="BJ220" s="2"/>
      <c r="BK220" s="2"/>
      <c r="BL220" s="2"/>
      <c r="BM220" s="2">
        <f t="shared" ca="1" si="101"/>
        <v>0</v>
      </c>
      <c r="BN220" s="35">
        <v>1</v>
      </c>
      <c r="BO220" s="2"/>
      <c r="BP220" s="2"/>
      <c r="BQ220" s="2"/>
      <c r="BR220" s="2">
        <f t="shared" ca="1" si="102"/>
        <v>0</v>
      </c>
      <c r="BS220" s="24">
        <v>61020040013</v>
      </c>
      <c r="BT220" s="24" t="s">
        <v>1068</v>
      </c>
      <c r="BU220" s="4">
        <f ca="1">IFERROR(__xludf.DUMMYFUNCTION("VLOOKUP($BA220,IMPORTRANGE(""https://docs.google.com/spreadsheets/d/1meVV27tYgU9DFZnW53viaG4X2auf2qjEBhLCtTwW5ns/edit?gid=428263930#gid=428263930"",""'CUADRO 1S Mensual'!Q3:S6500""),BC$1,0)"),10000)</f>
        <v>10000</v>
      </c>
      <c r="BV220" s="24" t="s">
        <v>1069</v>
      </c>
      <c r="BW220" s="24">
        <v>1905019</v>
      </c>
      <c r="BX220" s="24" t="s">
        <v>688</v>
      </c>
      <c r="BY220" s="4">
        <f ca="1">IFERROR(__xludf.DUMMYFUNCTION("VLOOKUP($BD220,IMPORTRANGE(""https://docs.google.com/spreadsheets/d/1meVV27tYgU9DFZnW53viaG4X2auf2qjEBhLCtTwW5ns/edit?gid=428263930#gid=428263930"",""'CUADRO 1S Mensual'!T3:Y6500""),BG$1,0)"),10000)</f>
        <v>10000</v>
      </c>
      <c r="BZ220" s="4">
        <f ca="1">IFERROR(__xludf.DUMMYFUNCTION("VLOOKUP($BD220,IMPORTRANGE(""https://docs.google.com/spreadsheets/d/1meVV27tYgU9DFZnW53viaG4X2auf2qjEBhLCtTwW5ns/edit?gid=428263930#gid=428263930"",""'CUADRO 1S Mensual'!T3:Y6500""),BH$1,0)"),1)</f>
        <v>1</v>
      </c>
      <c r="CA220" s="5" t="s">
        <v>126</v>
      </c>
      <c r="CB220" s="26">
        <f t="shared" si="103"/>
        <v>9030</v>
      </c>
      <c r="CC220" s="73">
        <v>0</v>
      </c>
      <c r="CD220" s="64"/>
      <c r="CE220" s="61">
        <f t="shared" ca="1" si="104"/>
        <v>7.2000000000000007E-3</v>
      </c>
      <c r="CF220" s="64">
        <v>100</v>
      </c>
      <c r="CG220" s="64"/>
      <c r="CH220" s="61">
        <f t="shared" ca="1" si="105"/>
        <v>1.7740000000000002E-2</v>
      </c>
      <c r="CI220" s="73">
        <v>250</v>
      </c>
      <c r="CJ220" s="76"/>
      <c r="CK220" s="61">
        <f t="shared" ca="1" si="106"/>
        <v>2.8840000000000001E-2</v>
      </c>
      <c r="CL220" s="64">
        <v>400</v>
      </c>
      <c r="CM220" s="64" t="s">
        <v>1077</v>
      </c>
      <c r="CN220" s="61">
        <f t="shared" ca="1" si="107"/>
        <v>5.4840000000000007E-2</v>
      </c>
      <c r="CO220" s="64">
        <v>1100</v>
      </c>
      <c r="CP220" s="64" t="s">
        <v>1070</v>
      </c>
      <c r="CQ220" s="61">
        <f t="shared" ca="1" si="108"/>
        <v>0.11944</v>
      </c>
      <c r="CR220" s="73">
        <v>1000</v>
      </c>
      <c r="CS220" s="73" t="s">
        <v>1399</v>
      </c>
      <c r="CT220" s="131">
        <f t="shared" ca="1" si="109"/>
        <v>0.16544000000000003</v>
      </c>
      <c r="CU220" s="73">
        <v>1600</v>
      </c>
      <c r="CV220" s="61" t="s">
        <v>1763</v>
      </c>
      <c r="CW220" s="61">
        <f t="shared" ca="1" si="110"/>
        <v>0.27873999999999999</v>
      </c>
      <c r="CX220" s="129">
        <v>1430</v>
      </c>
      <c r="CY220" s="129" t="s">
        <v>1985</v>
      </c>
      <c r="CZ220" s="131">
        <f t="shared" ca="1" si="111"/>
        <v>0.38073999999999997</v>
      </c>
      <c r="DA220" s="73">
        <v>2300</v>
      </c>
      <c r="DB220" s="61" t="s">
        <v>2306</v>
      </c>
      <c r="DC220" s="2">
        <f t="shared" ca="1" si="112"/>
        <v>0.52634000000000003</v>
      </c>
      <c r="DD220" s="256">
        <v>850</v>
      </c>
      <c r="DE220" s="255" t="s">
        <v>2501</v>
      </c>
      <c r="DF220" s="2">
        <f t="shared" ca="1" si="113"/>
        <v>0.57619796183793959</v>
      </c>
      <c r="DG220" s="2"/>
      <c r="DH220" s="2"/>
      <c r="DI220" s="2">
        <f t="shared" ca="1" si="114"/>
        <v>0.57619796183793959</v>
      </c>
      <c r="DJ220" s="2"/>
      <c r="DK220" s="2"/>
      <c r="DL220" s="2">
        <f t="shared" ca="1" si="115"/>
        <v>0.57619796183793959</v>
      </c>
      <c r="DM220" s="2">
        <f t="shared" ca="1" si="116"/>
        <v>7.2024745229742448E-2</v>
      </c>
      <c r="DN220" s="2">
        <f t="shared" ca="1" si="117"/>
        <v>0.57619796183793959</v>
      </c>
      <c r="DO220" s="1">
        <f ca="1">IFERROR(__xludf.DUMMYFUNCTION("VLOOKUP($L220,IMPORTRANGE(""https://docs.google.com/spreadsheets/d/1meVV27tYgU9DFZnW53viaG4X2auf2qjEBhLCtTwW5ns/edit?gid=428263930#gid=428263930"",""'CUADRO 1S Mensual'!L3:AH6500""),CW$1,0)"),99)</f>
        <v>99</v>
      </c>
      <c r="DP220" s="27">
        <f>VLOOKUP(L220,[1]DEFINITIVO!$P$2:$AQ$390,12,0)</f>
        <v>50000000</v>
      </c>
      <c r="DQ220" s="27">
        <f>VLOOKUP(L220,[1]DEFINITIVO!$P$2:$AQ$390,13,0)</f>
        <v>0</v>
      </c>
      <c r="DR220" s="27">
        <f>VLOOKUP(L220,[1]DEFINITIVO!$P$2:$AQ$390,14,0)</f>
        <v>0</v>
      </c>
      <c r="DS220" s="27">
        <f>VLOOKUP(L220,[1]DEFINITIVO!$P$2:$AQ$390,15,0)</f>
        <v>0</v>
      </c>
      <c r="DT220" s="27">
        <f>VLOOKUP(L220,[1]DEFINITIVO!$P$2:$AQ$390,16,0)</f>
        <v>0</v>
      </c>
      <c r="DU220" s="24" t="s">
        <v>196</v>
      </c>
      <c r="DV220" s="24" t="s">
        <v>196</v>
      </c>
      <c r="DW220" s="24" t="s">
        <v>132</v>
      </c>
      <c r="DX220" s="24" t="s">
        <v>466</v>
      </c>
      <c r="DY220" s="2">
        <f t="shared" si="118"/>
        <v>0.84966384865793021</v>
      </c>
      <c r="DZ220" s="2" t="e">
        <f t="shared" si="119"/>
        <v>#DIV/0!</v>
      </c>
      <c r="EA220" s="29" t="s">
        <v>1289</v>
      </c>
    </row>
    <row r="221" spans="1:131" ht="48" hidden="1" customHeight="1">
      <c r="A221" s="24">
        <v>4145</v>
      </c>
      <c r="B221" s="24">
        <v>61</v>
      </c>
      <c r="C221" s="24" t="s">
        <v>111</v>
      </c>
      <c r="D221" s="24">
        <v>6102</v>
      </c>
      <c r="E221" s="24" t="s">
        <v>112</v>
      </c>
      <c r="F221" s="24">
        <v>6102004</v>
      </c>
      <c r="G221" s="24" t="s">
        <v>113</v>
      </c>
      <c r="H221" s="25">
        <v>2024760010070</v>
      </c>
      <c r="I221" s="24" t="s">
        <v>1064</v>
      </c>
      <c r="J221" s="24" t="s">
        <v>1065</v>
      </c>
      <c r="K221" s="24" t="s">
        <v>116</v>
      </c>
      <c r="L221" s="24" t="s">
        <v>1071</v>
      </c>
      <c r="M221" s="24" t="s">
        <v>1067</v>
      </c>
      <c r="N221" s="24">
        <v>0</v>
      </c>
      <c r="O221" s="2">
        <f ca="1">IFERROR(__xludf.DUMMYFUNCTION("VLOOKUP($L221,IMPORTRANGE(""https://docs.google.com/spreadsheets/d/1meVV27tYgU9DFZnW53viaG4X2auf2qjEBhLCtTwW5ns/edit?gid=428263930#gid=428263930"",""'CUADRO 1S Mensual'!L3:O6500""),O$1,0)"),0.01)</f>
        <v>0.01</v>
      </c>
      <c r="P221" s="38" t="s">
        <v>1653</v>
      </c>
      <c r="Q221" s="44">
        <v>0</v>
      </c>
      <c r="R221" s="39">
        <v>0</v>
      </c>
      <c r="S221" s="39">
        <v>0</v>
      </c>
      <c r="T221" s="39">
        <v>0</v>
      </c>
      <c r="U221" s="39">
        <v>0</v>
      </c>
      <c r="V221" s="2">
        <f t="shared" si="90"/>
        <v>0</v>
      </c>
      <c r="W221" s="2">
        <v>0</v>
      </c>
      <c r="X221" s="2"/>
      <c r="Y221" s="2">
        <f t="shared" ca="1" si="91"/>
        <v>0</v>
      </c>
      <c r="Z221" s="2">
        <v>0</v>
      </c>
      <c r="AA221" s="2"/>
      <c r="AB221" s="2">
        <f t="shared" ca="1" si="92"/>
        <v>0</v>
      </c>
      <c r="AC221" s="2"/>
      <c r="AD221" s="2"/>
      <c r="AE221" s="2">
        <f t="shared" ca="1" si="93"/>
        <v>0</v>
      </c>
      <c r="AF221" s="2">
        <v>0</v>
      </c>
      <c r="AG221" s="2"/>
      <c r="AH221" s="2">
        <f t="shared" ca="1" si="94"/>
        <v>0</v>
      </c>
      <c r="AI221" s="2">
        <v>0</v>
      </c>
      <c r="AJ221" s="2"/>
      <c r="AK221" s="2">
        <f t="shared" ca="1" si="95"/>
        <v>0</v>
      </c>
      <c r="AL221" s="2">
        <v>0</v>
      </c>
      <c r="AM221" s="2"/>
      <c r="AN221" s="2">
        <f t="shared" ca="1" si="96"/>
        <v>0</v>
      </c>
      <c r="AO221" s="2">
        <v>0</v>
      </c>
      <c r="AP221" s="2">
        <v>0</v>
      </c>
      <c r="AQ221" s="2">
        <v>0</v>
      </c>
      <c r="AR221" s="2"/>
      <c r="AS221" s="2">
        <f t="shared" ca="1" si="97"/>
        <v>0</v>
      </c>
      <c r="AT221" s="2">
        <v>0</v>
      </c>
      <c r="AU221" s="2">
        <v>0</v>
      </c>
      <c r="AV221" s="2">
        <v>0</v>
      </c>
      <c r="AW221" s="2" t="s">
        <v>2024</v>
      </c>
      <c r="AX221" s="2">
        <f t="shared" ca="1" si="98"/>
        <v>0</v>
      </c>
      <c r="AY221" s="2">
        <v>0</v>
      </c>
      <c r="AZ221" s="2">
        <v>0</v>
      </c>
      <c r="BA221" s="2">
        <v>0</v>
      </c>
      <c r="BB221" s="2" t="s">
        <v>2305</v>
      </c>
      <c r="BC221" s="2">
        <f t="shared" ca="1" si="99"/>
        <v>0</v>
      </c>
      <c r="BD221" s="2">
        <v>0</v>
      </c>
      <c r="BE221" s="2">
        <v>0</v>
      </c>
      <c r="BF221" s="2">
        <v>0</v>
      </c>
      <c r="BG221" s="255" t="s">
        <v>2521</v>
      </c>
      <c r="BH221" s="2">
        <f t="shared" ca="1" si="100"/>
        <v>0</v>
      </c>
      <c r="BI221" s="35">
        <v>0</v>
      </c>
      <c r="BJ221" s="35">
        <v>0</v>
      </c>
      <c r="BK221" s="2"/>
      <c r="BL221" s="2"/>
      <c r="BM221" s="2">
        <f t="shared" ca="1" si="101"/>
        <v>0</v>
      </c>
      <c r="BN221" s="35">
        <v>0</v>
      </c>
      <c r="BO221" s="35">
        <v>0</v>
      </c>
      <c r="BP221" s="2"/>
      <c r="BQ221" s="2"/>
      <c r="BR221" s="2">
        <f t="shared" ca="1" si="102"/>
        <v>0</v>
      </c>
      <c r="BS221" s="24">
        <v>61020040013</v>
      </c>
      <c r="BT221" s="24" t="s">
        <v>1068</v>
      </c>
      <c r="BU221" s="4">
        <f ca="1">IFERROR(__xludf.DUMMYFUNCTION("VLOOKUP($BA221,IMPORTRANGE(""https://docs.google.com/spreadsheets/d/1meVV27tYgU9DFZnW53viaG4X2auf2qjEBhLCtTwW5ns/edit?gid=428263930#gid=428263930"",""'CUADRO 1S Mensual'!Q3:S6500""),BC$1,0)"),10000)</f>
        <v>10000</v>
      </c>
      <c r="BV221" s="24" t="s">
        <v>1069</v>
      </c>
      <c r="BW221" s="24">
        <v>1905019</v>
      </c>
      <c r="BX221" s="24" t="s">
        <v>688</v>
      </c>
      <c r="BY221" s="4">
        <f ca="1">IFERROR(__xludf.DUMMYFUNCTION("VLOOKUP($BD221,IMPORTRANGE(""https://docs.google.com/spreadsheets/d/1meVV27tYgU9DFZnW53viaG4X2auf2qjEBhLCtTwW5ns/edit?gid=428263930#gid=428263930"",""'CUADRO 1S Mensual'!T3:Y6500""),BG$1,0)"),10000)</f>
        <v>10000</v>
      </c>
      <c r="BZ221" s="4">
        <f ca="1">IFERROR(__xludf.DUMMYFUNCTION("VLOOKUP($BD221,IMPORTRANGE(""https://docs.google.com/spreadsheets/d/1meVV27tYgU9DFZnW53viaG4X2auf2qjEBhLCtTwW5ns/edit?gid=428263930#gid=428263930"",""'CUADRO 1S Mensual'!T3:Y6500""),BH$1,0)"),1)</f>
        <v>1</v>
      </c>
      <c r="CA221" s="5" t="s">
        <v>126</v>
      </c>
      <c r="CB221" s="26">
        <f t="shared" si="103"/>
        <v>9030</v>
      </c>
      <c r="CC221" s="73">
        <v>0</v>
      </c>
      <c r="CD221" s="64"/>
      <c r="CE221" s="61">
        <f t="shared" ca="1" si="104"/>
        <v>7.2000000000000007E-3</v>
      </c>
      <c r="CF221" s="64">
        <v>100</v>
      </c>
      <c r="CG221" s="64"/>
      <c r="CH221" s="61">
        <f t="shared" ca="1" si="105"/>
        <v>1.7740000000000002E-2</v>
      </c>
      <c r="CI221" s="73">
        <v>250</v>
      </c>
      <c r="CJ221" s="76"/>
      <c r="CK221" s="61">
        <f t="shared" ca="1" si="106"/>
        <v>2.8840000000000001E-2</v>
      </c>
      <c r="CL221" s="64">
        <v>400</v>
      </c>
      <c r="CM221" s="64" t="s">
        <v>1077</v>
      </c>
      <c r="CN221" s="61">
        <f t="shared" ca="1" si="107"/>
        <v>5.4840000000000007E-2</v>
      </c>
      <c r="CO221" s="64">
        <v>1100</v>
      </c>
      <c r="CP221" s="64" t="s">
        <v>1070</v>
      </c>
      <c r="CQ221" s="61">
        <f t="shared" ca="1" si="108"/>
        <v>0.11944</v>
      </c>
      <c r="CR221" s="73">
        <v>1000</v>
      </c>
      <c r="CS221" s="73" t="s">
        <v>1399</v>
      </c>
      <c r="CT221" s="131">
        <f t="shared" ca="1" si="109"/>
        <v>0.16544000000000003</v>
      </c>
      <c r="CU221" s="73">
        <v>1600</v>
      </c>
      <c r="CV221" s="61" t="s">
        <v>1763</v>
      </c>
      <c r="CW221" s="61">
        <f t="shared" ca="1" si="110"/>
        <v>0.27873999999999999</v>
      </c>
      <c r="CX221" s="129">
        <v>1430</v>
      </c>
      <c r="CY221" s="129" t="s">
        <v>1985</v>
      </c>
      <c r="CZ221" s="131">
        <f t="shared" ca="1" si="111"/>
        <v>0.38073999999999997</v>
      </c>
      <c r="DA221" s="73">
        <v>2300</v>
      </c>
      <c r="DB221" s="61" t="s">
        <v>2306</v>
      </c>
      <c r="DC221" s="2">
        <f t="shared" ca="1" si="112"/>
        <v>0.52634000000000003</v>
      </c>
      <c r="DD221" s="256">
        <v>850</v>
      </c>
      <c r="DE221" s="255" t="s">
        <v>2501</v>
      </c>
      <c r="DF221" s="2">
        <f t="shared" ca="1" si="113"/>
        <v>0.57619796183793959</v>
      </c>
      <c r="DG221" s="2"/>
      <c r="DH221" s="2"/>
      <c r="DI221" s="2">
        <f t="shared" ca="1" si="114"/>
        <v>0.57619796183793959</v>
      </c>
      <c r="DJ221" s="2"/>
      <c r="DK221" s="2"/>
      <c r="DL221" s="2">
        <f t="shared" ca="1" si="115"/>
        <v>0.57619796183793959</v>
      </c>
      <c r="DM221" s="2">
        <f t="shared" ca="1" si="116"/>
        <v>7.2024745229742448E-2</v>
      </c>
      <c r="DN221" s="2">
        <f t="shared" ca="1" si="117"/>
        <v>0.57619796183793959</v>
      </c>
      <c r="DO221" s="1">
        <f ca="1">IFERROR(__xludf.DUMMYFUNCTION("VLOOKUP($L221,IMPORTRANGE(""https://docs.google.com/spreadsheets/d/1meVV27tYgU9DFZnW53viaG4X2auf2qjEBhLCtTwW5ns/edit?gid=428263930#gid=428263930"",""'CUADRO 1S Mensual'!L3:AH6500""),CW$1,0)"),99)</f>
        <v>99</v>
      </c>
      <c r="DP221" s="27">
        <f>VLOOKUP(L221,[1]DEFINITIVO!$P$2:$AQ$390,12,0)</f>
        <v>50000000</v>
      </c>
      <c r="DQ221" s="27">
        <f>VLOOKUP(L221,[1]DEFINITIVO!$P$2:$AQ$390,13,0)</f>
        <v>50000000</v>
      </c>
      <c r="DR221" s="27">
        <f>VLOOKUP(L221,[1]DEFINITIVO!$P$2:$AQ$390,14,0)</f>
        <v>50000000</v>
      </c>
      <c r="DS221" s="27">
        <f>VLOOKUP(L221,[1]DEFINITIVO!$P$2:$AQ$390,15,0)</f>
        <v>0</v>
      </c>
      <c r="DT221" s="27">
        <f>VLOOKUP(L221,[1]DEFINITIVO!$P$2:$AQ$390,16,0)</f>
        <v>0</v>
      </c>
      <c r="DU221" s="203">
        <v>45916</v>
      </c>
      <c r="DV221" s="203">
        <v>46022</v>
      </c>
      <c r="DW221" s="24" t="s">
        <v>132</v>
      </c>
      <c r="DX221" s="24" t="s">
        <v>466</v>
      </c>
      <c r="DY221" s="2">
        <f t="shared" si="118"/>
        <v>0.84966384865793021</v>
      </c>
      <c r="DZ221" s="2" t="e">
        <f t="shared" si="119"/>
        <v>#DIV/0!</v>
      </c>
      <c r="EA221" s="29" t="s">
        <v>1289</v>
      </c>
    </row>
    <row r="222" spans="1:131" ht="48" hidden="1" customHeight="1">
      <c r="A222" s="24">
        <v>4145</v>
      </c>
      <c r="B222" s="24">
        <v>61</v>
      </c>
      <c r="C222" s="24" t="s">
        <v>111</v>
      </c>
      <c r="D222" s="24">
        <v>6102</v>
      </c>
      <c r="E222" s="24" t="s">
        <v>112</v>
      </c>
      <c r="F222" s="24">
        <v>6102004</v>
      </c>
      <c r="G222" s="24" t="s">
        <v>113</v>
      </c>
      <c r="H222" s="25">
        <v>2024760010070</v>
      </c>
      <c r="I222" s="24" t="s">
        <v>1064</v>
      </c>
      <c r="J222" s="24" t="s">
        <v>1065</v>
      </c>
      <c r="K222" s="24" t="s">
        <v>116</v>
      </c>
      <c r="L222" s="24" t="s">
        <v>1072</v>
      </c>
      <c r="M222" s="24" t="s">
        <v>1073</v>
      </c>
      <c r="N222" s="24">
        <v>0</v>
      </c>
      <c r="O222" s="2">
        <f ca="1">IFERROR(__xludf.DUMMYFUNCTION("VLOOKUP($L222,IMPORTRANGE(""https://docs.google.com/spreadsheets/d/1meVV27tYgU9DFZnW53viaG4X2auf2qjEBhLCtTwW5ns/edit?gid=428263930#gid=428263930"",""'CUADRO 1S Mensual'!L3:O6500""),O$1,0)"),0.05)</f>
        <v>0.05</v>
      </c>
      <c r="P222" s="38" t="s">
        <v>1642</v>
      </c>
      <c r="Q222" s="44">
        <v>30</v>
      </c>
      <c r="R222" s="39">
        <v>0</v>
      </c>
      <c r="S222" s="39">
        <v>0</v>
      </c>
      <c r="T222" s="39">
        <v>20</v>
      </c>
      <c r="U222" s="39">
        <v>10</v>
      </c>
      <c r="V222" s="2">
        <f t="shared" si="90"/>
        <v>1.01</v>
      </c>
      <c r="W222" s="2">
        <v>0</v>
      </c>
      <c r="X222" s="2"/>
      <c r="Y222" s="2">
        <f t="shared" ca="1" si="91"/>
        <v>0</v>
      </c>
      <c r="Z222" s="2">
        <v>0</v>
      </c>
      <c r="AA222" s="2"/>
      <c r="AB222" s="2">
        <f t="shared" ca="1" si="92"/>
        <v>0</v>
      </c>
      <c r="AC222" s="2">
        <v>0</v>
      </c>
      <c r="AD222" s="2" t="s">
        <v>1074</v>
      </c>
      <c r="AE222" s="2">
        <f t="shared" ca="1" si="93"/>
        <v>0</v>
      </c>
      <c r="AF222" s="2">
        <v>0</v>
      </c>
      <c r="AG222" s="2" t="s">
        <v>1560</v>
      </c>
      <c r="AH222" s="2">
        <f t="shared" ca="1" si="94"/>
        <v>0</v>
      </c>
      <c r="AI222" s="2">
        <v>0.03</v>
      </c>
      <c r="AJ222" s="2" t="s">
        <v>1075</v>
      </c>
      <c r="AK222" s="2">
        <f t="shared" ca="1" si="95"/>
        <v>1.5E-3</v>
      </c>
      <c r="AL222" s="2">
        <v>0.05</v>
      </c>
      <c r="AM222" s="2" t="s">
        <v>1397</v>
      </c>
      <c r="AN222" s="2">
        <f t="shared" ca="1" si="96"/>
        <v>4.0000000000000001E-3</v>
      </c>
      <c r="AO222" s="2">
        <v>5</v>
      </c>
      <c r="AP222" s="2">
        <v>4</v>
      </c>
      <c r="AQ222" s="2">
        <v>0.13</v>
      </c>
      <c r="AR222" s="2" t="s">
        <v>1907</v>
      </c>
      <c r="AS222" s="2">
        <f t="shared" ca="1" si="97"/>
        <v>1.0500000000000001E-2</v>
      </c>
      <c r="AT222" s="2">
        <v>5</v>
      </c>
      <c r="AU222" s="2">
        <v>6</v>
      </c>
      <c r="AV222" s="2">
        <v>0.3</v>
      </c>
      <c r="AW222" s="2" t="s">
        <v>2087</v>
      </c>
      <c r="AX222" s="2">
        <f t="shared" ca="1" si="98"/>
        <v>2.5500000000000002E-2</v>
      </c>
      <c r="AY222" s="2">
        <v>10</v>
      </c>
      <c r="AZ222" s="2">
        <v>9</v>
      </c>
      <c r="BA222" s="2">
        <v>0.3</v>
      </c>
      <c r="BB222" s="2" t="s">
        <v>2310</v>
      </c>
      <c r="BC222" s="2">
        <f t="shared" ca="1" si="99"/>
        <v>4.0500000000000001E-2</v>
      </c>
      <c r="BD222" s="2">
        <v>5</v>
      </c>
      <c r="BE222" s="2">
        <v>6</v>
      </c>
      <c r="BF222" s="2">
        <f>BE222/Q222</f>
        <v>0.2</v>
      </c>
      <c r="BG222" s="115" t="s">
        <v>2524</v>
      </c>
      <c r="BH222" s="2">
        <f t="shared" ca="1" si="100"/>
        <v>5.0500000000000003E-2</v>
      </c>
      <c r="BI222" s="35">
        <v>5</v>
      </c>
      <c r="BJ222" s="2"/>
      <c r="BK222" s="2"/>
      <c r="BL222" s="2"/>
      <c r="BM222" s="2">
        <f t="shared" ca="1" si="101"/>
        <v>5.0500000000000003E-2</v>
      </c>
      <c r="BN222" s="35">
        <v>0</v>
      </c>
      <c r="BO222" s="2"/>
      <c r="BP222" s="2"/>
      <c r="BQ222" s="2"/>
      <c r="BR222" s="2">
        <f t="shared" ca="1" si="102"/>
        <v>5.0500000000000003E-2</v>
      </c>
      <c r="BS222" s="24">
        <v>61020040013</v>
      </c>
      <c r="BT222" s="24" t="s">
        <v>1068</v>
      </c>
      <c r="BU222" s="4">
        <f ca="1">IFERROR(__xludf.DUMMYFUNCTION("VLOOKUP($BA222,IMPORTRANGE(""https://docs.google.com/spreadsheets/d/1meVV27tYgU9DFZnW53viaG4X2auf2qjEBhLCtTwW5ns/edit?gid=428263930#gid=428263930"",""'CUADRO 1S Mensual'!Q3:S6500""),BC$1,0)"),10000)</f>
        <v>10000</v>
      </c>
      <c r="BV222" s="24" t="s">
        <v>1069</v>
      </c>
      <c r="BW222" s="24">
        <v>1905019</v>
      </c>
      <c r="BX222" s="24" t="s">
        <v>688</v>
      </c>
      <c r="BY222" s="4">
        <f ca="1">IFERROR(__xludf.DUMMYFUNCTION("VLOOKUP($BD222,IMPORTRANGE(""https://docs.google.com/spreadsheets/d/1meVV27tYgU9DFZnW53viaG4X2auf2qjEBhLCtTwW5ns/edit?gid=428263930#gid=428263930"",""'CUADRO 1S Mensual'!T3:Y6500""),BG$1,0)"),10000)</f>
        <v>10000</v>
      </c>
      <c r="BZ222" s="4">
        <f ca="1">IFERROR(__xludf.DUMMYFUNCTION("VLOOKUP($BD222,IMPORTRANGE(""https://docs.google.com/spreadsheets/d/1meVV27tYgU9DFZnW53viaG4X2auf2qjEBhLCtTwW5ns/edit?gid=428263930#gid=428263930"",""'CUADRO 1S Mensual'!T3:Y6500""),BH$1,0)"),1)</f>
        <v>1</v>
      </c>
      <c r="CA222" s="5" t="s">
        <v>126</v>
      </c>
      <c r="CB222" s="26">
        <f t="shared" si="103"/>
        <v>9030</v>
      </c>
      <c r="CC222" s="73">
        <v>0</v>
      </c>
      <c r="CD222" s="64"/>
      <c r="CE222" s="61">
        <f t="shared" ca="1" si="104"/>
        <v>7.2000000000000007E-3</v>
      </c>
      <c r="CF222" s="64">
        <v>100</v>
      </c>
      <c r="CG222" s="64"/>
      <c r="CH222" s="61">
        <f t="shared" ca="1" si="105"/>
        <v>1.7740000000000002E-2</v>
      </c>
      <c r="CI222" s="64">
        <v>250</v>
      </c>
      <c r="CJ222" s="64" t="s">
        <v>1076</v>
      </c>
      <c r="CK222" s="61">
        <f t="shared" ca="1" si="106"/>
        <v>2.8840000000000001E-2</v>
      </c>
      <c r="CL222" s="64">
        <v>400</v>
      </c>
      <c r="CM222" s="64" t="s">
        <v>1077</v>
      </c>
      <c r="CN222" s="61">
        <f t="shared" ca="1" si="107"/>
        <v>5.4840000000000007E-2</v>
      </c>
      <c r="CO222" s="64">
        <v>1100</v>
      </c>
      <c r="CP222" s="64" t="s">
        <v>1070</v>
      </c>
      <c r="CQ222" s="61">
        <f t="shared" ca="1" si="108"/>
        <v>0.11944</v>
      </c>
      <c r="CR222" s="73">
        <v>1000</v>
      </c>
      <c r="CS222" s="73" t="s">
        <v>1399</v>
      </c>
      <c r="CT222" s="131">
        <f t="shared" ca="1" si="109"/>
        <v>0.16544000000000003</v>
      </c>
      <c r="CU222" s="73">
        <v>1600</v>
      </c>
      <c r="CV222" s="61" t="s">
        <v>1763</v>
      </c>
      <c r="CW222" s="61">
        <f t="shared" ca="1" si="110"/>
        <v>0.27873999999999999</v>
      </c>
      <c r="CX222" s="129">
        <v>1430</v>
      </c>
      <c r="CY222" s="129" t="s">
        <v>1985</v>
      </c>
      <c r="CZ222" s="131">
        <f t="shared" ca="1" si="111"/>
        <v>0.38073999999999997</v>
      </c>
      <c r="DA222" s="73">
        <v>2300</v>
      </c>
      <c r="DB222" s="61" t="s">
        <v>2306</v>
      </c>
      <c r="DC222" s="2">
        <f t="shared" ca="1" si="112"/>
        <v>0.52634000000000003</v>
      </c>
      <c r="DD222" s="256">
        <v>850</v>
      </c>
      <c r="DE222" s="255" t="s">
        <v>2501</v>
      </c>
      <c r="DF222" s="2">
        <f t="shared" ca="1" si="113"/>
        <v>0.57619796183793959</v>
      </c>
      <c r="DG222" s="2"/>
      <c r="DH222" s="2"/>
      <c r="DI222" s="2">
        <f t="shared" ca="1" si="114"/>
        <v>0.57619796183793959</v>
      </c>
      <c r="DJ222" s="2"/>
      <c r="DK222" s="2"/>
      <c r="DL222" s="2">
        <f t="shared" ca="1" si="115"/>
        <v>0.57619796183793959</v>
      </c>
      <c r="DM222" s="2">
        <f t="shared" ca="1" si="116"/>
        <v>7.2024745229742448E-2</v>
      </c>
      <c r="DN222" s="2">
        <f t="shared" ca="1" si="117"/>
        <v>0.57619796183793959</v>
      </c>
      <c r="DO222" s="1">
        <f ca="1">IFERROR(__xludf.DUMMYFUNCTION("VLOOKUP($L222,IMPORTRANGE(""https://docs.google.com/spreadsheets/d/1meVV27tYgU9DFZnW53viaG4X2auf2qjEBhLCtTwW5ns/edit?gid=428263930#gid=428263930"",""'CUADRO 1S Mensual'!L3:AH6500""),CW$1,0)"),99)</f>
        <v>99</v>
      </c>
      <c r="DP222" s="27">
        <f>VLOOKUP(L222,[1]DEFINITIVO!$P$2:$AQ$390,12,0)</f>
        <v>87000000</v>
      </c>
      <c r="DQ222" s="27">
        <f>VLOOKUP(L222,[1]DEFINITIVO!$P$2:$AQ$390,13,0)</f>
        <v>339024730</v>
      </c>
      <c r="DR222" s="27">
        <f>VLOOKUP(L222,[1]DEFINITIVO!$P$2:$AQ$390,14,0)</f>
        <v>339024730</v>
      </c>
      <c r="DS222" s="27">
        <f>VLOOKUP(L222,[1]DEFINITIVO!$P$2:$AQ$390,15,0)</f>
        <v>47400000</v>
      </c>
      <c r="DT222" s="27">
        <f>VLOOKUP(L222,[1]DEFINITIVO!$P$2:$AQ$390,16,0)</f>
        <v>47400000</v>
      </c>
      <c r="DU222" s="30">
        <v>45737</v>
      </c>
      <c r="DV222" s="28">
        <v>46022</v>
      </c>
      <c r="DW222" s="24" t="s">
        <v>132</v>
      </c>
      <c r="DX222" s="24" t="s">
        <v>466</v>
      </c>
      <c r="DY222" s="2">
        <f t="shared" si="118"/>
        <v>0.84966384865793021</v>
      </c>
      <c r="DZ222" s="2" t="e">
        <f t="shared" si="119"/>
        <v>#DIV/0!</v>
      </c>
      <c r="EA222" s="29" t="s">
        <v>1289</v>
      </c>
    </row>
    <row r="223" spans="1:131" ht="48" hidden="1" customHeight="1">
      <c r="A223" s="24">
        <v>4145</v>
      </c>
      <c r="B223" s="24">
        <v>61</v>
      </c>
      <c r="C223" s="24" t="s">
        <v>111</v>
      </c>
      <c r="D223" s="24">
        <v>6102</v>
      </c>
      <c r="E223" s="24" t="s">
        <v>112</v>
      </c>
      <c r="F223" s="24">
        <v>6102004</v>
      </c>
      <c r="G223" s="24" t="s">
        <v>113</v>
      </c>
      <c r="H223" s="25">
        <v>2024760010070</v>
      </c>
      <c r="I223" s="24" t="s">
        <v>1064</v>
      </c>
      <c r="J223" s="24" t="s">
        <v>1065</v>
      </c>
      <c r="K223" s="24" t="s">
        <v>116</v>
      </c>
      <c r="L223" s="24" t="s">
        <v>1078</v>
      </c>
      <c r="M223" s="24" t="s">
        <v>1079</v>
      </c>
      <c r="N223" s="24" t="s">
        <v>1400</v>
      </c>
      <c r="O223" s="124">
        <v>0.28000000000000003</v>
      </c>
      <c r="P223" s="38" t="s">
        <v>1642</v>
      </c>
      <c r="Q223" s="44">
        <v>3770</v>
      </c>
      <c r="R223" s="39">
        <v>233</v>
      </c>
      <c r="S223" s="39">
        <v>1200</v>
      </c>
      <c r="T223" s="39">
        <v>1300</v>
      </c>
      <c r="U223" s="39">
        <v>1037</v>
      </c>
      <c r="V223" s="2">
        <f t="shared" si="90"/>
        <v>0.56631299734748008</v>
      </c>
      <c r="W223" s="2">
        <v>0</v>
      </c>
      <c r="X223" s="2"/>
      <c r="Y223" s="2">
        <f t="shared" si="91"/>
        <v>0</v>
      </c>
      <c r="Z223" s="2">
        <v>0</v>
      </c>
      <c r="AA223" s="2"/>
      <c r="AB223" s="2">
        <f t="shared" si="92"/>
        <v>0</v>
      </c>
      <c r="AC223" s="2">
        <v>0</v>
      </c>
      <c r="AD223" s="2" t="s">
        <v>1080</v>
      </c>
      <c r="AE223" s="2">
        <f t="shared" si="93"/>
        <v>0</v>
      </c>
      <c r="AF223" s="2">
        <v>0.04</v>
      </c>
      <c r="AG223" s="2" t="s">
        <v>1722</v>
      </c>
      <c r="AH223" s="2">
        <f t="shared" si="94"/>
        <v>1.1200000000000002E-2</v>
      </c>
      <c r="AI223" s="2">
        <v>7.0000000000000007E-2</v>
      </c>
      <c r="AJ223" s="2" t="s">
        <v>1710</v>
      </c>
      <c r="AK223" s="2">
        <f t="shared" si="95"/>
        <v>3.0800000000000004E-2</v>
      </c>
      <c r="AL223" s="2">
        <v>0.05</v>
      </c>
      <c r="AM223" s="2" t="s">
        <v>1711</v>
      </c>
      <c r="AN223" s="2">
        <f t="shared" si="96"/>
        <v>4.4800000000000006E-2</v>
      </c>
      <c r="AO223" s="2">
        <v>400</v>
      </c>
      <c r="AP223" s="2">
        <v>400</v>
      </c>
      <c r="AQ223" s="2">
        <v>0.1</v>
      </c>
      <c r="AR223" s="2" t="s">
        <v>1906</v>
      </c>
      <c r="AS223" s="2">
        <f t="shared" si="97"/>
        <v>7.2800000000000004E-2</v>
      </c>
      <c r="AT223" s="2">
        <v>400</v>
      </c>
      <c r="AU223" s="2">
        <v>430</v>
      </c>
      <c r="AV223" s="2">
        <v>0.1</v>
      </c>
      <c r="AW223" s="2" t="s">
        <v>1987</v>
      </c>
      <c r="AX223" s="2">
        <f t="shared" si="98"/>
        <v>0.1008</v>
      </c>
      <c r="AY223" s="2">
        <v>500</v>
      </c>
      <c r="AZ223" s="2">
        <v>500</v>
      </c>
      <c r="BA223" s="2">
        <v>0.14000000000000001</v>
      </c>
      <c r="BB223" s="2" t="s">
        <v>2307</v>
      </c>
      <c r="BC223" s="2">
        <f t="shared" si="99"/>
        <v>0.14000000000000001</v>
      </c>
      <c r="BD223" s="2">
        <v>500</v>
      </c>
      <c r="BE223" s="2">
        <v>250</v>
      </c>
      <c r="BF223" s="2">
        <f>BE223/Q223</f>
        <v>6.6312997347480113E-2</v>
      </c>
      <c r="BG223" s="255" t="s">
        <v>2500</v>
      </c>
      <c r="BH223" s="2">
        <f t="shared" si="100"/>
        <v>0.15856763925729445</v>
      </c>
      <c r="BI223" s="35">
        <v>537</v>
      </c>
      <c r="BJ223" s="2"/>
      <c r="BK223" s="2"/>
      <c r="BL223" s="2"/>
      <c r="BM223" s="2">
        <f t="shared" si="101"/>
        <v>0.15856763925729445</v>
      </c>
      <c r="BN223" s="35">
        <v>0</v>
      </c>
      <c r="BO223" s="2"/>
      <c r="BP223" s="2"/>
      <c r="BQ223" s="2"/>
      <c r="BR223" s="2">
        <f t="shared" si="102"/>
        <v>0.15856763925729445</v>
      </c>
      <c r="BS223" s="24">
        <v>61020040013</v>
      </c>
      <c r="BT223" s="24" t="s">
        <v>1068</v>
      </c>
      <c r="BU223" s="4">
        <f ca="1">IFERROR(__xludf.DUMMYFUNCTION("VLOOKUP($BA223,IMPORTRANGE(""https://docs.google.com/spreadsheets/d/1meVV27tYgU9DFZnW53viaG4X2auf2qjEBhLCtTwW5ns/edit?gid=428263930#gid=428263930"",""'CUADRO 1S Mensual'!Q3:S6500""),BC$1,0)"),10000)</f>
        <v>10000</v>
      </c>
      <c r="BV223" s="24" t="s">
        <v>1069</v>
      </c>
      <c r="BW223" s="24">
        <v>1905019</v>
      </c>
      <c r="BX223" s="24" t="s">
        <v>688</v>
      </c>
      <c r="BY223" s="4">
        <f ca="1">IFERROR(__xludf.DUMMYFUNCTION("VLOOKUP($BD223,IMPORTRANGE(""https://docs.google.com/spreadsheets/d/1meVV27tYgU9DFZnW53viaG4X2auf2qjEBhLCtTwW5ns/edit?gid=428263930#gid=428263930"",""'CUADRO 1S Mensual'!T3:Y6500""),BG$1,0)"),10000)</f>
        <v>10000</v>
      </c>
      <c r="BZ223" s="4">
        <f ca="1">IFERROR(__xludf.DUMMYFUNCTION("VLOOKUP($BD223,IMPORTRANGE(""https://docs.google.com/spreadsheets/d/1meVV27tYgU9DFZnW53viaG4X2auf2qjEBhLCtTwW5ns/edit?gid=428263930#gid=428263930"",""'CUADRO 1S Mensual'!T3:Y6500""),BH$1,0)"),1)</f>
        <v>1</v>
      </c>
      <c r="CA223" s="5" t="s">
        <v>126</v>
      </c>
      <c r="CB223" s="26">
        <f t="shared" si="103"/>
        <v>9030</v>
      </c>
      <c r="CC223" s="73">
        <v>0</v>
      </c>
      <c r="CD223" s="64"/>
      <c r="CE223" s="61">
        <f t="shared" ca="1" si="104"/>
        <v>7.2000000000000007E-3</v>
      </c>
      <c r="CF223" s="64">
        <v>100</v>
      </c>
      <c r="CG223" s="64" t="s">
        <v>1081</v>
      </c>
      <c r="CH223" s="61">
        <f t="shared" ca="1" si="105"/>
        <v>1.7740000000000002E-2</v>
      </c>
      <c r="CI223" s="64">
        <v>250</v>
      </c>
      <c r="CJ223" s="64" t="s">
        <v>1076</v>
      </c>
      <c r="CK223" s="61">
        <f t="shared" ca="1" si="106"/>
        <v>2.8840000000000001E-2</v>
      </c>
      <c r="CL223" s="64">
        <v>400</v>
      </c>
      <c r="CM223" s="64" t="s">
        <v>1077</v>
      </c>
      <c r="CN223" s="61">
        <f t="shared" ca="1" si="107"/>
        <v>5.4840000000000007E-2</v>
      </c>
      <c r="CO223" s="64">
        <v>1100</v>
      </c>
      <c r="CP223" s="64" t="s">
        <v>1070</v>
      </c>
      <c r="CQ223" s="61">
        <f t="shared" ca="1" si="108"/>
        <v>0.11944</v>
      </c>
      <c r="CR223" s="73">
        <v>1000</v>
      </c>
      <c r="CS223" s="73" t="s">
        <v>1399</v>
      </c>
      <c r="CT223" s="131">
        <f t="shared" ca="1" si="109"/>
        <v>0.16544000000000003</v>
      </c>
      <c r="CU223" s="73">
        <v>1600</v>
      </c>
      <c r="CV223" s="61" t="s">
        <v>1763</v>
      </c>
      <c r="CW223" s="61">
        <f t="shared" ca="1" si="110"/>
        <v>0.27873999999999999</v>
      </c>
      <c r="CX223" s="129">
        <v>1430</v>
      </c>
      <c r="CY223" s="129" t="s">
        <v>1985</v>
      </c>
      <c r="CZ223" s="131">
        <f t="shared" ca="1" si="111"/>
        <v>0.38073999999999997</v>
      </c>
      <c r="DA223" s="73">
        <v>2300</v>
      </c>
      <c r="DB223" s="61" t="s">
        <v>2306</v>
      </c>
      <c r="DC223" s="2">
        <f t="shared" ca="1" si="112"/>
        <v>0.52634000000000003</v>
      </c>
      <c r="DD223" s="256">
        <v>850</v>
      </c>
      <c r="DE223" s="255" t="s">
        <v>2501</v>
      </c>
      <c r="DF223" s="2">
        <f t="shared" ca="1" si="113"/>
        <v>0.57619796183793959</v>
      </c>
      <c r="DG223" s="2"/>
      <c r="DH223" s="2"/>
      <c r="DI223" s="2">
        <f t="shared" ca="1" si="114"/>
        <v>0.57619796183793959</v>
      </c>
      <c r="DJ223" s="2"/>
      <c r="DK223" s="2"/>
      <c r="DL223" s="2">
        <f t="shared" ca="1" si="115"/>
        <v>0.57619796183793959</v>
      </c>
      <c r="DM223" s="2">
        <f t="shared" ca="1" si="116"/>
        <v>7.2024745229742448E-2</v>
      </c>
      <c r="DN223" s="2">
        <f t="shared" ca="1" si="117"/>
        <v>0.57619796183793959</v>
      </c>
      <c r="DO223" s="1">
        <f ca="1">IFERROR(__xludf.DUMMYFUNCTION("VLOOKUP($L223,IMPORTRANGE(""https://docs.google.com/spreadsheets/d/1meVV27tYgU9DFZnW53viaG4X2auf2qjEBhLCtTwW5ns/edit?gid=428263930#gid=428263930"",""'CUADRO 1S Mensual'!L3:AH6500""),CW$1,0)"),99)</f>
        <v>99</v>
      </c>
      <c r="DP223" s="27">
        <f>VLOOKUP(L223,[1]DEFINITIVO!$P$2:$AQ$390,12,0)</f>
        <v>1400843400</v>
      </c>
      <c r="DQ223" s="27">
        <f>VLOOKUP(L223,[1]DEFINITIVO!$P$2:$AQ$390,13,0)</f>
        <v>1918283400</v>
      </c>
      <c r="DR223" s="27">
        <f>VLOOKUP(L223,[1]DEFINITIVO!$P$2:$AQ$390,14,0)</f>
        <v>1400843400</v>
      </c>
      <c r="DS223" s="27">
        <f>VLOOKUP(L223,[1]DEFINITIVO!$P$2:$AQ$390,15,0)</f>
        <v>608950020</v>
      </c>
      <c r="DT223" s="27">
        <f>VLOOKUP(L223,[1]DEFINITIVO!$P$2:$AQ$390,16,0)</f>
        <v>608950020</v>
      </c>
      <c r="DU223" s="30">
        <v>45677</v>
      </c>
      <c r="DV223" s="28">
        <v>46022</v>
      </c>
      <c r="DW223" s="24" t="s">
        <v>132</v>
      </c>
      <c r="DX223" s="24" t="s">
        <v>466</v>
      </c>
      <c r="DY223" s="2">
        <f t="shared" si="118"/>
        <v>0.84966384865793021</v>
      </c>
      <c r="DZ223" s="2" t="e">
        <f t="shared" si="119"/>
        <v>#DIV/0!</v>
      </c>
      <c r="EA223" s="29" t="s">
        <v>1289</v>
      </c>
    </row>
    <row r="224" spans="1:131" ht="48" hidden="1" customHeight="1">
      <c r="A224" s="24">
        <v>4145</v>
      </c>
      <c r="B224" s="24">
        <v>61</v>
      </c>
      <c r="C224" s="24" t="s">
        <v>111</v>
      </c>
      <c r="D224" s="24">
        <v>6102</v>
      </c>
      <c r="E224" s="24" t="s">
        <v>112</v>
      </c>
      <c r="F224" s="24">
        <v>6102004</v>
      </c>
      <c r="G224" s="24" t="s">
        <v>113</v>
      </c>
      <c r="H224" s="25">
        <v>2024760010070</v>
      </c>
      <c r="I224" s="24" t="s">
        <v>1064</v>
      </c>
      <c r="J224" s="24" t="s">
        <v>1065</v>
      </c>
      <c r="K224" s="24" t="s">
        <v>116</v>
      </c>
      <c r="L224" s="24" t="s">
        <v>1082</v>
      </c>
      <c r="M224" s="24" t="s">
        <v>1083</v>
      </c>
      <c r="N224" s="24" t="s">
        <v>1400</v>
      </c>
      <c r="O224" s="124">
        <v>0.22</v>
      </c>
      <c r="P224" s="38" t="s">
        <v>1642</v>
      </c>
      <c r="Q224" s="44">
        <v>6200</v>
      </c>
      <c r="R224" s="39">
        <v>0</v>
      </c>
      <c r="S224" s="39">
        <v>1000</v>
      </c>
      <c r="T224" s="39">
        <v>3000</v>
      </c>
      <c r="U224" s="39">
        <v>2200</v>
      </c>
      <c r="V224" s="2">
        <f t="shared" si="90"/>
        <v>0.69677419354838721</v>
      </c>
      <c r="W224" s="2">
        <v>0</v>
      </c>
      <c r="X224" s="2"/>
      <c r="Y224" s="2">
        <f t="shared" si="91"/>
        <v>0</v>
      </c>
      <c r="Z224" s="2">
        <v>0</v>
      </c>
      <c r="AA224" s="2"/>
      <c r="AB224" s="2">
        <f t="shared" si="92"/>
        <v>0</v>
      </c>
      <c r="AC224" s="2">
        <v>0</v>
      </c>
      <c r="AD224" s="2" t="s">
        <v>696</v>
      </c>
      <c r="AE224" s="2">
        <f t="shared" si="93"/>
        <v>0</v>
      </c>
      <c r="AF224" s="2">
        <v>0</v>
      </c>
      <c r="AG224" s="2" t="s">
        <v>1713</v>
      </c>
      <c r="AH224" s="2">
        <f t="shared" si="94"/>
        <v>0</v>
      </c>
      <c r="AI224" s="2">
        <v>0.08</v>
      </c>
      <c r="AJ224" s="2" t="s">
        <v>1714</v>
      </c>
      <c r="AK224" s="2">
        <f t="shared" si="95"/>
        <v>1.7600000000000001E-2</v>
      </c>
      <c r="AL224" s="2">
        <v>0.05</v>
      </c>
      <c r="AM224" s="2" t="s">
        <v>1715</v>
      </c>
      <c r="AN224" s="2">
        <f t="shared" si="96"/>
        <v>2.86E-2</v>
      </c>
      <c r="AO224" s="2">
        <v>1000</v>
      </c>
      <c r="AP224" s="2">
        <v>1200</v>
      </c>
      <c r="AQ224" s="2">
        <v>0.19</v>
      </c>
      <c r="AR224" s="2" t="s">
        <v>1762</v>
      </c>
      <c r="AS224" s="2">
        <f t="shared" si="97"/>
        <v>7.0400000000000004E-2</v>
      </c>
      <c r="AT224" s="2">
        <v>1000</v>
      </c>
      <c r="AU224" s="2">
        <v>1000</v>
      </c>
      <c r="AV224" s="2">
        <v>0.1</v>
      </c>
      <c r="AW224" s="2" t="s">
        <v>1986</v>
      </c>
      <c r="AX224" s="2">
        <f t="shared" si="98"/>
        <v>9.240000000000001E-2</v>
      </c>
      <c r="AY224" s="2">
        <v>1000</v>
      </c>
      <c r="AZ224" s="2">
        <v>1800</v>
      </c>
      <c r="BA224" s="2">
        <v>0.18</v>
      </c>
      <c r="BB224" s="2" t="s">
        <v>2311</v>
      </c>
      <c r="BC224" s="2">
        <f t="shared" si="99"/>
        <v>0.13200000000000001</v>
      </c>
      <c r="BD224" s="2">
        <v>1100</v>
      </c>
      <c r="BE224" s="2">
        <v>600</v>
      </c>
      <c r="BF224" s="2">
        <v>9.6774193548387094E-2</v>
      </c>
      <c r="BG224" s="155" t="s">
        <v>2525</v>
      </c>
      <c r="BH224" s="2">
        <f t="shared" si="100"/>
        <v>0.15329032258064518</v>
      </c>
      <c r="BI224" s="35">
        <v>1100</v>
      </c>
      <c r="BJ224" s="2"/>
      <c r="BK224" s="2"/>
      <c r="BL224" s="2"/>
      <c r="BM224" s="2">
        <f t="shared" si="101"/>
        <v>0.15329032258064518</v>
      </c>
      <c r="BN224" s="35"/>
      <c r="BO224" s="2"/>
      <c r="BP224" s="2"/>
      <c r="BQ224" s="2"/>
      <c r="BR224" s="2">
        <f t="shared" si="102"/>
        <v>0.15329032258064518</v>
      </c>
      <c r="BS224" s="24">
        <v>61020040013</v>
      </c>
      <c r="BT224" s="24" t="s">
        <v>1068</v>
      </c>
      <c r="BU224" s="4">
        <f ca="1">IFERROR(__xludf.DUMMYFUNCTION("VLOOKUP($BA224,IMPORTRANGE(""https://docs.google.com/spreadsheets/d/1meVV27tYgU9DFZnW53viaG4X2auf2qjEBhLCtTwW5ns/edit?gid=428263930#gid=428263930"",""'CUADRO 1S Mensual'!Q3:S6500""),BC$1,0)"),10000)</f>
        <v>10000</v>
      </c>
      <c r="BV224" s="24" t="s">
        <v>1069</v>
      </c>
      <c r="BW224" s="24">
        <v>1905019</v>
      </c>
      <c r="BX224" s="24" t="s">
        <v>688</v>
      </c>
      <c r="BY224" s="4">
        <f ca="1">IFERROR(__xludf.DUMMYFUNCTION("VLOOKUP($BD224,IMPORTRANGE(""https://docs.google.com/spreadsheets/d/1meVV27tYgU9DFZnW53viaG4X2auf2qjEBhLCtTwW5ns/edit?gid=428263930#gid=428263930"",""'CUADRO 1S Mensual'!T3:Y6500""),BG$1,0)"),10000)</f>
        <v>10000</v>
      </c>
      <c r="BZ224" s="4">
        <f ca="1">IFERROR(__xludf.DUMMYFUNCTION("VLOOKUP($BD224,IMPORTRANGE(""https://docs.google.com/spreadsheets/d/1meVV27tYgU9DFZnW53viaG4X2auf2qjEBhLCtTwW5ns/edit?gid=428263930#gid=428263930"",""'CUADRO 1S Mensual'!T3:Y6500""),BH$1,0)"),1)</f>
        <v>1</v>
      </c>
      <c r="CA224" s="5" t="s">
        <v>126</v>
      </c>
      <c r="CB224" s="26">
        <f t="shared" si="103"/>
        <v>9030</v>
      </c>
      <c r="CC224" s="73">
        <v>0</v>
      </c>
      <c r="CD224" s="64"/>
      <c r="CE224" s="61">
        <f t="shared" ca="1" si="104"/>
        <v>7.2000000000000007E-3</v>
      </c>
      <c r="CF224" s="64">
        <v>100</v>
      </c>
      <c r="CG224" s="64"/>
      <c r="CH224" s="61">
        <f t="shared" ca="1" si="105"/>
        <v>1.7740000000000002E-2</v>
      </c>
      <c r="CI224" s="64">
        <v>250</v>
      </c>
      <c r="CJ224" s="64" t="s">
        <v>1076</v>
      </c>
      <c r="CK224" s="61">
        <f t="shared" ca="1" si="106"/>
        <v>2.8840000000000001E-2</v>
      </c>
      <c r="CL224" s="64">
        <v>400</v>
      </c>
      <c r="CM224" s="64" t="s">
        <v>1077</v>
      </c>
      <c r="CN224" s="61">
        <f t="shared" ca="1" si="107"/>
        <v>5.4840000000000007E-2</v>
      </c>
      <c r="CO224" s="64">
        <v>1100</v>
      </c>
      <c r="CP224" s="64" t="s">
        <v>1070</v>
      </c>
      <c r="CQ224" s="61">
        <f t="shared" ca="1" si="108"/>
        <v>0.11944</v>
      </c>
      <c r="CR224" s="73">
        <v>1000</v>
      </c>
      <c r="CS224" s="73" t="s">
        <v>1399</v>
      </c>
      <c r="CT224" s="131">
        <f t="shared" ca="1" si="109"/>
        <v>0.16544000000000003</v>
      </c>
      <c r="CU224" s="73">
        <v>1600</v>
      </c>
      <c r="CV224" s="61" t="s">
        <v>1763</v>
      </c>
      <c r="CW224" s="61">
        <f t="shared" ca="1" si="110"/>
        <v>0.27873999999999999</v>
      </c>
      <c r="CX224" s="129">
        <v>1430</v>
      </c>
      <c r="CY224" s="129" t="s">
        <v>1985</v>
      </c>
      <c r="CZ224" s="131">
        <f t="shared" ca="1" si="111"/>
        <v>0.38073999999999997</v>
      </c>
      <c r="DA224" s="73">
        <v>2300</v>
      </c>
      <c r="DB224" s="61" t="s">
        <v>2306</v>
      </c>
      <c r="DC224" s="2">
        <f t="shared" ca="1" si="112"/>
        <v>0.52634000000000003</v>
      </c>
      <c r="DD224" s="256">
        <v>850</v>
      </c>
      <c r="DE224" s="255" t="s">
        <v>2501</v>
      </c>
      <c r="DF224" s="2">
        <f t="shared" ca="1" si="113"/>
        <v>0.57619796183793959</v>
      </c>
      <c r="DG224" s="2"/>
      <c r="DH224" s="2"/>
      <c r="DI224" s="2">
        <f t="shared" ca="1" si="114"/>
        <v>0.57619796183793959</v>
      </c>
      <c r="DJ224" s="2"/>
      <c r="DK224" s="2"/>
      <c r="DL224" s="2">
        <f t="shared" ca="1" si="115"/>
        <v>0.57619796183793959</v>
      </c>
      <c r="DM224" s="2">
        <f t="shared" ca="1" si="116"/>
        <v>7.2024745229742448E-2</v>
      </c>
      <c r="DN224" s="2">
        <f t="shared" ca="1" si="117"/>
        <v>0.57619796183793959</v>
      </c>
      <c r="DO224" s="1">
        <f ca="1">IFERROR(__xludf.DUMMYFUNCTION("VLOOKUP($L224,IMPORTRANGE(""https://docs.google.com/spreadsheets/d/1meVV27tYgU9DFZnW53viaG4X2auf2qjEBhLCtTwW5ns/edit?gid=428263930#gid=428263930"",""'CUADRO 1S Mensual'!L3:AH6500""),CW$1,0)"),99)</f>
        <v>99</v>
      </c>
      <c r="DP224" s="27">
        <f>VLOOKUP(L224,[1]DEFINITIVO!$P$2:$AQ$390,12,0)</f>
        <v>912156600</v>
      </c>
      <c r="DQ224" s="27">
        <f>VLOOKUP(L224,[1]DEFINITIVO!$P$2:$AQ$390,13,0)</f>
        <v>1531544600</v>
      </c>
      <c r="DR224" s="27">
        <f>VLOOKUP(L224,[1]DEFINITIVO!$P$2:$AQ$390,14,0)</f>
        <v>1531544600</v>
      </c>
      <c r="DS224" s="27">
        <f>VLOOKUP(L224,[1]DEFINITIVO!$P$2:$AQ$390,15,0)</f>
        <v>425862640</v>
      </c>
      <c r="DT224" s="27">
        <f>VLOOKUP(L224,[1]DEFINITIVO!$P$2:$AQ$390,16,0)</f>
        <v>425862640</v>
      </c>
      <c r="DU224" s="30">
        <v>45737</v>
      </c>
      <c r="DV224" s="28">
        <v>46022</v>
      </c>
      <c r="DW224" s="24" t="s">
        <v>132</v>
      </c>
      <c r="DX224" s="24" t="s">
        <v>466</v>
      </c>
      <c r="DY224" s="2">
        <f t="shared" si="118"/>
        <v>0.84966384865793021</v>
      </c>
      <c r="DZ224" s="2" t="e">
        <f t="shared" si="119"/>
        <v>#DIV/0!</v>
      </c>
      <c r="EA224" s="29" t="s">
        <v>1289</v>
      </c>
    </row>
    <row r="225" spans="1:131" ht="48" hidden="1" customHeight="1">
      <c r="A225" s="24">
        <v>4145</v>
      </c>
      <c r="B225" s="24">
        <v>61</v>
      </c>
      <c r="C225" s="24" t="s">
        <v>111</v>
      </c>
      <c r="D225" s="24">
        <v>6102</v>
      </c>
      <c r="E225" s="24" t="s">
        <v>112</v>
      </c>
      <c r="F225" s="24">
        <v>6102004</v>
      </c>
      <c r="G225" s="24" t="s">
        <v>113</v>
      </c>
      <c r="H225" s="25">
        <v>2024760010070</v>
      </c>
      <c r="I225" s="24" t="s">
        <v>1064</v>
      </c>
      <c r="J225" s="24" t="s">
        <v>1065</v>
      </c>
      <c r="K225" s="24" t="s">
        <v>116</v>
      </c>
      <c r="L225" s="24" t="s">
        <v>1084</v>
      </c>
      <c r="M225" s="24" t="s">
        <v>1079</v>
      </c>
      <c r="N225" s="24" t="s">
        <v>1400</v>
      </c>
      <c r="O225" s="2">
        <f ca="1">IFERROR(__xludf.DUMMYFUNCTION("VLOOKUP($L225,IMPORTRANGE(""https://docs.google.com/spreadsheets/d/1meVV27tYgU9DFZnW53viaG4X2auf2qjEBhLCtTwW5ns/edit?gid=428263930#gid=428263930"",""'CUADRO 1S Mensual'!L3:O6500""),O$1,0)"),0.04)</f>
        <v>0.04</v>
      </c>
      <c r="P225" s="38" t="s">
        <v>1642</v>
      </c>
      <c r="Q225" s="44">
        <v>0</v>
      </c>
      <c r="R225" s="39">
        <v>0</v>
      </c>
      <c r="S225" s="39">
        <v>0</v>
      </c>
      <c r="T225" s="39">
        <v>0</v>
      </c>
      <c r="U225" s="39">
        <v>0</v>
      </c>
      <c r="V225" s="2">
        <f t="shared" si="90"/>
        <v>0.56100000000000005</v>
      </c>
      <c r="W225" s="2">
        <v>1.4999999999999999E-2</v>
      </c>
      <c r="X225" s="2" t="s">
        <v>1085</v>
      </c>
      <c r="Y225" s="2">
        <f t="shared" ca="1" si="91"/>
        <v>5.9999999999999995E-4</v>
      </c>
      <c r="Z225" s="2">
        <v>1.6E-2</v>
      </c>
      <c r="AA225" s="2" t="s">
        <v>1086</v>
      </c>
      <c r="AB225" s="2">
        <f t="shared" ca="1" si="92"/>
        <v>1.24E-3</v>
      </c>
      <c r="AC225" s="2">
        <v>0.03</v>
      </c>
      <c r="AD225" s="2" t="s">
        <v>1087</v>
      </c>
      <c r="AE225" s="2">
        <f t="shared" ca="1" si="93"/>
        <v>2.4399999999999999E-3</v>
      </c>
      <c r="AF225" s="2">
        <v>0.04</v>
      </c>
      <c r="AG225" s="2" t="s">
        <v>1561</v>
      </c>
      <c r="AH225" s="2">
        <f t="shared" ca="1" si="94"/>
        <v>4.0400000000000002E-3</v>
      </c>
      <c r="AI225" s="2">
        <v>7.0000000000000007E-2</v>
      </c>
      <c r="AJ225" s="2" t="s">
        <v>1088</v>
      </c>
      <c r="AK225" s="2">
        <f t="shared" ca="1" si="95"/>
        <v>6.8400000000000006E-3</v>
      </c>
      <c r="AL225" s="2">
        <v>0.05</v>
      </c>
      <c r="AM225" s="2" t="s">
        <v>1712</v>
      </c>
      <c r="AN225" s="2">
        <f t="shared" ca="1" si="96"/>
        <v>8.8400000000000006E-3</v>
      </c>
      <c r="AO225" s="2">
        <v>0</v>
      </c>
      <c r="AP225" s="2">
        <v>0</v>
      </c>
      <c r="AQ225" s="2">
        <v>0.1</v>
      </c>
      <c r="AR225" s="2" t="s">
        <v>1904</v>
      </c>
      <c r="AS225" s="2">
        <f t="shared" ca="1" si="97"/>
        <v>1.2840000000000001E-2</v>
      </c>
      <c r="AT225" s="2">
        <v>0</v>
      </c>
      <c r="AU225" s="2">
        <v>0</v>
      </c>
      <c r="AV225" s="2">
        <v>0.1</v>
      </c>
      <c r="AW225" s="2" t="s">
        <v>1988</v>
      </c>
      <c r="AX225" s="2">
        <f t="shared" ca="1" si="98"/>
        <v>1.6840000000000001E-2</v>
      </c>
      <c r="AY225" s="2">
        <v>0</v>
      </c>
      <c r="AZ225" s="2">
        <v>0</v>
      </c>
      <c r="BA225" s="2">
        <v>0.14000000000000001</v>
      </c>
      <c r="BB225" s="2" t="s">
        <v>2308</v>
      </c>
      <c r="BC225" s="2">
        <f t="shared" ca="1" si="99"/>
        <v>2.2440000000000002E-2</v>
      </c>
      <c r="BD225" s="2">
        <v>0</v>
      </c>
      <c r="BE225" s="2">
        <v>0</v>
      </c>
      <c r="BF225" s="2">
        <v>0</v>
      </c>
      <c r="BG225" s="255" t="s">
        <v>2522</v>
      </c>
      <c r="BH225" s="2">
        <f t="shared" ca="1" si="100"/>
        <v>2.2440000000000002E-2</v>
      </c>
      <c r="BI225" s="35">
        <v>0</v>
      </c>
      <c r="BJ225" s="35">
        <v>0</v>
      </c>
      <c r="BK225" s="2"/>
      <c r="BL225" s="2"/>
      <c r="BM225" s="2">
        <f t="shared" ca="1" si="101"/>
        <v>2.2440000000000002E-2</v>
      </c>
      <c r="BN225" s="35">
        <v>0</v>
      </c>
      <c r="BO225" s="35">
        <v>0</v>
      </c>
      <c r="BP225" s="2"/>
      <c r="BQ225" s="2"/>
      <c r="BR225" s="2">
        <f t="shared" ca="1" si="102"/>
        <v>2.2440000000000002E-2</v>
      </c>
      <c r="BS225" s="24">
        <v>61020040013</v>
      </c>
      <c r="BT225" s="24" t="s">
        <v>1068</v>
      </c>
      <c r="BU225" s="4">
        <f ca="1">IFERROR(__xludf.DUMMYFUNCTION("VLOOKUP($BA225,IMPORTRANGE(""https://docs.google.com/spreadsheets/d/1meVV27tYgU9DFZnW53viaG4X2auf2qjEBhLCtTwW5ns/edit?gid=428263930#gid=428263930"",""'CUADRO 1S Mensual'!Q3:S6500""),BC$1,0)"),10000)</f>
        <v>10000</v>
      </c>
      <c r="BV225" s="24" t="s">
        <v>1069</v>
      </c>
      <c r="BW225" s="24">
        <v>1905019</v>
      </c>
      <c r="BX225" s="24" t="s">
        <v>688</v>
      </c>
      <c r="BY225" s="4">
        <f ca="1">IFERROR(__xludf.DUMMYFUNCTION("VLOOKUP($BD225,IMPORTRANGE(""https://docs.google.com/spreadsheets/d/1meVV27tYgU9DFZnW53viaG4X2auf2qjEBhLCtTwW5ns/edit?gid=428263930#gid=428263930"",""'CUADRO 1S Mensual'!T3:Y6500""),BG$1,0)"),10000)</f>
        <v>10000</v>
      </c>
      <c r="BZ225" s="4">
        <f ca="1">IFERROR(__xludf.DUMMYFUNCTION("VLOOKUP($BD225,IMPORTRANGE(""https://docs.google.com/spreadsheets/d/1meVV27tYgU9DFZnW53viaG4X2auf2qjEBhLCtTwW5ns/edit?gid=428263930#gid=428263930"",""'CUADRO 1S Mensual'!T3:Y6500""),BH$1,0)"),1)</f>
        <v>1</v>
      </c>
      <c r="CA225" s="5" t="s">
        <v>126</v>
      </c>
      <c r="CB225" s="26">
        <f t="shared" si="103"/>
        <v>9030</v>
      </c>
      <c r="CC225" s="73">
        <v>0</v>
      </c>
      <c r="CD225" s="64" t="s">
        <v>1089</v>
      </c>
      <c r="CE225" s="61">
        <f t="shared" ca="1" si="104"/>
        <v>7.2000000000000007E-3</v>
      </c>
      <c r="CF225" s="64">
        <v>100</v>
      </c>
      <c r="CG225" s="64" t="s">
        <v>1081</v>
      </c>
      <c r="CH225" s="61">
        <f t="shared" ca="1" si="105"/>
        <v>1.7740000000000002E-2</v>
      </c>
      <c r="CI225" s="64">
        <v>250</v>
      </c>
      <c r="CJ225" s="64" t="s">
        <v>1076</v>
      </c>
      <c r="CK225" s="61">
        <f t="shared" ca="1" si="106"/>
        <v>2.8840000000000001E-2</v>
      </c>
      <c r="CL225" s="64">
        <v>400</v>
      </c>
      <c r="CM225" s="64" t="s">
        <v>1077</v>
      </c>
      <c r="CN225" s="61">
        <f t="shared" ca="1" si="107"/>
        <v>5.4840000000000007E-2</v>
      </c>
      <c r="CO225" s="64">
        <v>1100</v>
      </c>
      <c r="CP225" s="64" t="s">
        <v>1070</v>
      </c>
      <c r="CQ225" s="61">
        <f t="shared" ca="1" si="108"/>
        <v>0.11944</v>
      </c>
      <c r="CR225" s="73">
        <v>1000</v>
      </c>
      <c r="CS225" s="73" t="s">
        <v>1399</v>
      </c>
      <c r="CT225" s="131">
        <f t="shared" ca="1" si="109"/>
        <v>0.16544000000000003</v>
      </c>
      <c r="CU225" s="73">
        <v>1600</v>
      </c>
      <c r="CV225" s="61" t="s">
        <v>1763</v>
      </c>
      <c r="CW225" s="61">
        <f t="shared" ca="1" si="110"/>
        <v>0.27873999999999999</v>
      </c>
      <c r="CX225" s="129">
        <v>1430</v>
      </c>
      <c r="CY225" s="129" t="s">
        <v>1985</v>
      </c>
      <c r="CZ225" s="131">
        <f t="shared" ca="1" si="111"/>
        <v>0.38073999999999997</v>
      </c>
      <c r="DA225" s="73">
        <v>2300</v>
      </c>
      <c r="DB225" s="61" t="s">
        <v>2306</v>
      </c>
      <c r="DC225" s="2">
        <f t="shared" ca="1" si="112"/>
        <v>0.52634000000000003</v>
      </c>
      <c r="DD225" s="256">
        <v>850</v>
      </c>
      <c r="DE225" s="255" t="s">
        <v>2501</v>
      </c>
      <c r="DF225" s="2">
        <f t="shared" ca="1" si="113"/>
        <v>0.57619796183793959</v>
      </c>
      <c r="DG225" s="2"/>
      <c r="DH225" s="2"/>
      <c r="DI225" s="2">
        <f t="shared" ca="1" si="114"/>
        <v>0.57619796183793959</v>
      </c>
      <c r="DJ225" s="2"/>
      <c r="DK225" s="2"/>
      <c r="DL225" s="2">
        <f t="shared" ca="1" si="115"/>
        <v>0.57619796183793959</v>
      </c>
      <c r="DM225" s="2">
        <f t="shared" ca="1" si="116"/>
        <v>7.2024745229742448E-2</v>
      </c>
      <c r="DN225" s="2">
        <f t="shared" ca="1" si="117"/>
        <v>0.57619796183793959</v>
      </c>
      <c r="DO225" s="1">
        <f ca="1">IFERROR(__xludf.DUMMYFUNCTION("VLOOKUP($L225,IMPORTRANGE(""https://docs.google.com/spreadsheets/d/1meVV27tYgU9DFZnW53viaG4X2auf2qjEBhLCtTwW5ns/edit?gid=428263930#gid=428263930"",""'CUADRO 1S Mensual'!L3:AH6500""),CW$1,0)"),99)</f>
        <v>99</v>
      </c>
      <c r="DP225" s="27">
        <f>VLOOKUP(L225,[1]DEFINITIVO!$P$2:$AQ$390,12,0)</f>
        <v>300000000</v>
      </c>
      <c r="DQ225" s="27">
        <f>VLOOKUP(L225,[1]DEFINITIVO!$P$2:$AQ$390,13,0)</f>
        <v>300000000</v>
      </c>
      <c r="DR225" s="27">
        <f>VLOOKUP(L225,[1]DEFINITIVO!$P$2:$AQ$390,14,0)</f>
        <v>298665460</v>
      </c>
      <c r="DS225" s="27">
        <f>VLOOKUP(L225,[1]DEFINITIVO!$P$2:$AQ$390,15,0)</f>
        <v>297024468</v>
      </c>
      <c r="DT225" s="27">
        <f>VLOOKUP(L225,[1]DEFINITIVO!$P$2:$AQ$390,16,0)</f>
        <v>297024468</v>
      </c>
      <c r="DU225" s="28">
        <v>45677</v>
      </c>
      <c r="DV225" s="28">
        <v>46022</v>
      </c>
      <c r="DW225" s="24" t="s">
        <v>132</v>
      </c>
      <c r="DX225" s="24" t="s">
        <v>466</v>
      </c>
      <c r="DY225" s="2">
        <f t="shared" si="118"/>
        <v>0.84966384865793021</v>
      </c>
      <c r="DZ225" s="2" t="e">
        <f t="shared" si="119"/>
        <v>#DIV/0!</v>
      </c>
      <c r="EA225" s="29" t="s">
        <v>1289</v>
      </c>
    </row>
    <row r="226" spans="1:131" ht="48" hidden="1" customHeight="1">
      <c r="A226" s="24">
        <v>4145</v>
      </c>
      <c r="B226" s="24">
        <v>61</v>
      </c>
      <c r="C226" s="24" t="s">
        <v>111</v>
      </c>
      <c r="D226" s="24">
        <v>6102</v>
      </c>
      <c r="E226" s="24" t="s">
        <v>112</v>
      </c>
      <c r="F226" s="24">
        <v>6102004</v>
      </c>
      <c r="G226" s="24" t="s">
        <v>113</v>
      </c>
      <c r="H226" s="25">
        <v>2024760010070</v>
      </c>
      <c r="I226" s="24" t="s">
        <v>1064</v>
      </c>
      <c r="J226" s="24" t="s">
        <v>1065</v>
      </c>
      <c r="K226" s="24" t="s">
        <v>116</v>
      </c>
      <c r="L226" s="24" t="s">
        <v>1090</v>
      </c>
      <c r="M226" s="24" t="s">
        <v>1079</v>
      </c>
      <c r="N226" s="24" t="s">
        <v>1400</v>
      </c>
      <c r="O226" s="124">
        <v>0.33</v>
      </c>
      <c r="P226" s="38" t="s">
        <v>1642</v>
      </c>
      <c r="Q226" s="44">
        <v>0</v>
      </c>
      <c r="R226" s="39">
        <v>0</v>
      </c>
      <c r="S226" s="39">
        <v>0</v>
      </c>
      <c r="T226" s="39">
        <v>0</v>
      </c>
      <c r="U226" s="39">
        <v>0</v>
      </c>
      <c r="V226" s="2">
        <f t="shared" si="90"/>
        <v>0.57999999999999996</v>
      </c>
      <c r="W226" s="2">
        <v>0.02</v>
      </c>
      <c r="X226" s="2" t="s">
        <v>1085</v>
      </c>
      <c r="Y226" s="2">
        <f t="shared" si="91"/>
        <v>6.6000000000000008E-3</v>
      </c>
      <c r="Z226" s="2">
        <v>0.03</v>
      </c>
      <c r="AA226" s="2" t="s">
        <v>1091</v>
      </c>
      <c r="AB226" s="2">
        <f t="shared" si="92"/>
        <v>1.6500000000000001E-2</v>
      </c>
      <c r="AC226" s="2">
        <v>0.03</v>
      </c>
      <c r="AD226" s="2" t="s">
        <v>1087</v>
      </c>
      <c r="AE226" s="2">
        <f t="shared" si="93"/>
        <v>2.64E-2</v>
      </c>
      <c r="AF226" s="2">
        <v>0.04</v>
      </c>
      <c r="AG226" s="2" t="s">
        <v>1561</v>
      </c>
      <c r="AH226" s="2">
        <f t="shared" si="94"/>
        <v>3.9600000000000003E-2</v>
      </c>
      <c r="AI226" s="2">
        <v>7.0000000000000007E-2</v>
      </c>
      <c r="AJ226" s="2" t="s">
        <v>1088</v>
      </c>
      <c r="AK226" s="2">
        <f t="shared" si="95"/>
        <v>6.2700000000000006E-2</v>
      </c>
      <c r="AL226" s="2">
        <v>0.05</v>
      </c>
      <c r="AM226" s="2" t="s">
        <v>1398</v>
      </c>
      <c r="AN226" s="2">
        <f t="shared" si="96"/>
        <v>7.9200000000000007E-2</v>
      </c>
      <c r="AO226" s="2">
        <v>0</v>
      </c>
      <c r="AP226" s="2">
        <v>0</v>
      </c>
      <c r="AQ226" s="2">
        <v>0.1</v>
      </c>
      <c r="AR226" s="2" t="s">
        <v>1905</v>
      </c>
      <c r="AS226" s="2">
        <f t="shared" si="97"/>
        <v>0.11220000000000001</v>
      </c>
      <c r="AT226" s="2">
        <v>0</v>
      </c>
      <c r="AU226" s="2">
        <v>0</v>
      </c>
      <c r="AV226" s="2">
        <v>0.1</v>
      </c>
      <c r="AW226" s="2" t="s">
        <v>1989</v>
      </c>
      <c r="AX226" s="2">
        <f t="shared" si="98"/>
        <v>0.1452</v>
      </c>
      <c r="AY226" s="2">
        <v>0</v>
      </c>
      <c r="AZ226" s="2">
        <v>0</v>
      </c>
      <c r="BA226" s="2">
        <v>0.14000000000000001</v>
      </c>
      <c r="BB226" s="2" t="s">
        <v>2309</v>
      </c>
      <c r="BC226" s="2">
        <f t="shared" si="99"/>
        <v>0.19140000000000001</v>
      </c>
      <c r="BD226" s="2">
        <v>0</v>
      </c>
      <c r="BE226" s="2">
        <v>0</v>
      </c>
      <c r="BF226" s="2">
        <v>0</v>
      </c>
      <c r="BG226" s="255" t="s">
        <v>2523</v>
      </c>
      <c r="BH226" s="2">
        <f t="shared" si="100"/>
        <v>0.19140000000000001</v>
      </c>
      <c r="BI226" s="35">
        <v>0</v>
      </c>
      <c r="BJ226" s="35">
        <v>0</v>
      </c>
      <c r="BK226" s="2"/>
      <c r="BL226" s="2"/>
      <c r="BM226" s="2">
        <f t="shared" si="101"/>
        <v>0.19140000000000001</v>
      </c>
      <c r="BN226" s="35">
        <v>0</v>
      </c>
      <c r="BO226" s="35">
        <v>0</v>
      </c>
      <c r="BP226" s="2"/>
      <c r="BQ226" s="2"/>
      <c r="BR226" s="2">
        <f t="shared" si="102"/>
        <v>0.19140000000000001</v>
      </c>
      <c r="BS226" s="24">
        <v>61020040013</v>
      </c>
      <c r="BT226" s="24" t="s">
        <v>1068</v>
      </c>
      <c r="BU226" s="4">
        <f ca="1">IFERROR(__xludf.DUMMYFUNCTION("VLOOKUP($BA226,IMPORTRANGE(""https://docs.google.com/spreadsheets/d/1meVV27tYgU9DFZnW53viaG4X2auf2qjEBhLCtTwW5ns/edit?gid=428263930#gid=428263930"",""'CUADRO 1S Mensual'!Q3:S6500""),BC$1,0)"),10000)</f>
        <v>10000</v>
      </c>
      <c r="BV226" s="24" t="s">
        <v>1069</v>
      </c>
      <c r="BW226" s="24">
        <v>1905019</v>
      </c>
      <c r="BX226" s="24" t="s">
        <v>688</v>
      </c>
      <c r="BY226" s="4">
        <f ca="1">IFERROR(__xludf.DUMMYFUNCTION("VLOOKUP($BD226,IMPORTRANGE(""https://docs.google.com/spreadsheets/d/1meVV27tYgU9DFZnW53viaG4X2auf2qjEBhLCtTwW5ns/edit?gid=428263930#gid=428263930"",""'CUADRO 1S Mensual'!T3:Y6500""),BG$1,0)"),10000)</f>
        <v>10000</v>
      </c>
      <c r="BZ226" s="4">
        <f ca="1">IFERROR(__xludf.DUMMYFUNCTION("VLOOKUP($BD226,IMPORTRANGE(""https://docs.google.com/spreadsheets/d/1meVV27tYgU9DFZnW53viaG4X2auf2qjEBhLCtTwW5ns/edit?gid=428263930#gid=428263930"",""'CUADRO 1S Mensual'!T3:Y6500""),BH$1,0)"),1)</f>
        <v>1</v>
      </c>
      <c r="CA226" s="5" t="s">
        <v>126</v>
      </c>
      <c r="CB226" s="26">
        <f t="shared" si="103"/>
        <v>9030</v>
      </c>
      <c r="CC226" s="73">
        <v>0</v>
      </c>
      <c r="CD226" s="64" t="s">
        <v>1089</v>
      </c>
      <c r="CE226" s="61">
        <f t="shared" ca="1" si="104"/>
        <v>7.2000000000000007E-3</v>
      </c>
      <c r="CF226" s="64">
        <v>100</v>
      </c>
      <c r="CG226" s="64" t="s">
        <v>1081</v>
      </c>
      <c r="CH226" s="61">
        <f t="shared" ca="1" si="105"/>
        <v>1.7740000000000002E-2</v>
      </c>
      <c r="CI226" s="64">
        <v>250</v>
      </c>
      <c r="CJ226" s="64" t="s">
        <v>1076</v>
      </c>
      <c r="CK226" s="61">
        <f t="shared" ca="1" si="106"/>
        <v>2.8840000000000001E-2</v>
      </c>
      <c r="CL226" s="64">
        <v>400</v>
      </c>
      <c r="CM226" s="64" t="s">
        <v>1077</v>
      </c>
      <c r="CN226" s="61">
        <f t="shared" ca="1" si="107"/>
        <v>5.4840000000000007E-2</v>
      </c>
      <c r="CO226" s="64">
        <v>1100</v>
      </c>
      <c r="CP226" s="64" t="s">
        <v>1070</v>
      </c>
      <c r="CQ226" s="61">
        <f t="shared" ca="1" si="108"/>
        <v>0.11944</v>
      </c>
      <c r="CR226" s="73">
        <v>1000</v>
      </c>
      <c r="CS226" s="73" t="s">
        <v>1399</v>
      </c>
      <c r="CT226" s="131">
        <f t="shared" ca="1" si="109"/>
        <v>0.16544000000000003</v>
      </c>
      <c r="CU226" s="73">
        <v>1600</v>
      </c>
      <c r="CV226" s="61" t="s">
        <v>1763</v>
      </c>
      <c r="CW226" s="61">
        <f t="shared" ca="1" si="110"/>
        <v>0.27873999999999999</v>
      </c>
      <c r="CX226" s="129">
        <v>1430</v>
      </c>
      <c r="CY226" s="129" t="s">
        <v>1985</v>
      </c>
      <c r="CZ226" s="131">
        <f t="shared" ca="1" si="111"/>
        <v>0.38073999999999997</v>
      </c>
      <c r="DA226" s="73">
        <v>2300</v>
      </c>
      <c r="DB226" s="61" t="s">
        <v>2306</v>
      </c>
      <c r="DC226" s="2">
        <f t="shared" ca="1" si="112"/>
        <v>0.52634000000000003</v>
      </c>
      <c r="DD226" s="256">
        <v>850</v>
      </c>
      <c r="DE226" s="255" t="s">
        <v>2501</v>
      </c>
      <c r="DF226" s="2">
        <f t="shared" ca="1" si="113"/>
        <v>0.57619796183793959</v>
      </c>
      <c r="DG226" s="2"/>
      <c r="DH226" s="2"/>
      <c r="DI226" s="2">
        <f t="shared" ca="1" si="114"/>
        <v>0.57619796183793959</v>
      </c>
      <c r="DJ226" s="2"/>
      <c r="DK226" s="2"/>
      <c r="DL226" s="2">
        <f t="shared" ca="1" si="115"/>
        <v>0.57619796183793959</v>
      </c>
      <c r="DM226" s="2">
        <f t="shared" ca="1" si="116"/>
        <v>7.2024745229742448E-2</v>
      </c>
      <c r="DN226" s="2">
        <f t="shared" ca="1" si="117"/>
        <v>0.57619796183793959</v>
      </c>
      <c r="DO226" s="1">
        <f ca="1">IFERROR(__xludf.DUMMYFUNCTION("VLOOKUP($L226,IMPORTRANGE(""https://docs.google.com/spreadsheets/d/1meVV27tYgU9DFZnW53viaG4X2auf2qjEBhLCtTwW5ns/edit?gid=428263930#gid=428263930"",""'CUADRO 1S Mensual'!L3:AH6500""),CW$1,0)"),99)</f>
        <v>99</v>
      </c>
      <c r="DP226" s="27">
        <f>VLOOKUP(L226,[1]DEFINITIVO!$P$2:$AQ$390,12,0)</f>
        <v>3000000000</v>
      </c>
      <c r="DQ226" s="27">
        <f>VLOOKUP(L226,[1]DEFINITIVO!$P$2:$AQ$390,13,0)</f>
        <v>2260000000</v>
      </c>
      <c r="DR226" s="27">
        <f>VLOOKUP(L226,[1]DEFINITIVO!$P$2:$AQ$390,14,0)</f>
        <v>1849278840</v>
      </c>
      <c r="DS226" s="27">
        <f>VLOOKUP(L226,[1]DEFINITIVO!$P$2:$AQ$390,15,0)</f>
        <v>1253516492</v>
      </c>
      <c r="DT226" s="27">
        <f>VLOOKUP(L226,[1]DEFINITIVO!$P$2:$AQ$390,16,0)</f>
        <v>1231622492</v>
      </c>
      <c r="DU226" s="28">
        <v>45677</v>
      </c>
      <c r="DV226" s="28">
        <v>46022</v>
      </c>
      <c r="DW226" s="24" t="s">
        <v>132</v>
      </c>
      <c r="DX226" s="24" t="s">
        <v>466</v>
      </c>
      <c r="DY226" s="2">
        <f t="shared" si="118"/>
        <v>0.84966384865793021</v>
      </c>
      <c r="DZ226" s="2" t="e">
        <f t="shared" si="119"/>
        <v>#DIV/0!</v>
      </c>
      <c r="EA226" s="29" t="s">
        <v>1289</v>
      </c>
    </row>
    <row r="227" spans="1:131" ht="48" hidden="1" customHeight="1">
      <c r="A227" s="24">
        <v>4145</v>
      </c>
      <c r="B227" s="24">
        <v>61</v>
      </c>
      <c r="C227" s="24" t="s">
        <v>111</v>
      </c>
      <c r="D227" s="24">
        <v>6102</v>
      </c>
      <c r="E227" s="24" t="s">
        <v>112</v>
      </c>
      <c r="F227" s="24">
        <v>6102004</v>
      </c>
      <c r="G227" s="24" t="s">
        <v>113</v>
      </c>
      <c r="H227" s="25">
        <v>2024760010076</v>
      </c>
      <c r="I227" s="24" t="s">
        <v>1092</v>
      </c>
      <c r="J227" s="24" t="s">
        <v>1093</v>
      </c>
      <c r="K227" s="24" t="s">
        <v>116</v>
      </c>
      <c r="L227" s="24" t="s">
        <v>1094</v>
      </c>
      <c r="M227" s="24" t="s">
        <v>1095</v>
      </c>
      <c r="N227" s="24" t="s">
        <v>1096</v>
      </c>
      <c r="O227" s="2">
        <v>0.69</v>
      </c>
      <c r="P227" s="38" t="s">
        <v>1642</v>
      </c>
      <c r="Q227" s="44">
        <v>1560</v>
      </c>
      <c r="R227" s="39">
        <v>0</v>
      </c>
      <c r="S227" s="39">
        <v>400</v>
      </c>
      <c r="T227" s="39">
        <v>660</v>
      </c>
      <c r="U227" s="39">
        <v>500</v>
      </c>
      <c r="V227" s="2">
        <f t="shared" si="90"/>
        <v>1.0185897435897435</v>
      </c>
      <c r="W227" s="2">
        <v>0</v>
      </c>
      <c r="X227" s="2"/>
      <c r="Y227" s="2">
        <f t="shared" si="91"/>
        <v>0</v>
      </c>
      <c r="Z227" s="2">
        <v>0</v>
      </c>
      <c r="AA227" s="2"/>
      <c r="AB227" s="2">
        <f t="shared" si="92"/>
        <v>0</v>
      </c>
      <c r="AC227" s="2">
        <v>0</v>
      </c>
      <c r="AD227" s="2" t="s">
        <v>1097</v>
      </c>
      <c r="AE227" s="2">
        <f t="shared" si="93"/>
        <v>0</v>
      </c>
      <c r="AF227" s="2">
        <v>0</v>
      </c>
      <c r="AG227" s="2" t="s">
        <v>1562</v>
      </c>
      <c r="AH227" s="2">
        <f t="shared" si="94"/>
        <v>0</v>
      </c>
      <c r="AI227" s="2">
        <v>0.02</v>
      </c>
      <c r="AJ227" s="2" t="s">
        <v>1098</v>
      </c>
      <c r="AK227" s="2">
        <f t="shared" si="95"/>
        <v>1.38E-2</v>
      </c>
      <c r="AL227" s="2">
        <v>0.03</v>
      </c>
      <c r="AM227" s="2" t="s">
        <v>1401</v>
      </c>
      <c r="AN227" s="2">
        <f t="shared" si="96"/>
        <v>3.4499999999999996E-2</v>
      </c>
      <c r="AO227" s="2">
        <v>220</v>
      </c>
      <c r="AP227" s="2">
        <v>230</v>
      </c>
      <c r="AQ227" s="2">
        <v>0.14000000000000001</v>
      </c>
      <c r="AR227" s="2" t="s">
        <v>1764</v>
      </c>
      <c r="AS227" s="2">
        <f t="shared" si="97"/>
        <v>0.13109999999999999</v>
      </c>
      <c r="AT227" s="2">
        <v>220</v>
      </c>
      <c r="AU227" s="2">
        <v>380</v>
      </c>
      <c r="AV227" s="2">
        <v>0.41</v>
      </c>
      <c r="AW227" s="2" t="s">
        <v>1990</v>
      </c>
      <c r="AX227" s="2">
        <f t="shared" si="98"/>
        <v>0.41399999999999998</v>
      </c>
      <c r="AY227" s="2">
        <v>220</v>
      </c>
      <c r="AZ227" s="2">
        <v>530</v>
      </c>
      <c r="BA227" s="2">
        <v>0.3</v>
      </c>
      <c r="BB227" s="2" t="s">
        <v>2315</v>
      </c>
      <c r="BC227" s="2">
        <f t="shared" si="99"/>
        <v>0.621</v>
      </c>
      <c r="BD227" s="2">
        <v>300</v>
      </c>
      <c r="BE227" s="2">
        <v>185</v>
      </c>
      <c r="BF227" s="2">
        <f>BE227/Q227</f>
        <v>0.11858974358974358</v>
      </c>
      <c r="BG227" s="255" t="s">
        <v>2526</v>
      </c>
      <c r="BH227" s="2">
        <f t="shared" si="100"/>
        <v>0.70282692307692307</v>
      </c>
      <c r="BI227" s="35">
        <v>200</v>
      </c>
      <c r="BJ227" s="2"/>
      <c r="BK227" s="2"/>
      <c r="BL227" s="2"/>
      <c r="BM227" s="2">
        <f t="shared" si="101"/>
        <v>0.70282692307692307</v>
      </c>
      <c r="BN227" s="35">
        <v>0</v>
      </c>
      <c r="BO227" s="2"/>
      <c r="BP227" s="2"/>
      <c r="BQ227" s="2"/>
      <c r="BR227" s="2">
        <f t="shared" si="102"/>
        <v>0.70282692307692307</v>
      </c>
      <c r="BS227" s="24">
        <v>61020040007</v>
      </c>
      <c r="BT227" s="24" t="s">
        <v>1099</v>
      </c>
      <c r="BU227" s="4">
        <f ca="1">IFERROR(__xludf.DUMMYFUNCTION("VLOOKUP($BA227,IMPORTRANGE(""https://docs.google.com/spreadsheets/d/1meVV27tYgU9DFZnW53viaG4X2auf2qjEBhLCtTwW5ns/edit?gid=428263930#gid=428263930"",""'CUADRO 1S Mensual'!Q3:S6500""),BC$1,0)"),2000)</f>
        <v>2000</v>
      </c>
      <c r="BV227" s="24" t="s">
        <v>1100</v>
      </c>
      <c r="BW227" s="24">
        <v>1905019</v>
      </c>
      <c r="BX227" s="24" t="s">
        <v>688</v>
      </c>
      <c r="BY227" s="4">
        <f ca="1">IFERROR(__xludf.DUMMYFUNCTION("VLOOKUP($BD227,IMPORTRANGE(""https://docs.google.com/spreadsheets/d/1meVV27tYgU9DFZnW53viaG4X2auf2qjEBhLCtTwW5ns/edit?gid=428263930#gid=428263930"",""'CUADRO 1S Mensual'!T3:Y6500""),BG$1,0)"),2000)</f>
        <v>2000</v>
      </c>
      <c r="BZ227" s="4">
        <f ca="1">IFERROR(__xludf.DUMMYFUNCTION("VLOOKUP($BD227,IMPORTRANGE(""https://docs.google.com/spreadsheets/d/1meVV27tYgU9DFZnW53viaG4X2auf2qjEBhLCtTwW5ns/edit?gid=428263930#gid=428263930"",""'CUADRO 1S Mensual'!T3:Y6500""),BH$1,0)"),1)</f>
        <v>1</v>
      </c>
      <c r="CA227" s="5" t="s">
        <v>126</v>
      </c>
      <c r="CB227" s="26">
        <f t="shared" si="103"/>
        <v>1777</v>
      </c>
      <c r="CC227" s="73">
        <v>0</v>
      </c>
      <c r="CD227" s="64"/>
      <c r="CE227" s="61">
        <f t="shared" ca="1" si="104"/>
        <v>0</v>
      </c>
      <c r="CF227" s="64">
        <v>0</v>
      </c>
      <c r="CG227" s="64"/>
      <c r="CH227" s="61">
        <f t="shared" ca="1" si="105"/>
        <v>0</v>
      </c>
      <c r="CI227" s="64">
        <v>0</v>
      </c>
      <c r="CJ227" s="64" t="s">
        <v>1101</v>
      </c>
      <c r="CK227" s="61">
        <f t="shared" ca="1" si="106"/>
        <v>0</v>
      </c>
      <c r="CL227" s="64">
        <v>0</v>
      </c>
      <c r="CM227" s="64" t="s">
        <v>1102</v>
      </c>
      <c r="CN227" s="61">
        <f t="shared" ca="1" si="107"/>
        <v>0</v>
      </c>
      <c r="CO227" s="64">
        <v>0</v>
      </c>
      <c r="CP227" s="64" t="s">
        <v>1103</v>
      </c>
      <c r="CQ227" s="61">
        <f t="shared" ca="1" si="108"/>
        <v>1.9400000000000001E-2</v>
      </c>
      <c r="CR227" s="73">
        <v>35</v>
      </c>
      <c r="CS227" s="73" t="s">
        <v>1405</v>
      </c>
      <c r="CT227" s="131">
        <f t="shared" ca="1" si="109"/>
        <v>4.5699999999999998E-2</v>
      </c>
      <c r="CU227" s="73">
        <v>267</v>
      </c>
      <c r="CV227" s="61" t="s">
        <v>1913</v>
      </c>
      <c r="CW227" s="61">
        <f t="shared" ca="1" si="110"/>
        <v>0.15509999999999999</v>
      </c>
      <c r="CX227" s="129">
        <v>650</v>
      </c>
      <c r="CY227" s="129" t="s">
        <v>2090</v>
      </c>
      <c r="CZ227" s="131">
        <f t="shared" ca="1" si="111"/>
        <v>0.59670000000000001</v>
      </c>
      <c r="DA227" s="73">
        <v>590</v>
      </c>
      <c r="DB227" s="73" t="s">
        <v>2314</v>
      </c>
      <c r="DC227" s="2">
        <f t="shared" ca="1" si="112"/>
        <v>0.85939999999999994</v>
      </c>
      <c r="DD227" s="261">
        <v>235</v>
      </c>
      <c r="DE227" s="262" t="s">
        <v>2505</v>
      </c>
      <c r="DF227" s="2">
        <f t="shared" ca="1" si="113"/>
        <v>0.95497692307692306</v>
      </c>
      <c r="DG227" s="2"/>
      <c r="DH227" s="2"/>
      <c r="DI227" s="2">
        <f t="shared" ca="1" si="114"/>
        <v>0.95497692307692306</v>
      </c>
      <c r="DJ227" s="2"/>
      <c r="DK227" s="2"/>
      <c r="DL227" s="2">
        <f t="shared" ca="1" si="115"/>
        <v>0.95497692307692306</v>
      </c>
      <c r="DM227" s="2">
        <f t="shared" ca="1" si="116"/>
        <v>0.19099538461538462</v>
      </c>
      <c r="DN227" s="2">
        <f t="shared" ca="1" si="117"/>
        <v>0.95497692307692317</v>
      </c>
      <c r="DO227" s="1">
        <f ca="1">IFERROR(__xludf.DUMMYFUNCTION("VLOOKUP($L227,IMPORTRANGE(""https://docs.google.com/spreadsheets/d/1meVV27tYgU9DFZnW53viaG4X2auf2qjEBhLCtTwW5ns/edit?gid=428263930#gid=428263930"",""'CUADRO 1S Mensual'!L3:AH6500""),CW$1,0)"),99)</f>
        <v>99</v>
      </c>
      <c r="DP227" s="27">
        <f>VLOOKUP(L227,[1]DEFINITIVO!$P$2:$AQ$390,12,0)</f>
        <v>1523320000</v>
      </c>
      <c r="DQ227" s="27">
        <f>VLOOKUP(L227,[1]DEFINITIVO!$P$2:$AQ$390,13,0)</f>
        <v>1523320000</v>
      </c>
      <c r="DR227" s="27">
        <f>VLOOKUP(L227,[1]DEFINITIVO!$P$2:$AQ$390,14,0)</f>
        <v>1283320000</v>
      </c>
      <c r="DS227" s="27">
        <f>VLOOKUP(L227,[1]DEFINITIVO!$P$2:$AQ$390,15,0)</f>
        <v>507803400</v>
      </c>
      <c r="DT227" s="27">
        <f>VLOOKUP(L227,[1]DEFINITIVO!$P$2:$AQ$390,16,0)</f>
        <v>507803400</v>
      </c>
      <c r="DU227" s="30">
        <v>45737</v>
      </c>
      <c r="DV227" s="28">
        <v>46022</v>
      </c>
      <c r="DW227" s="24" t="s">
        <v>132</v>
      </c>
      <c r="DX227" s="24" t="s">
        <v>466</v>
      </c>
      <c r="DY227" s="2">
        <f t="shared" si="118"/>
        <v>0.74587272727272724</v>
      </c>
      <c r="DZ227" s="2" t="e">
        <f t="shared" si="119"/>
        <v>#DIV/0!</v>
      </c>
      <c r="EA227" s="29" t="s">
        <v>1289</v>
      </c>
    </row>
    <row r="228" spans="1:131" ht="48" hidden="1" customHeight="1">
      <c r="A228" s="24">
        <v>4145</v>
      </c>
      <c r="B228" s="24">
        <v>61</v>
      </c>
      <c r="C228" s="24" t="s">
        <v>111</v>
      </c>
      <c r="D228" s="24">
        <v>6102</v>
      </c>
      <c r="E228" s="24" t="s">
        <v>112</v>
      </c>
      <c r="F228" s="24">
        <v>6102004</v>
      </c>
      <c r="G228" s="24" t="s">
        <v>113</v>
      </c>
      <c r="H228" s="25">
        <v>2024760010076</v>
      </c>
      <c r="I228" s="24" t="s">
        <v>1092</v>
      </c>
      <c r="J228" s="24" t="s">
        <v>1093</v>
      </c>
      <c r="K228" s="24" t="s">
        <v>116</v>
      </c>
      <c r="L228" s="24" t="s">
        <v>1104</v>
      </c>
      <c r="M228" s="24" t="s">
        <v>1105</v>
      </c>
      <c r="N228" s="24" t="s">
        <v>1096</v>
      </c>
      <c r="O228" s="2">
        <v>0.11</v>
      </c>
      <c r="P228" s="38" t="s">
        <v>1642</v>
      </c>
      <c r="Q228" s="44">
        <v>400</v>
      </c>
      <c r="R228" s="39">
        <v>0</v>
      </c>
      <c r="S228" s="39">
        <v>50</v>
      </c>
      <c r="T228" s="39">
        <v>200</v>
      </c>
      <c r="U228" s="39">
        <v>150</v>
      </c>
      <c r="V228" s="2">
        <f t="shared" si="90"/>
        <v>1.0249999999999999</v>
      </c>
      <c r="W228" s="2">
        <v>0</v>
      </c>
      <c r="X228" s="2"/>
      <c r="Y228" s="2">
        <f t="shared" si="91"/>
        <v>0</v>
      </c>
      <c r="Z228" s="2">
        <v>0</v>
      </c>
      <c r="AA228" s="2"/>
      <c r="AB228" s="2">
        <f t="shared" si="92"/>
        <v>0</v>
      </c>
      <c r="AC228" s="2">
        <v>0</v>
      </c>
      <c r="AD228" s="2" t="s">
        <v>1097</v>
      </c>
      <c r="AE228" s="2">
        <f t="shared" si="93"/>
        <v>0</v>
      </c>
      <c r="AF228" s="2">
        <v>0</v>
      </c>
      <c r="AG228" s="2" t="s">
        <v>1563</v>
      </c>
      <c r="AH228" s="2">
        <f t="shared" si="94"/>
        <v>0</v>
      </c>
      <c r="AI228" s="2">
        <v>0.02</v>
      </c>
      <c r="AJ228" s="2" t="s">
        <v>1106</v>
      </c>
      <c r="AK228" s="2">
        <f t="shared" si="95"/>
        <v>2.2000000000000001E-3</v>
      </c>
      <c r="AL228" s="2">
        <v>0.02</v>
      </c>
      <c r="AM228" s="2" t="s">
        <v>1402</v>
      </c>
      <c r="AN228" s="2">
        <f t="shared" si="96"/>
        <v>4.4000000000000003E-3</v>
      </c>
      <c r="AO228" s="2">
        <v>100</v>
      </c>
      <c r="AP228" s="2">
        <v>27</v>
      </c>
      <c r="AQ228" s="2">
        <v>7.0000000000000007E-2</v>
      </c>
      <c r="AR228" s="2" t="s">
        <v>1910</v>
      </c>
      <c r="AS228" s="2">
        <f t="shared" si="97"/>
        <v>1.2100000000000001E-2</v>
      </c>
      <c r="AT228" s="2">
        <v>50</v>
      </c>
      <c r="AU228" s="2">
        <v>250</v>
      </c>
      <c r="AV228" s="2">
        <v>0.67</v>
      </c>
      <c r="AW228" s="2" t="s">
        <v>2088</v>
      </c>
      <c r="AX228" s="2">
        <f t="shared" si="98"/>
        <v>8.5800000000000001E-2</v>
      </c>
      <c r="AY228" s="2">
        <v>50</v>
      </c>
      <c r="AZ228" s="2">
        <v>50</v>
      </c>
      <c r="BA228" s="2">
        <v>0.12</v>
      </c>
      <c r="BB228" s="2" t="s">
        <v>2312</v>
      </c>
      <c r="BC228" s="2">
        <f t="shared" si="99"/>
        <v>9.9000000000000005E-2</v>
      </c>
      <c r="BD228" s="2">
        <v>100</v>
      </c>
      <c r="BE228" s="2">
        <v>50</v>
      </c>
      <c r="BF228" s="2">
        <f>BE228/Q228</f>
        <v>0.125</v>
      </c>
      <c r="BG228" s="255" t="s">
        <v>2502</v>
      </c>
      <c r="BH228" s="2">
        <f t="shared" si="100"/>
        <v>0.11275</v>
      </c>
      <c r="BI228" s="35">
        <v>50</v>
      </c>
      <c r="BJ228" s="2"/>
      <c r="BK228" s="2"/>
      <c r="BL228" s="2"/>
      <c r="BM228" s="2">
        <f t="shared" si="101"/>
        <v>0.11275</v>
      </c>
      <c r="BN228" s="35">
        <v>0</v>
      </c>
      <c r="BO228" s="2"/>
      <c r="BP228" s="2"/>
      <c r="BQ228" s="2"/>
      <c r="BR228" s="2">
        <f t="shared" si="102"/>
        <v>0.11275</v>
      </c>
      <c r="BS228" s="24">
        <v>61020040007</v>
      </c>
      <c r="BT228" s="24" t="s">
        <v>1099</v>
      </c>
      <c r="BU228" s="4">
        <f ca="1">IFERROR(__xludf.DUMMYFUNCTION("VLOOKUP($BA228,IMPORTRANGE(""https://docs.google.com/spreadsheets/d/1meVV27tYgU9DFZnW53viaG4X2auf2qjEBhLCtTwW5ns/edit?gid=428263930#gid=428263930"",""'CUADRO 1S Mensual'!Q3:S6500""),BC$1,0)"),2000)</f>
        <v>2000</v>
      </c>
      <c r="BV228" s="24" t="s">
        <v>1100</v>
      </c>
      <c r="BW228" s="24">
        <v>1905019</v>
      </c>
      <c r="BX228" s="24" t="s">
        <v>688</v>
      </c>
      <c r="BY228" s="4">
        <f ca="1">IFERROR(__xludf.DUMMYFUNCTION("VLOOKUP($BD228,IMPORTRANGE(""https://docs.google.com/spreadsheets/d/1meVV27tYgU9DFZnW53viaG4X2auf2qjEBhLCtTwW5ns/edit?gid=428263930#gid=428263930"",""'CUADRO 1S Mensual'!T3:Y6500""),BG$1,0)"),2000)</f>
        <v>2000</v>
      </c>
      <c r="BZ228" s="4">
        <f ca="1">IFERROR(__xludf.DUMMYFUNCTION("VLOOKUP($BD228,IMPORTRANGE(""https://docs.google.com/spreadsheets/d/1meVV27tYgU9DFZnW53viaG4X2auf2qjEBhLCtTwW5ns/edit?gid=428263930#gid=428263930"",""'CUADRO 1S Mensual'!T3:Y6500""),BH$1,0)"),1)</f>
        <v>1</v>
      </c>
      <c r="CA228" s="5" t="s">
        <v>126</v>
      </c>
      <c r="CB228" s="26">
        <f t="shared" si="103"/>
        <v>1777</v>
      </c>
      <c r="CC228" s="73">
        <v>0</v>
      </c>
      <c r="CD228" s="64"/>
      <c r="CE228" s="61">
        <f t="shared" ca="1" si="104"/>
        <v>0</v>
      </c>
      <c r="CF228" s="64">
        <v>0</v>
      </c>
      <c r="CG228" s="64"/>
      <c r="CH228" s="61">
        <f t="shared" ca="1" si="105"/>
        <v>0</v>
      </c>
      <c r="CI228" s="64">
        <v>0</v>
      </c>
      <c r="CJ228" s="64" t="s">
        <v>1101</v>
      </c>
      <c r="CK228" s="61">
        <f t="shared" ca="1" si="106"/>
        <v>0</v>
      </c>
      <c r="CL228" s="64">
        <v>0</v>
      </c>
      <c r="CM228" s="64" t="s">
        <v>1102</v>
      </c>
      <c r="CN228" s="61">
        <f t="shared" ca="1" si="107"/>
        <v>0</v>
      </c>
      <c r="CO228" s="64">
        <v>0</v>
      </c>
      <c r="CP228" s="64" t="s">
        <v>1103</v>
      </c>
      <c r="CQ228" s="61">
        <f t="shared" ca="1" si="108"/>
        <v>1.9400000000000001E-2</v>
      </c>
      <c r="CR228" s="73">
        <v>35</v>
      </c>
      <c r="CS228" s="73" t="s">
        <v>1405</v>
      </c>
      <c r="CT228" s="131">
        <f t="shared" ca="1" si="109"/>
        <v>4.5699999999999998E-2</v>
      </c>
      <c r="CU228" s="73">
        <v>267</v>
      </c>
      <c r="CV228" s="61" t="s">
        <v>1913</v>
      </c>
      <c r="CW228" s="61">
        <f t="shared" ca="1" si="110"/>
        <v>0.15509999999999999</v>
      </c>
      <c r="CX228" s="129">
        <v>650</v>
      </c>
      <c r="CY228" s="129" t="s">
        <v>2090</v>
      </c>
      <c r="CZ228" s="131">
        <f t="shared" ca="1" si="111"/>
        <v>0.59670000000000001</v>
      </c>
      <c r="DA228" s="73">
        <v>590</v>
      </c>
      <c r="DB228" s="73" t="s">
        <v>2314</v>
      </c>
      <c r="DC228" s="2">
        <f t="shared" ca="1" si="112"/>
        <v>0.85939999999999994</v>
      </c>
      <c r="DD228" s="257">
        <v>235</v>
      </c>
      <c r="DE228" s="254" t="s">
        <v>2505</v>
      </c>
      <c r="DF228" s="2">
        <f t="shared" ca="1" si="113"/>
        <v>0.95497692307692306</v>
      </c>
      <c r="DG228" s="2"/>
      <c r="DH228" s="2"/>
      <c r="DI228" s="2">
        <f t="shared" ca="1" si="114"/>
        <v>0.95497692307692306</v>
      </c>
      <c r="DJ228" s="2"/>
      <c r="DK228" s="2"/>
      <c r="DL228" s="2">
        <f t="shared" ca="1" si="115"/>
        <v>0.95497692307692306</v>
      </c>
      <c r="DM228" s="2">
        <f t="shared" ca="1" si="116"/>
        <v>0.19099538461538462</v>
      </c>
      <c r="DN228" s="2">
        <f t="shared" ca="1" si="117"/>
        <v>0.95497692307692317</v>
      </c>
      <c r="DO228" s="1">
        <f ca="1">IFERROR(__xludf.DUMMYFUNCTION("VLOOKUP($L228,IMPORTRANGE(""https://docs.google.com/spreadsheets/d/1meVV27tYgU9DFZnW53viaG4X2auf2qjEBhLCtTwW5ns/edit?gid=428263930#gid=428263930"",""'CUADRO 1S Mensual'!L3:AH6500""),CW$1,0)"),99)</f>
        <v>99</v>
      </c>
      <c r="DP228" s="27">
        <f>VLOOKUP(L228,[1]DEFINITIVO!$P$2:$AQ$390,12,0)</f>
        <v>241225900</v>
      </c>
      <c r="DQ228" s="27">
        <f>VLOOKUP(L228,[1]DEFINITIVO!$P$2:$AQ$390,13,0)</f>
        <v>241225900</v>
      </c>
      <c r="DR228" s="27">
        <f>VLOOKUP(L228,[1]DEFINITIVO!$P$2:$AQ$390,14,0)</f>
        <v>190000000</v>
      </c>
      <c r="DS228" s="27">
        <f>VLOOKUP(L228,[1]DEFINITIVO!$P$2:$AQ$390,15,0)</f>
        <v>90000000</v>
      </c>
      <c r="DT228" s="27">
        <f>VLOOKUP(L228,[1]DEFINITIVO!$P$2:$AQ$390,16,0)</f>
        <v>90000000</v>
      </c>
      <c r="DU228" s="30">
        <v>45737</v>
      </c>
      <c r="DV228" s="28">
        <v>46022</v>
      </c>
      <c r="DW228" s="24" t="s">
        <v>132</v>
      </c>
      <c r="DX228" s="24" t="s">
        <v>466</v>
      </c>
      <c r="DY228" s="2">
        <f t="shared" si="118"/>
        <v>0.74587272727272724</v>
      </c>
      <c r="DZ228" s="2" t="e">
        <f t="shared" si="119"/>
        <v>#DIV/0!</v>
      </c>
      <c r="EA228" s="29" t="s">
        <v>1289</v>
      </c>
    </row>
    <row r="229" spans="1:131" ht="48" hidden="1" customHeight="1">
      <c r="A229" s="24">
        <v>4145</v>
      </c>
      <c r="B229" s="24">
        <v>61</v>
      </c>
      <c r="C229" s="24" t="s">
        <v>111</v>
      </c>
      <c r="D229" s="24">
        <v>6102</v>
      </c>
      <c r="E229" s="24" t="s">
        <v>112</v>
      </c>
      <c r="F229" s="24">
        <v>6102004</v>
      </c>
      <c r="G229" s="24" t="s">
        <v>113</v>
      </c>
      <c r="H229" s="25">
        <v>2024760010076</v>
      </c>
      <c r="I229" s="24" t="s">
        <v>1092</v>
      </c>
      <c r="J229" s="24" t="s">
        <v>1093</v>
      </c>
      <c r="K229" s="24" t="s">
        <v>116</v>
      </c>
      <c r="L229" s="24" t="s">
        <v>1107</v>
      </c>
      <c r="M229" s="24" t="s">
        <v>1108</v>
      </c>
      <c r="N229" s="24" t="s">
        <v>1096</v>
      </c>
      <c r="O229" s="2">
        <v>0.08</v>
      </c>
      <c r="P229" s="38" t="s">
        <v>1642</v>
      </c>
      <c r="Q229" s="44">
        <v>40</v>
      </c>
      <c r="R229" s="39">
        <v>0</v>
      </c>
      <c r="S229" s="39">
        <v>0</v>
      </c>
      <c r="T229" s="39">
        <v>40</v>
      </c>
      <c r="U229" s="39">
        <v>0</v>
      </c>
      <c r="V229" s="2">
        <f t="shared" si="90"/>
        <v>0.82000000000000006</v>
      </c>
      <c r="W229" s="2">
        <v>0</v>
      </c>
      <c r="X229" s="2"/>
      <c r="Y229" s="2">
        <f t="shared" si="91"/>
        <v>0</v>
      </c>
      <c r="Z229" s="2">
        <v>0</v>
      </c>
      <c r="AA229" s="2"/>
      <c r="AB229" s="2">
        <f t="shared" si="92"/>
        <v>0</v>
      </c>
      <c r="AC229" s="2">
        <v>0</v>
      </c>
      <c r="AD229" s="2" t="s">
        <v>1097</v>
      </c>
      <c r="AE229" s="2">
        <f t="shared" si="93"/>
        <v>0</v>
      </c>
      <c r="AF229" s="2">
        <v>0</v>
      </c>
      <c r="AG229" s="2" t="s">
        <v>1564</v>
      </c>
      <c r="AH229" s="2">
        <f t="shared" si="94"/>
        <v>0</v>
      </c>
      <c r="AI229" s="2">
        <v>0.02</v>
      </c>
      <c r="AJ229" s="2" t="s">
        <v>1109</v>
      </c>
      <c r="AK229" s="2">
        <f t="shared" si="95"/>
        <v>1.6000000000000001E-3</v>
      </c>
      <c r="AL229" s="2">
        <v>0.02</v>
      </c>
      <c r="AM229" s="2" t="s">
        <v>1403</v>
      </c>
      <c r="AN229" s="2">
        <f t="shared" si="96"/>
        <v>3.2000000000000002E-3</v>
      </c>
      <c r="AO229" s="2">
        <v>10</v>
      </c>
      <c r="AP229" s="2">
        <v>10</v>
      </c>
      <c r="AQ229" s="2">
        <v>0.03</v>
      </c>
      <c r="AR229" s="2" t="s">
        <v>1911</v>
      </c>
      <c r="AS229" s="2">
        <f t="shared" si="97"/>
        <v>5.5999999999999999E-3</v>
      </c>
      <c r="AT229" s="2">
        <v>10</v>
      </c>
      <c r="AU229" s="2">
        <v>20</v>
      </c>
      <c r="AV229" s="2">
        <v>0.5</v>
      </c>
      <c r="AW229" s="2" t="s">
        <v>2089</v>
      </c>
      <c r="AX229" s="2">
        <f t="shared" si="98"/>
        <v>4.5600000000000002E-2</v>
      </c>
      <c r="AY229" s="2">
        <v>20</v>
      </c>
      <c r="AZ229" s="2">
        <v>10</v>
      </c>
      <c r="BA229" s="2">
        <v>0.25</v>
      </c>
      <c r="BB229" s="2" t="s">
        <v>2313</v>
      </c>
      <c r="BC229" s="2">
        <f t="shared" si="99"/>
        <v>6.5600000000000006E-2</v>
      </c>
      <c r="BD229" s="2">
        <v>0</v>
      </c>
      <c r="BE229" s="2">
        <v>0</v>
      </c>
      <c r="BF229" s="2">
        <f t="shared" ref="BF229" si="120">BE229/Q229</f>
        <v>0</v>
      </c>
      <c r="BG229" s="115" t="s">
        <v>2503</v>
      </c>
      <c r="BH229" s="2">
        <f t="shared" si="100"/>
        <v>6.5600000000000006E-2</v>
      </c>
      <c r="BI229" s="35">
        <v>0</v>
      </c>
      <c r="BJ229" s="2"/>
      <c r="BK229" s="2"/>
      <c r="BL229" s="2"/>
      <c r="BM229" s="2">
        <f t="shared" si="101"/>
        <v>6.5600000000000006E-2</v>
      </c>
      <c r="BN229" s="35">
        <v>0</v>
      </c>
      <c r="BO229" s="2"/>
      <c r="BP229" s="2"/>
      <c r="BQ229" s="2"/>
      <c r="BR229" s="2">
        <f t="shared" si="102"/>
        <v>6.5600000000000006E-2</v>
      </c>
      <c r="BS229" s="24">
        <v>61020040007</v>
      </c>
      <c r="BT229" s="24" t="s">
        <v>1099</v>
      </c>
      <c r="BU229" s="4">
        <f ca="1">IFERROR(__xludf.DUMMYFUNCTION("VLOOKUP($BA229,IMPORTRANGE(""https://docs.google.com/spreadsheets/d/1meVV27tYgU9DFZnW53viaG4X2auf2qjEBhLCtTwW5ns/edit?gid=428263930#gid=428263930"",""'CUADRO 1S Mensual'!Q3:S6500""),BC$1,0)"),2000)</f>
        <v>2000</v>
      </c>
      <c r="BV229" s="24" t="s">
        <v>1100</v>
      </c>
      <c r="BW229" s="24">
        <v>1905019</v>
      </c>
      <c r="BX229" s="24" t="s">
        <v>688</v>
      </c>
      <c r="BY229" s="4">
        <f ca="1">IFERROR(__xludf.DUMMYFUNCTION("VLOOKUP($BD229,IMPORTRANGE(""https://docs.google.com/spreadsheets/d/1meVV27tYgU9DFZnW53viaG4X2auf2qjEBhLCtTwW5ns/edit?gid=428263930#gid=428263930"",""'CUADRO 1S Mensual'!T3:Y6500""),BG$1,0)"),2000)</f>
        <v>2000</v>
      </c>
      <c r="BZ229" s="4">
        <f ca="1">IFERROR(__xludf.DUMMYFUNCTION("VLOOKUP($BD229,IMPORTRANGE(""https://docs.google.com/spreadsheets/d/1meVV27tYgU9DFZnW53viaG4X2auf2qjEBhLCtTwW5ns/edit?gid=428263930#gid=428263930"",""'CUADRO 1S Mensual'!T3:Y6500""),BH$1,0)"),1)</f>
        <v>1</v>
      </c>
      <c r="CA229" s="5" t="s">
        <v>126</v>
      </c>
      <c r="CB229" s="26">
        <f t="shared" si="103"/>
        <v>1777</v>
      </c>
      <c r="CC229" s="73">
        <v>0</v>
      </c>
      <c r="CD229" s="64"/>
      <c r="CE229" s="61">
        <f t="shared" ca="1" si="104"/>
        <v>0</v>
      </c>
      <c r="CF229" s="64">
        <v>0</v>
      </c>
      <c r="CG229" s="64"/>
      <c r="CH229" s="61">
        <f t="shared" ca="1" si="105"/>
        <v>0</v>
      </c>
      <c r="CI229" s="64">
        <v>0</v>
      </c>
      <c r="CJ229" s="64" t="s">
        <v>1101</v>
      </c>
      <c r="CK229" s="61">
        <f t="shared" ca="1" si="106"/>
        <v>0</v>
      </c>
      <c r="CL229" s="64">
        <v>0</v>
      </c>
      <c r="CM229" s="64" t="s">
        <v>1102</v>
      </c>
      <c r="CN229" s="61">
        <f t="shared" ca="1" si="107"/>
        <v>0</v>
      </c>
      <c r="CO229" s="64">
        <v>0</v>
      </c>
      <c r="CP229" s="64" t="s">
        <v>1103</v>
      </c>
      <c r="CQ229" s="61">
        <f t="shared" ca="1" si="108"/>
        <v>1.9400000000000001E-2</v>
      </c>
      <c r="CR229" s="73">
        <v>35</v>
      </c>
      <c r="CS229" s="73" t="s">
        <v>1405</v>
      </c>
      <c r="CT229" s="131">
        <f t="shared" ca="1" si="109"/>
        <v>4.5699999999999998E-2</v>
      </c>
      <c r="CU229" s="73">
        <v>267</v>
      </c>
      <c r="CV229" s="61" t="s">
        <v>1913</v>
      </c>
      <c r="CW229" s="61">
        <f t="shared" ca="1" si="110"/>
        <v>0.15509999999999999</v>
      </c>
      <c r="CX229" s="129">
        <v>650</v>
      </c>
      <c r="CY229" s="129" t="s">
        <v>2090</v>
      </c>
      <c r="CZ229" s="131">
        <f t="shared" ca="1" si="111"/>
        <v>0.59670000000000001</v>
      </c>
      <c r="DA229" s="73">
        <v>590</v>
      </c>
      <c r="DB229" s="73" t="s">
        <v>2314</v>
      </c>
      <c r="DC229" s="2">
        <f t="shared" ca="1" si="112"/>
        <v>0.85939999999999994</v>
      </c>
      <c r="DD229" s="257">
        <v>235</v>
      </c>
      <c r="DE229" s="254" t="s">
        <v>2505</v>
      </c>
      <c r="DF229" s="2">
        <f t="shared" ca="1" si="113"/>
        <v>0.95497692307692306</v>
      </c>
      <c r="DG229" s="2"/>
      <c r="DH229" s="2"/>
      <c r="DI229" s="2">
        <f t="shared" ca="1" si="114"/>
        <v>0.95497692307692306</v>
      </c>
      <c r="DJ229" s="2"/>
      <c r="DK229" s="2"/>
      <c r="DL229" s="2">
        <f t="shared" ca="1" si="115"/>
        <v>0.95497692307692306</v>
      </c>
      <c r="DM229" s="2">
        <f t="shared" ca="1" si="116"/>
        <v>0.19099538461538462</v>
      </c>
      <c r="DN229" s="2">
        <f t="shared" ca="1" si="117"/>
        <v>0.95497692307692317</v>
      </c>
      <c r="DO229" s="1">
        <f ca="1">IFERROR(__xludf.DUMMYFUNCTION("VLOOKUP($L229,IMPORTRANGE(""https://docs.google.com/spreadsheets/d/1meVV27tYgU9DFZnW53viaG4X2auf2qjEBhLCtTwW5ns/edit?gid=428263930#gid=428263930"",""'CUADRO 1S Mensual'!L3:AH6500""),CW$1,0)"),99)</f>
        <v>99</v>
      </c>
      <c r="DP229" s="27">
        <f>VLOOKUP(L229,[1]DEFINITIVO!$P$2:$AQ$390,12,0)</f>
        <v>175454100</v>
      </c>
      <c r="DQ229" s="27">
        <f>VLOOKUP(L229,[1]DEFINITIVO!$P$2:$AQ$390,13,0)</f>
        <v>175454100</v>
      </c>
      <c r="DR229" s="27">
        <f>VLOOKUP(L229,[1]DEFINITIVO!$P$2:$AQ$390,14,0)</f>
        <v>167600000</v>
      </c>
      <c r="DS229" s="27">
        <f>VLOOKUP(L229,[1]DEFINITIVO!$P$2:$AQ$390,15,0)</f>
        <v>43720000</v>
      </c>
      <c r="DT229" s="27">
        <f>VLOOKUP(L229,[1]DEFINITIVO!$P$2:$AQ$390,16,0)</f>
        <v>43720000</v>
      </c>
      <c r="DU229" s="30">
        <v>45737</v>
      </c>
      <c r="DV229" s="28">
        <v>46022</v>
      </c>
      <c r="DW229" s="24" t="s">
        <v>132</v>
      </c>
      <c r="DX229" s="24" t="s">
        <v>466</v>
      </c>
      <c r="DY229" s="2">
        <f t="shared" si="118"/>
        <v>0.74587272727272724</v>
      </c>
      <c r="DZ229" s="2" t="e">
        <f t="shared" si="119"/>
        <v>#DIV/0!</v>
      </c>
      <c r="EA229" s="29" t="s">
        <v>1289</v>
      </c>
    </row>
    <row r="230" spans="1:131" ht="48" hidden="1" customHeight="1">
      <c r="A230" s="24">
        <v>4145</v>
      </c>
      <c r="B230" s="24">
        <v>61</v>
      </c>
      <c r="C230" s="24" t="s">
        <v>111</v>
      </c>
      <c r="D230" s="24">
        <v>6102</v>
      </c>
      <c r="E230" s="24" t="s">
        <v>112</v>
      </c>
      <c r="F230" s="24">
        <v>6102004</v>
      </c>
      <c r="G230" s="24" t="s">
        <v>113</v>
      </c>
      <c r="H230" s="25">
        <v>2024760010076</v>
      </c>
      <c r="I230" s="24" t="s">
        <v>1092</v>
      </c>
      <c r="J230" s="24" t="s">
        <v>1093</v>
      </c>
      <c r="K230" s="24" t="s">
        <v>116</v>
      </c>
      <c r="L230" s="24" t="s">
        <v>1110</v>
      </c>
      <c r="M230" s="24" t="s">
        <v>1111</v>
      </c>
      <c r="N230" s="24">
        <v>0</v>
      </c>
      <c r="O230" s="2">
        <f ca="1">IFERROR(__xludf.DUMMYFUNCTION("VLOOKUP($L230,IMPORTRANGE(""https://docs.google.com/spreadsheets/d/1meVV27tYgU9DFZnW53viaG4X2auf2qjEBhLCtTwW5ns/edit?gid=428263930#gid=428263930"",""'CUADRO 1S Mensual'!L3:O6500""),O$1,0)"),0.03)</f>
        <v>0.03</v>
      </c>
      <c r="P230" s="38" t="s">
        <v>1653</v>
      </c>
      <c r="Q230" s="44">
        <v>10</v>
      </c>
      <c r="R230" s="39">
        <v>2</v>
      </c>
      <c r="S230" s="39">
        <v>3</v>
      </c>
      <c r="T230" s="39">
        <v>3</v>
      </c>
      <c r="U230" s="39">
        <v>2</v>
      </c>
      <c r="V230" s="2">
        <f t="shared" si="90"/>
        <v>0</v>
      </c>
      <c r="W230" s="2">
        <v>0</v>
      </c>
      <c r="X230" s="2"/>
      <c r="Y230" s="2">
        <f t="shared" ca="1" si="91"/>
        <v>0</v>
      </c>
      <c r="Z230" s="2">
        <v>0</v>
      </c>
      <c r="AA230" s="2"/>
      <c r="AB230" s="2">
        <f t="shared" ca="1" si="92"/>
        <v>0</v>
      </c>
      <c r="AC230" s="2"/>
      <c r="AD230" s="2"/>
      <c r="AE230" s="2">
        <f t="shared" ca="1" si="93"/>
        <v>0</v>
      </c>
      <c r="AF230" s="2">
        <v>0</v>
      </c>
      <c r="AG230" s="2"/>
      <c r="AH230" s="2">
        <f t="shared" ca="1" si="94"/>
        <v>0</v>
      </c>
      <c r="AI230" s="2">
        <v>0</v>
      </c>
      <c r="AJ230" s="2"/>
      <c r="AK230" s="2">
        <f t="shared" ca="1" si="95"/>
        <v>0</v>
      </c>
      <c r="AL230" s="2">
        <v>0</v>
      </c>
      <c r="AM230" s="2"/>
      <c r="AN230" s="2">
        <f t="shared" ca="1" si="96"/>
        <v>0</v>
      </c>
      <c r="AO230" s="2">
        <v>1</v>
      </c>
      <c r="AP230" s="2">
        <v>0</v>
      </c>
      <c r="AQ230" s="2">
        <v>0</v>
      </c>
      <c r="AR230" s="2"/>
      <c r="AS230" s="2">
        <f t="shared" ca="1" si="97"/>
        <v>0</v>
      </c>
      <c r="AT230" s="2">
        <v>1</v>
      </c>
      <c r="AU230" s="2">
        <v>0</v>
      </c>
      <c r="AV230" s="2">
        <v>0</v>
      </c>
      <c r="AW230" s="2"/>
      <c r="AX230" s="2">
        <f t="shared" ca="1" si="98"/>
        <v>0</v>
      </c>
      <c r="AY230" s="2">
        <v>1</v>
      </c>
      <c r="AZ230" s="2">
        <v>0</v>
      </c>
      <c r="BA230" s="2">
        <v>0</v>
      </c>
      <c r="BB230" s="2"/>
      <c r="BC230" s="2">
        <f t="shared" ca="1" si="99"/>
        <v>0</v>
      </c>
      <c r="BD230" s="2">
        <v>1</v>
      </c>
      <c r="BE230" s="2">
        <v>0</v>
      </c>
      <c r="BF230" s="2">
        <v>0</v>
      </c>
      <c r="BG230" s="2"/>
      <c r="BH230" s="2">
        <f t="shared" ca="1" si="100"/>
        <v>0</v>
      </c>
      <c r="BI230" s="35">
        <v>1</v>
      </c>
      <c r="BJ230" s="2"/>
      <c r="BK230" s="2"/>
      <c r="BL230" s="2"/>
      <c r="BM230" s="2">
        <f t="shared" ca="1" si="101"/>
        <v>0</v>
      </c>
      <c r="BN230" s="35">
        <v>0</v>
      </c>
      <c r="BO230" s="2"/>
      <c r="BP230" s="2"/>
      <c r="BQ230" s="2"/>
      <c r="BR230" s="2">
        <f t="shared" ca="1" si="102"/>
        <v>0</v>
      </c>
      <c r="BS230" s="24">
        <v>61020040007</v>
      </c>
      <c r="BT230" s="24" t="s">
        <v>1099</v>
      </c>
      <c r="BU230" s="4">
        <f ca="1">IFERROR(__xludf.DUMMYFUNCTION("VLOOKUP($BA230,IMPORTRANGE(""https://docs.google.com/spreadsheets/d/1meVV27tYgU9DFZnW53viaG4X2auf2qjEBhLCtTwW5ns/edit?gid=428263930#gid=428263930"",""'CUADRO 1S Mensual'!Q3:S6500""),BC$1,0)"),2000)</f>
        <v>2000</v>
      </c>
      <c r="BV230" s="24" t="s">
        <v>1100</v>
      </c>
      <c r="BW230" s="24">
        <v>1905019</v>
      </c>
      <c r="BX230" s="24" t="s">
        <v>688</v>
      </c>
      <c r="BY230" s="4">
        <f ca="1">IFERROR(__xludf.DUMMYFUNCTION("VLOOKUP($BD230,IMPORTRANGE(""https://docs.google.com/spreadsheets/d/1meVV27tYgU9DFZnW53viaG4X2auf2qjEBhLCtTwW5ns/edit?gid=428263930#gid=428263930"",""'CUADRO 1S Mensual'!T3:Y6500""),BG$1,0)"),2000)</f>
        <v>2000</v>
      </c>
      <c r="BZ230" s="4">
        <f ca="1">IFERROR(__xludf.DUMMYFUNCTION("VLOOKUP($BD230,IMPORTRANGE(""https://docs.google.com/spreadsheets/d/1meVV27tYgU9DFZnW53viaG4X2auf2qjEBhLCtTwW5ns/edit?gid=428263930#gid=428263930"",""'CUADRO 1S Mensual'!T3:Y6500""),BH$1,0)"),1)</f>
        <v>1</v>
      </c>
      <c r="CA230" s="5" t="s">
        <v>126</v>
      </c>
      <c r="CB230" s="26">
        <f t="shared" si="103"/>
        <v>1777</v>
      </c>
      <c r="CC230" s="73">
        <v>0</v>
      </c>
      <c r="CD230" s="64"/>
      <c r="CE230" s="61">
        <f t="shared" ca="1" si="104"/>
        <v>0</v>
      </c>
      <c r="CF230" s="64">
        <v>0</v>
      </c>
      <c r="CG230" s="64"/>
      <c r="CH230" s="61">
        <f t="shared" ca="1" si="105"/>
        <v>0</v>
      </c>
      <c r="CI230" s="64">
        <v>0</v>
      </c>
      <c r="CJ230" s="76"/>
      <c r="CK230" s="61">
        <f t="shared" ca="1" si="106"/>
        <v>0</v>
      </c>
      <c r="CL230" s="64">
        <v>0</v>
      </c>
      <c r="CM230" s="64" t="s">
        <v>1102</v>
      </c>
      <c r="CN230" s="61">
        <f t="shared" ca="1" si="107"/>
        <v>0</v>
      </c>
      <c r="CO230" s="64">
        <v>0</v>
      </c>
      <c r="CP230" s="64" t="s">
        <v>1103</v>
      </c>
      <c r="CQ230" s="61">
        <f t="shared" ca="1" si="108"/>
        <v>1.9400000000000001E-2</v>
      </c>
      <c r="CR230" s="73">
        <v>35</v>
      </c>
      <c r="CS230" s="73" t="s">
        <v>1405</v>
      </c>
      <c r="CT230" s="131">
        <f t="shared" ca="1" si="109"/>
        <v>4.5699999999999998E-2</v>
      </c>
      <c r="CU230" s="73">
        <v>267</v>
      </c>
      <c r="CV230" s="61" t="s">
        <v>1913</v>
      </c>
      <c r="CW230" s="61">
        <f t="shared" ca="1" si="110"/>
        <v>0.15509999999999999</v>
      </c>
      <c r="CX230" s="129">
        <v>650</v>
      </c>
      <c r="CY230" s="129" t="s">
        <v>2090</v>
      </c>
      <c r="CZ230" s="131">
        <f t="shared" ca="1" si="111"/>
        <v>0.59670000000000001</v>
      </c>
      <c r="DA230" s="73">
        <v>590</v>
      </c>
      <c r="DB230" s="73" t="s">
        <v>2314</v>
      </c>
      <c r="DC230" s="2">
        <f t="shared" ca="1" si="112"/>
        <v>0.85939999999999994</v>
      </c>
      <c r="DD230" s="257">
        <v>235</v>
      </c>
      <c r="DE230" s="254" t="s">
        <v>2505</v>
      </c>
      <c r="DF230" s="2">
        <f t="shared" ca="1" si="113"/>
        <v>0.95497692307692306</v>
      </c>
      <c r="DG230" s="2"/>
      <c r="DH230" s="2"/>
      <c r="DI230" s="2">
        <f t="shared" ca="1" si="114"/>
        <v>0.95497692307692306</v>
      </c>
      <c r="DJ230" s="2"/>
      <c r="DK230" s="2"/>
      <c r="DL230" s="2">
        <f t="shared" ca="1" si="115"/>
        <v>0.95497692307692306</v>
      </c>
      <c r="DM230" s="2">
        <f t="shared" ca="1" si="116"/>
        <v>0.19099538461538462</v>
      </c>
      <c r="DN230" s="2">
        <f t="shared" ca="1" si="117"/>
        <v>0.95497692307692317</v>
      </c>
      <c r="DO230" s="1">
        <f ca="1">IFERROR(__xludf.DUMMYFUNCTION("VLOOKUP($L230,IMPORTRANGE(""https://docs.google.com/spreadsheets/d/1meVV27tYgU9DFZnW53viaG4X2auf2qjEBhLCtTwW5ns/edit?gid=428263930#gid=428263930"",""'CUADRO 1S Mensual'!L3:AH6500""),CW$1,0)"),99)</f>
        <v>99</v>
      </c>
      <c r="DP230" s="27">
        <f>VLOOKUP(L230,[1]DEFINITIVO!$P$2:$AQ$390,12,0)</f>
        <v>60000000</v>
      </c>
      <c r="DQ230" s="27">
        <f>VLOOKUP(L230,[1]DEFINITIVO!$P$2:$AQ$390,13,0)</f>
        <v>60000000</v>
      </c>
      <c r="DR230" s="27">
        <f>VLOOKUP(L230,[1]DEFINITIVO!$P$2:$AQ$390,14,0)</f>
        <v>0</v>
      </c>
      <c r="DS230" s="27">
        <f>VLOOKUP(L230,[1]DEFINITIVO!$P$2:$AQ$390,15,0)</f>
        <v>0</v>
      </c>
      <c r="DT230" s="27">
        <f>VLOOKUP(L230,[1]DEFINITIVO!$P$2:$AQ$390,16,0)</f>
        <v>0</v>
      </c>
      <c r="DU230" s="24" t="s">
        <v>196</v>
      </c>
      <c r="DV230" s="24" t="s">
        <v>196</v>
      </c>
      <c r="DW230" s="24" t="s">
        <v>132</v>
      </c>
      <c r="DX230" s="24" t="s">
        <v>466</v>
      </c>
      <c r="DY230" s="2">
        <f t="shared" si="118"/>
        <v>0.74587272727272724</v>
      </c>
      <c r="DZ230" s="2" t="e">
        <f t="shared" si="119"/>
        <v>#DIV/0!</v>
      </c>
      <c r="EA230" s="29" t="s">
        <v>1289</v>
      </c>
    </row>
    <row r="231" spans="1:131" ht="48" hidden="1" customHeight="1">
      <c r="A231" s="24">
        <v>4145</v>
      </c>
      <c r="B231" s="24">
        <v>61</v>
      </c>
      <c r="C231" s="24" t="s">
        <v>111</v>
      </c>
      <c r="D231" s="24">
        <v>6102</v>
      </c>
      <c r="E231" s="24" t="s">
        <v>112</v>
      </c>
      <c r="F231" s="24">
        <v>6102004</v>
      </c>
      <c r="G231" s="24" t="s">
        <v>113</v>
      </c>
      <c r="H231" s="25">
        <v>2024760010076</v>
      </c>
      <c r="I231" s="24" t="s">
        <v>1092</v>
      </c>
      <c r="J231" s="24" t="s">
        <v>1093</v>
      </c>
      <c r="K231" s="24" t="s">
        <v>116</v>
      </c>
      <c r="L231" s="24" t="s">
        <v>1112</v>
      </c>
      <c r="M231" s="24" t="s">
        <v>1108</v>
      </c>
      <c r="N231" s="24">
        <v>0</v>
      </c>
      <c r="O231" s="2">
        <v>0.09</v>
      </c>
      <c r="P231" s="38" t="s">
        <v>1642</v>
      </c>
      <c r="Q231" s="44">
        <v>0</v>
      </c>
      <c r="R231" s="39">
        <v>0</v>
      </c>
      <c r="S231" s="39">
        <v>0</v>
      </c>
      <c r="T231" s="39">
        <v>0</v>
      </c>
      <c r="U231" s="39">
        <v>0</v>
      </c>
      <c r="V231" s="2">
        <f t="shared" si="90"/>
        <v>0.82000000000000006</v>
      </c>
      <c r="W231" s="2">
        <v>0</v>
      </c>
      <c r="X231" s="2"/>
      <c r="Y231" s="2">
        <f t="shared" si="91"/>
        <v>0</v>
      </c>
      <c r="Z231" s="2">
        <v>0</v>
      </c>
      <c r="AA231" s="2"/>
      <c r="AB231" s="2">
        <f t="shared" si="92"/>
        <v>0</v>
      </c>
      <c r="AC231" s="2"/>
      <c r="AD231" s="2"/>
      <c r="AE231" s="2">
        <f t="shared" si="93"/>
        <v>0</v>
      </c>
      <c r="AF231" s="2">
        <v>0</v>
      </c>
      <c r="AG231" s="2"/>
      <c r="AH231" s="2">
        <f t="shared" si="94"/>
        <v>0</v>
      </c>
      <c r="AI231" s="2">
        <v>0.02</v>
      </c>
      <c r="AJ231" s="2" t="s">
        <v>1716</v>
      </c>
      <c r="AK231" s="2">
        <f t="shared" si="95"/>
        <v>1.8E-3</v>
      </c>
      <c r="AL231" s="2">
        <v>0.02</v>
      </c>
      <c r="AM231" s="2" t="s">
        <v>1404</v>
      </c>
      <c r="AN231" s="2">
        <f t="shared" si="96"/>
        <v>3.5999999999999999E-3</v>
      </c>
      <c r="AO231" s="2">
        <v>0</v>
      </c>
      <c r="AP231" s="2">
        <v>0</v>
      </c>
      <c r="AQ231" s="2">
        <v>0.03</v>
      </c>
      <c r="AR231" s="2" t="s">
        <v>1912</v>
      </c>
      <c r="AS231" s="2">
        <f t="shared" si="97"/>
        <v>6.3E-3</v>
      </c>
      <c r="AT231" s="2">
        <v>0</v>
      </c>
      <c r="AU231" s="2">
        <v>0</v>
      </c>
      <c r="AV231" s="2">
        <v>0.5</v>
      </c>
      <c r="AW231" s="2" t="s">
        <v>2089</v>
      </c>
      <c r="AX231" s="2">
        <f t="shared" si="98"/>
        <v>5.1299999999999998E-2</v>
      </c>
      <c r="AY231" s="2">
        <v>0</v>
      </c>
      <c r="AZ231" s="2">
        <v>0</v>
      </c>
      <c r="BA231" s="2">
        <v>0.25</v>
      </c>
      <c r="BB231" s="2" t="s">
        <v>2313</v>
      </c>
      <c r="BC231" s="2">
        <f t="shared" si="99"/>
        <v>7.3800000000000004E-2</v>
      </c>
      <c r="BD231" s="2">
        <v>0</v>
      </c>
      <c r="BE231" s="2">
        <v>0</v>
      </c>
      <c r="BF231" s="2"/>
      <c r="BG231" s="255" t="s">
        <v>2504</v>
      </c>
      <c r="BH231" s="2">
        <f t="shared" si="100"/>
        <v>7.3800000000000004E-2</v>
      </c>
      <c r="BI231" s="35">
        <v>0</v>
      </c>
      <c r="BJ231" s="35">
        <v>0</v>
      </c>
      <c r="BK231" s="2"/>
      <c r="BL231" s="2"/>
      <c r="BM231" s="2">
        <f t="shared" si="101"/>
        <v>7.3800000000000004E-2</v>
      </c>
      <c r="BN231" s="35">
        <v>0</v>
      </c>
      <c r="BO231" s="35">
        <v>0</v>
      </c>
      <c r="BP231" s="2"/>
      <c r="BQ231" s="2"/>
      <c r="BR231" s="2">
        <f t="shared" si="102"/>
        <v>7.3800000000000004E-2</v>
      </c>
      <c r="BS231" s="24">
        <v>61020040007</v>
      </c>
      <c r="BT231" s="24" t="s">
        <v>1099</v>
      </c>
      <c r="BU231" s="4">
        <f ca="1">IFERROR(__xludf.DUMMYFUNCTION("VLOOKUP($BA231,IMPORTRANGE(""https://docs.google.com/spreadsheets/d/1meVV27tYgU9DFZnW53viaG4X2auf2qjEBhLCtTwW5ns/edit?gid=428263930#gid=428263930"",""'CUADRO 1S Mensual'!Q3:S6500""),BC$1,0)"),2000)</f>
        <v>2000</v>
      </c>
      <c r="BV231" s="24" t="s">
        <v>1100</v>
      </c>
      <c r="BW231" s="24">
        <v>1905019</v>
      </c>
      <c r="BX231" s="24" t="s">
        <v>688</v>
      </c>
      <c r="BY231" s="4">
        <f ca="1">IFERROR(__xludf.DUMMYFUNCTION("VLOOKUP($BD231,IMPORTRANGE(""https://docs.google.com/spreadsheets/d/1meVV27tYgU9DFZnW53viaG4X2auf2qjEBhLCtTwW5ns/edit?gid=428263930#gid=428263930"",""'CUADRO 1S Mensual'!T3:Y6500""),BG$1,0)"),2000)</f>
        <v>2000</v>
      </c>
      <c r="BZ231" s="4">
        <f ca="1">IFERROR(__xludf.DUMMYFUNCTION("VLOOKUP($BD231,IMPORTRANGE(""https://docs.google.com/spreadsheets/d/1meVV27tYgU9DFZnW53viaG4X2auf2qjEBhLCtTwW5ns/edit?gid=428263930#gid=428263930"",""'CUADRO 1S Mensual'!T3:Y6500""),BH$1,0)"),1)</f>
        <v>1</v>
      </c>
      <c r="CA231" s="5" t="s">
        <v>126</v>
      </c>
      <c r="CB231" s="26">
        <f t="shared" si="103"/>
        <v>1777</v>
      </c>
      <c r="CC231" s="73">
        <v>0</v>
      </c>
      <c r="CD231" s="64"/>
      <c r="CE231" s="61">
        <f t="shared" ca="1" si="104"/>
        <v>0</v>
      </c>
      <c r="CF231" s="64">
        <v>0</v>
      </c>
      <c r="CG231" s="64"/>
      <c r="CH231" s="61">
        <f t="shared" ca="1" si="105"/>
        <v>0</v>
      </c>
      <c r="CI231" s="64">
        <v>0</v>
      </c>
      <c r="CJ231" s="76"/>
      <c r="CK231" s="61">
        <f t="shared" ca="1" si="106"/>
        <v>0</v>
      </c>
      <c r="CL231" s="64">
        <v>0</v>
      </c>
      <c r="CM231" s="64" t="s">
        <v>1102</v>
      </c>
      <c r="CN231" s="61">
        <f t="shared" ca="1" si="107"/>
        <v>0</v>
      </c>
      <c r="CO231" s="64">
        <v>0</v>
      </c>
      <c r="CP231" s="64" t="s">
        <v>1103</v>
      </c>
      <c r="CQ231" s="61">
        <f t="shared" ca="1" si="108"/>
        <v>1.9400000000000001E-2</v>
      </c>
      <c r="CR231" s="73">
        <v>35</v>
      </c>
      <c r="CS231" s="73" t="s">
        <v>1405</v>
      </c>
      <c r="CT231" s="131">
        <f t="shared" ca="1" si="109"/>
        <v>4.5699999999999998E-2</v>
      </c>
      <c r="CU231" s="73">
        <v>267</v>
      </c>
      <c r="CV231" s="61" t="s">
        <v>1913</v>
      </c>
      <c r="CW231" s="61">
        <f t="shared" ca="1" si="110"/>
        <v>0.15509999999999999</v>
      </c>
      <c r="CX231" s="129">
        <v>650</v>
      </c>
      <c r="CY231" s="129" t="s">
        <v>2090</v>
      </c>
      <c r="CZ231" s="131">
        <f t="shared" ca="1" si="111"/>
        <v>0.59670000000000001</v>
      </c>
      <c r="DA231" s="73">
        <v>590</v>
      </c>
      <c r="DB231" s="73" t="s">
        <v>2314</v>
      </c>
      <c r="DC231" s="2">
        <f t="shared" ca="1" si="112"/>
        <v>0.85939999999999994</v>
      </c>
      <c r="DD231" s="257">
        <v>235</v>
      </c>
      <c r="DE231" s="254" t="s">
        <v>2505</v>
      </c>
      <c r="DF231" s="2">
        <f t="shared" ca="1" si="113"/>
        <v>0.95497692307692306</v>
      </c>
      <c r="DG231" s="2"/>
      <c r="DH231" s="2"/>
      <c r="DI231" s="2">
        <f t="shared" ca="1" si="114"/>
        <v>0.95497692307692306</v>
      </c>
      <c r="DJ231" s="2"/>
      <c r="DK231" s="2"/>
      <c r="DL231" s="2">
        <f t="shared" ca="1" si="115"/>
        <v>0.95497692307692306</v>
      </c>
      <c r="DM231" s="2">
        <f t="shared" ca="1" si="116"/>
        <v>0.19099538461538462</v>
      </c>
      <c r="DN231" s="2">
        <f t="shared" ca="1" si="117"/>
        <v>0.95497692307692317</v>
      </c>
      <c r="DO231" s="1">
        <f ca="1">IFERROR(__xludf.DUMMYFUNCTION("VLOOKUP($L231,IMPORTRANGE(""https://docs.google.com/spreadsheets/d/1meVV27tYgU9DFZnW53viaG4X2auf2qjEBhLCtTwW5ns/edit?gid=428263930#gid=428263930"",""'CUADRO 1S Mensual'!L3:AH6500""),CW$1,0)"),99)</f>
        <v>99</v>
      </c>
      <c r="DP231" s="27">
        <f>VLOOKUP(L231,[1]DEFINITIVO!$P$2:$AQ$390,12,0)</f>
        <v>200000000</v>
      </c>
      <c r="DQ231" s="27">
        <f>VLOOKUP(L231,[1]DEFINITIVO!$P$2:$AQ$390,13,0)</f>
        <v>200000000</v>
      </c>
      <c r="DR231" s="27">
        <f>VLOOKUP(L231,[1]DEFINITIVO!$P$2:$AQ$390,14,0)</f>
        <v>0</v>
      </c>
      <c r="DS231" s="27">
        <f>VLOOKUP(L231,[1]DEFINITIVO!$P$2:$AQ$390,15,0)</f>
        <v>0</v>
      </c>
      <c r="DT231" s="27">
        <f>VLOOKUP(L231,[1]DEFINITIVO!$P$2:$AQ$390,16,0)</f>
        <v>0</v>
      </c>
      <c r="DU231" s="24" t="s">
        <v>196</v>
      </c>
      <c r="DV231" s="24" t="s">
        <v>196</v>
      </c>
      <c r="DW231" s="24" t="s">
        <v>132</v>
      </c>
      <c r="DX231" s="24" t="s">
        <v>466</v>
      </c>
      <c r="DY231" s="2">
        <f t="shared" si="118"/>
        <v>0.74587272727272724</v>
      </c>
      <c r="DZ231" s="2" t="e">
        <f t="shared" si="119"/>
        <v>#DIV/0!</v>
      </c>
      <c r="EA231" s="29" t="s">
        <v>1289</v>
      </c>
    </row>
    <row r="232" spans="1:131" ht="48" hidden="1" customHeight="1">
      <c r="A232" s="24">
        <v>4145</v>
      </c>
      <c r="B232" s="24">
        <v>61</v>
      </c>
      <c r="C232" s="24" t="s">
        <v>111</v>
      </c>
      <c r="D232" s="24">
        <v>6102</v>
      </c>
      <c r="E232" s="24" t="s">
        <v>112</v>
      </c>
      <c r="F232" s="24">
        <v>6102005</v>
      </c>
      <c r="G232" s="24" t="s">
        <v>839</v>
      </c>
      <c r="H232" s="25">
        <v>2024760010500</v>
      </c>
      <c r="I232" s="24" t="s">
        <v>1113</v>
      </c>
      <c r="J232" s="24" t="s">
        <v>1114</v>
      </c>
      <c r="K232" s="24" t="s">
        <v>116</v>
      </c>
      <c r="L232" s="24" t="s">
        <v>1115</v>
      </c>
      <c r="M232" s="24" t="s">
        <v>1116</v>
      </c>
      <c r="N232" s="24" t="s">
        <v>1387</v>
      </c>
      <c r="O232" s="2">
        <f ca="1">IFERROR(__xludf.DUMMYFUNCTION("VLOOKUP($L232,IMPORTRANGE(""https://docs.google.com/spreadsheets/d/1meVV27tYgU9DFZnW53viaG4X2auf2qjEBhLCtTwW5ns/edit?gid=428263930#gid=428263930"",""'CUADRO 1S Mensual'!L3:O6500""),O$1,0)"),0.34)</f>
        <v>0.34</v>
      </c>
      <c r="P232" s="38" t="s">
        <v>1654</v>
      </c>
      <c r="Q232" s="44">
        <v>1</v>
      </c>
      <c r="R232" s="39">
        <v>0</v>
      </c>
      <c r="S232" s="39">
        <v>0</v>
      </c>
      <c r="T232" s="39">
        <v>1</v>
      </c>
      <c r="U232" s="39">
        <v>0</v>
      </c>
      <c r="V232" s="2">
        <f t="shared" si="90"/>
        <v>0</v>
      </c>
      <c r="W232" s="2">
        <v>0</v>
      </c>
      <c r="X232" s="2"/>
      <c r="Y232" s="2">
        <f t="shared" ca="1" si="91"/>
        <v>0</v>
      </c>
      <c r="Z232" s="2">
        <v>0</v>
      </c>
      <c r="AA232" s="2"/>
      <c r="AB232" s="2">
        <f t="shared" ca="1" si="92"/>
        <v>0</v>
      </c>
      <c r="AC232" s="2">
        <v>0</v>
      </c>
      <c r="AD232" s="2"/>
      <c r="AE232" s="2">
        <f t="shared" ca="1" si="93"/>
        <v>0</v>
      </c>
      <c r="AF232" s="2">
        <v>0</v>
      </c>
      <c r="AG232" s="2"/>
      <c r="AH232" s="2">
        <f t="shared" ca="1" si="94"/>
        <v>0</v>
      </c>
      <c r="AI232" s="2">
        <v>0</v>
      </c>
      <c r="AJ232" s="2"/>
      <c r="AK232" s="2">
        <f t="shared" ca="1" si="95"/>
        <v>0</v>
      </c>
      <c r="AL232" s="2">
        <v>0</v>
      </c>
      <c r="AM232" s="2" t="s">
        <v>1408</v>
      </c>
      <c r="AN232" s="2">
        <f t="shared" ca="1" si="96"/>
        <v>0</v>
      </c>
      <c r="AO232" s="2">
        <v>1</v>
      </c>
      <c r="AP232" s="2">
        <v>0</v>
      </c>
      <c r="AQ232" s="2">
        <v>0</v>
      </c>
      <c r="AR232" s="2" t="s">
        <v>1867</v>
      </c>
      <c r="AS232" s="2">
        <f t="shared" ca="1" si="97"/>
        <v>0</v>
      </c>
      <c r="AT232" s="2">
        <v>0</v>
      </c>
      <c r="AU232" s="2">
        <v>0</v>
      </c>
      <c r="AV232" s="2">
        <v>0</v>
      </c>
      <c r="AW232" s="2" t="s">
        <v>2044</v>
      </c>
      <c r="AX232" s="2">
        <f t="shared" ca="1" si="98"/>
        <v>0</v>
      </c>
      <c r="AY232" s="2">
        <v>0</v>
      </c>
      <c r="AZ232" s="2">
        <v>0</v>
      </c>
      <c r="BA232" s="2">
        <v>0</v>
      </c>
      <c r="BB232" s="2" t="s">
        <v>2393</v>
      </c>
      <c r="BC232" s="2">
        <f t="shared" ca="1" si="99"/>
        <v>0</v>
      </c>
      <c r="BD232" s="2">
        <v>0</v>
      </c>
      <c r="BE232" s="2">
        <v>0</v>
      </c>
      <c r="BF232" s="2">
        <v>0</v>
      </c>
      <c r="BG232" s="2" t="s">
        <v>2499</v>
      </c>
      <c r="BH232" s="2">
        <f t="shared" ca="1" si="100"/>
        <v>0</v>
      </c>
      <c r="BI232" s="35">
        <v>0</v>
      </c>
      <c r="BJ232" s="2"/>
      <c r="BK232" s="2"/>
      <c r="BL232" s="2"/>
      <c r="BM232" s="2">
        <f t="shared" ca="1" si="101"/>
        <v>0</v>
      </c>
      <c r="BN232" s="35">
        <v>0</v>
      </c>
      <c r="BO232" s="2"/>
      <c r="BP232" s="2"/>
      <c r="BQ232" s="2"/>
      <c r="BR232" s="2">
        <f t="shared" ca="1" si="102"/>
        <v>0</v>
      </c>
      <c r="BS232" s="24">
        <v>61020050003</v>
      </c>
      <c r="BT232" s="24" t="s">
        <v>848</v>
      </c>
      <c r="BU232" s="4">
        <f ca="1">IFERROR(__xludf.DUMMYFUNCTION("VLOOKUP($BA232,IMPORTRANGE(""https://docs.google.com/spreadsheets/d/1meVV27tYgU9DFZnW53viaG4X2auf2qjEBhLCtTwW5ns/edit?gid=428263930#gid=428263930"",""'CUADRO 1S Mensual'!Q3:S6500""),BC$1,0)"),422)</f>
        <v>422</v>
      </c>
      <c r="BV232" s="24" t="s">
        <v>1117</v>
      </c>
      <c r="BW232" s="24">
        <v>1905028</v>
      </c>
      <c r="BX232" s="24" t="s">
        <v>850</v>
      </c>
      <c r="BY232" s="4">
        <f ca="1">IFERROR(__xludf.DUMMYFUNCTION("VLOOKUP($BD232,IMPORTRANGE(""https://docs.google.com/spreadsheets/d/1meVV27tYgU9DFZnW53viaG4X2auf2qjEBhLCtTwW5ns/edit?gid=428263930#gid=428263930"",""'CUADRO 1S Mensual'!T3:Y6500""),BG$1,0)"),1)</f>
        <v>1</v>
      </c>
      <c r="BZ232" s="4">
        <f ca="1">IFERROR(__xludf.DUMMYFUNCTION("VLOOKUP($BD232,IMPORTRANGE(""https://docs.google.com/spreadsheets/d/1meVV27tYgU9DFZnW53viaG4X2auf2qjEBhLCtTwW5ns/edit?gid=428263930#gid=428263930"",""'CUADRO 1S Mensual'!T3:Y6500""),BH$1,0)"),1)</f>
        <v>1</v>
      </c>
      <c r="CA232" s="5" t="s">
        <v>126</v>
      </c>
      <c r="CB232" s="26" t="e">
        <f>IF(CA232="Mantenimiento o cobertura",CI232,CC232+CF232+CI232+CL232+CR232+#REF!+CU232+CX232+DA232+DD232+DG232+DJ232)</f>
        <v>#REF!</v>
      </c>
      <c r="CC232" s="73">
        <v>0</v>
      </c>
      <c r="CD232" s="64"/>
      <c r="CE232" s="61">
        <f t="shared" ca="1" si="104"/>
        <v>0</v>
      </c>
      <c r="CF232" s="64">
        <v>0</v>
      </c>
      <c r="CG232" s="64"/>
      <c r="CH232" s="61">
        <f t="shared" ca="1" si="105"/>
        <v>0</v>
      </c>
      <c r="CI232" s="64">
        <v>0</v>
      </c>
      <c r="CJ232" s="76"/>
      <c r="CK232" s="61">
        <f t="shared" ca="1" si="106"/>
        <v>0</v>
      </c>
      <c r="CL232" s="73">
        <v>0</v>
      </c>
      <c r="CM232" s="61"/>
      <c r="CN232" s="61">
        <f t="shared" ca="1" si="107"/>
        <v>0</v>
      </c>
      <c r="CO232" s="73">
        <v>0</v>
      </c>
      <c r="CP232" s="77"/>
      <c r="CQ232" s="61">
        <f t="shared" ca="1" si="108"/>
        <v>0</v>
      </c>
      <c r="CR232" s="64">
        <v>0</v>
      </c>
      <c r="CS232" s="61" t="s">
        <v>1408</v>
      </c>
      <c r="CT232" s="131">
        <f t="shared" ca="1" si="109"/>
        <v>0</v>
      </c>
      <c r="CU232" s="73">
        <v>0</v>
      </c>
      <c r="CV232" s="61" t="s">
        <v>1765</v>
      </c>
      <c r="CW232" s="61">
        <f t="shared" ca="1" si="110"/>
        <v>0</v>
      </c>
      <c r="CX232" s="129">
        <v>0</v>
      </c>
      <c r="CY232" s="131" t="s">
        <v>2044</v>
      </c>
      <c r="CZ232" s="131">
        <f t="shared" ca="1" si="111"/>
        <v>0</v>
      </c>
      <c r="DA232" s="238">
        <v>0</v>
      </c>
      <c r="DB232" s="61" t="s">
        <v>2393</v>
      </c>
      <c r="DC232" s="2">
        <f t="shared" ca="1" si="112"/>
        <v>0</v>
      </c>
      <c r="DD232" s="1">
        <v>0</v>
      </c>
      <c r="DE232" s="2" t="s">
        <v>2499</v>
      </c>
      <c r="DF232" s="2">
        <f t="shared" ca="1" si="113"/>
        <v>0</v>
      </c>
      <c r="DG232" s="2"/>
      <c r="DH232" s="2"/>
      <c r="DI232" s="2">
        <f t="shared" ca="1" si="114"/>
        <v>0</v>
      </c>
      <c r="DJ232" s="2"/>
      <c r="DK232" s="2"/>
      <c r="DL232" s="2">
        <f t="shared" ca="1" si="115"/>
        <v>0</v>
      </c>
      <c r="DM232" s="2">
        <f t="shared" ca="1" si="116"/>
        <v>0</v>
      </c>
      <c r="DN232" s="2">
        <f t="shared" ca="1" si="117"/>
        <v>0</v>
      </c>
      <c r="DO232" s="1">
        <f ca="1">IFERROR(__xludf.DUMMYFUNCTION("VLOOKUP($L232,IMPORTRANGE(""https://docs.google.com/spreadsheets/d/1meVV27tYgU9DFZnW53viaG4X2auf2qjEBhLCtTwW5ns/edit?gid=428263930#gid=428263930"",""'CUADRO 1S Mensual'!L3:AH6500""),CW$1,0)"),18)</f>
        <v>18</v>
      </c>
      <c r="DP232" s="27">
        <f>VLOOKUP(L232,[1]DEFINITIVO!$P$2:$AQ$390,12,0)</f>
        <v>31656000</v>
      </c>
      <c r="DQ232" s="27">
        <f>VLOOKUP(L232,[1]DEFINITIVO!$P$2:$AQ$390,13,0)</f>
        <v>31656000</v>
      </c>
      <c r="DR232" s="27">
        <f>VLOOKUP(L232,[1]DEFINITIVO!$P$2:$AQ$390,14,0)</f>
        <v>31656000</v>
      </c>
      <c r="DS232" s="27">
        <f>VLOOKUP(L232,[1]DEFINITIVO!$P$2:$AQ$390,15,0)</f>
        <v>0</v>
      </c>
      <c r="DT232" s="27">
        <f>VLOOKUP(L232,[1]DEFINITIVO!$P$2:$AQ$390,16,0)</f>
        <v>0</v>
      </c>
      <c r="DU232" s="36">
        <v>45832</v>
      </c>
      <c r="DV232" s="36">
        <v>46022</v>
      </c>
      <c r="DW232" s="24" t="s">
        <v>132</v>
      </c>
      <c r="DX232" s="24" t="s">
        <v>466</v>
      </c>
      <c r="DY232" s="2">
        <f t="shared" si="118"/>
        <v>1</v>
      </c>
      <c r="DZ232" s="2" t="e">
        <f t="shared" si="119"/>
        <v>#DIV/0!</v>
      </c>
      <c r="EA232" s="29" t="s">
        <v>1289</v>
      </c>
    </row>
    <row r="233" spans="1:131" ht="48" hidden="1" customHeight="1">
      <c r="A233" s="24">
        <v>4145</v>
      </c>
      <c r="B233" s="24">
        <v>61</v>
      </c>
      <c r="C233" s="24" t="s">
        <v>111</v>
      </c>
      <c r="D233" s="24">
        <v>6102</v>
      </c>
      <c r="E233" s="24" t="s">
        <v>112</v>
      </c>
      <c r="F233" s="24">
        <v>6102005</v>
      </c>
      <c r="G233" s="24" t="s">
        <v>839</v>
      </c>
      <c r="H233" s="25">
        <v>2024760010500</v>
      </c>
      <c r="I233" s="24" t="s">
        <v>1113</v>
      </c>
      <c r="J233" s="24" t="s">
        <v>1114</v>
      </c>
      <c r="K233" s="24" t="s">
        <v>116</v>
      </c>
      <c r="L233" s="24" t="s">
        <v>1118</v>
      </c>
      <c r="M233" s="24" t="s">
        <v>1119</v>
      </c>
      <c r="N233" s="24">
        <v>0</v>
      </c>
      <c r="O233" s="2">
        <f ca="1">IFERROR(__xludf.DUMMYFUNCTION("VLOOKUP($L233,IMPORTRANGE(""https://docs.google.com/spreadsheets/d/1meVV27tYgU9DFZnW53viaG4X2auf2qjEBhLCtTwW5ns/edit?gid=428263930#gid=428263930"",""'CUADRO 1S Mensual'!L3:O6500""),O$1,0)"),0.33)</f>
        <v>0.33</v>
      </c>
      <c r="P233" s="38" t="s">
        <v>1654</v>
      </c>
      <c r="Q233" s="44">
        <v>1</v>
      </c>
      <c r="R233" s="39">
        <v>0</v>
      </c>
      <c r="S233" s="39">
        <v>0</v>
      </c>
      <c r="T233" s="39">
        <v>1</v>
      </c>
      <c r="U233" s="39">
        <v>0</v>
      </c>
      <c r="V233" s="2">
        <f t="shared" si="90"/>
        <v>0</v>
      </c>
      <c r="W233" s="2">
        <v>0</v>
      </c>
      <c r="X233" s="2"/>
      <c r="Y233" s="2">
        <f t="shared" ca="1" si="91"/>
        <v>0</v>
      </c>
      <c r="Z233" s="2">
        <v>0</v>
      </c>
      <c r="AA233" s="2"/>
      <c r="AB233" s="2">
        <f t="shared" ca="1" si="92"/>
        <v>0</v>
      </c>
      <c r="AC233" s="2">
        <v>0</v>
      </c>
      <c r="AD233" s="2"/>
      <c r="AE233" s="2">
        <f t="shared" ca="1" si="93"/>
        <v>0</v>
      </c>
      <c r="AF233" s="2">
        <v>0</v>
      </c>
      <c r="AG233" s="2"/>
      <c r="AH233" s="2">
        <f t="shared" ca="1" si="94"/>
        <v>0</v>
      </c>
      <c r="AI233" s="2">
        <v>0</v>
      </c>
      <c r="AJ233" s="2"/>
      <c r="AK233" s="2">
        <f t="shared" ca="1" si="95"/>
        <v>0</v>
      </c>
      <c r="AL233" s="2">
        <v>0</v>
      </c>
      <c r="AM233" s="2" t="s">
        <v>1408</v>
      </c>
      <c r="AN233" s="2">
        <f t="shared" ca="1" si="96"/>
        <v>0</v>
      </c>
      <c r="AO233" s="2">
        <v>1</v>
      </c>
      <c r="AP233" s="2">
        <v>0</v>
      </c>
      <c r="AQ233" s="2">
        <v>0</v>
      </c>
      <c r="AR233" s="2" t="s">
        <v>1765</v>
      </c>
      <c r="AS233" s="2">
        <f t="shared" ca="1" si="97"/>
        <v>0</v>
      </c>
      <c r="AT233" s="2">
        <v>0</v>
      </c>
      <c r="AU233" s="2">
        <v>0</v>
      </c>
      <c r="AV233" s="2">
        <v>0</v>
      </c>
      <c r="AW233" s="2" t="s">
        <v>2044</v>
      </c>
      <c r="AX233" s="2">
        <f t="shared" ca="1" si="98"/>
        <v>0</v>
      </c>
      <c r="AY233" s="2">
        <v>0</v>
      </c>
      <c r="AZ233" s="2">
        <v>0</v>
      </c>
      <c r="BA233" s="2">
        <v>0</v>
      </c>
      <c r="BB233" s="2" t="s">
        <v>2393</v>
      </c>
      <c r="BC233" s="2">
        <f t="shared" ca="1" si="99"/>
        <v>0</v>
      </c>
      <c r="BD233" s="2">
        <v>0</v>
      </c>
      <c r="BE233" s="2">
        <v>0</v>
      </c>
      <c r="BF233" s="2">
        <v>0</v>
      </c>
      <c r="BG233" s="2" t="s">
        <v>2499</v>
      </c>
      <c r="BH233" s="2">
        <f t="shared" ca="1" si="100"/>
        <v>0</v>
      </c>
      <c r="BI233" s="35">
        <v>0</v>
      </c>
      <c r="BJ233" s="2"/>
      <c r="BK233" s="2"/>
      <c r="BL233" s="2"/>
      <c r="BM233" s="2">
        <f t="shared" ca="1" si="101"/>
        <v>0</v>
      </c>
      <c r="BN233" s="35">
        <v>0</v>
      </c>
      <c r="BO233" s="2"/>
      <c r="BP233" s="2"/>
      <c r="BQ233" s="2"/>
      <c r="BR233" s="2">
        <f t="shared" ca="1" si="102"/>
        <v>0</v>
      </c>
      <c r="BS233" s="24">
        <v>61020050003</v>
      </c>
      <c r="BT233" s="24" t="s">
        <v>848</v>
      </c>
      <c r="BU233" s="4">
        <f ca="1">IFERROR(__xludf.DUMMYFUNCTION("VLOOKUP($BA233,IMPORTRANGE(""https://docs.google.com/spreadsheets/d/1meVV27tYgU9DFZnW53viaG4X2auf2qjEBhLCtTwW5ns/edit?gid=428263930#gid=428263930"",""'CUADRO 1S Mensual'!Q3:S6500""),BC$1,0)"),422)</f>
        <v>422</v>
      </c>
      <c r="BV233" s="24" t="s">
        <v>1117</v>
      </c>
      <c r="BW233" s="24">
        <v>1905028</v>
      </c>
      <c r="BX233" s="24" t="s">
        <v>850</v>
      </c>
      <c r="BY233" s="4">
        <f ca="1">IFERROR(__xludf.DUMMYFUNCTION("VLOOKUP($BD233,IMPORTRANGE(""https://docs.google.com/spreadsheets/d/1meVV27tYgU9DFZnW53viaG4X2auf2qjEBhLCtTwW5ns/edit?gid=428263930#gid=428263930"",""'CUADRO 1S Mensual'!T3:Y6500""),BG$1,0)"),1)</f>
        <v>1</v>
      </c>
      <c r="BZ233" s="4">
        <f ca="1">IFERROR(__xludf.DUMMYFUNCTION("VLOOKUP($BD233,IMPORTRANGE(""https://docs.google.com/spreadsheets/d/1meVV27tYgU9DFZnW53viaG4X2auf2qjEBhLCtTwW5ns/edit?gid=428263930#gid=428263930"",""'CUADRO 1S Mensual'!T3:Y6500""),BH$1,0)"),1)</f>
        <v>1</v>
      </c>
      <c r="CA233" s="5" t="s">
        <v>126</v>
      </c>
      <c r="CB233" s="26" t="e">
        <f>IF(CA233="Mantenimiento o cobertura",CI233,CC233+CF233+CI233+CL233+CR233+#REF!+CU233+CX233+DA233+DD233+DG233+DJ233)</f>
        <v>#REF!</v>
      </c>
      <c r="CC233" s="73">
        <v>0</v>
      </c>
      <c r="CD233" s="64"/>
      <c r="CE233" s="61">
        <f t="shared" ca="1" si="104"/>
        <v>0</v>
      </c>
      <c r="CF233" s="64">
        <v>0</v>
      </c>
      <c r="CG233" s="64"/>
      <c r="CH233" s="61">
        <f t="shared" ca="1" si="105"/>
        <v>0</v>
      </c>
      <c r="CI233" s="64">
        <v>0</v>
      </c>
      <c r="CJ233" s="76"/>
      <c r="CK233" s="61">
        <f t="shared" ca="1" si="106"/>
        <v>0</v>
      </c>
      <c r="CL233" s="73">
        <v>0</v>
      </c>
      <c r="CM233" s="61"/>
      <c r="CN233" s="61">
        <f t="shared" ca="1" si="107"/>
        <v>0</v>
      </c>
      <c r="CO233" s="73">
        <v>0</v>
      </c>
      <c r="CP233" s="77"/>
      <c r="CQ233" s="61">
        <f t="shared" ca="1" si="108"/>
        <v>0</v>
      </c>
      <c r="CR233" s="64">
        <v>0</v>
      </c>
      <c r="CS233" s="61" t="s">
        <v>1408</v>
      </c>
      <c r="CT233" s="131">
        <f t="shared" ca="1" si="109"/>
        <v>0</v>
      </c>
      <c r="CU233" s="73">
        <v>0</v>
      </c>
      <c r="CV233" s="61" t="s">
        <v>1765</v>
      </c>
      <c r="CW233" s="61">
        <f t="shared" ca="1" si="110"/>
        <v>0</v>
      </c>
      <c r="CX233" s="129">
        <v>0</v>
      </c>
      <c r="CY233" s="131" t="s">
        <v>2044</v>
      </c>
      <c r="CZ233" s="131">
        <f t="shared" ca="1" si="111"/>
        <v>0</v>
      </c>
      <c r="DA233" s="238">
        <v>0</v>
      </c>
      <c r="DB233" s="61" t="s">
        <v>2393</v>
      </c>
      <c r="DC233" s="2">
        <f t="shared" ca="1" si="112"/>
        <v>0</v>
      </c>
      <c r="DD233" s="1">
        <v>0</v>
      </c>
      <c r="DE233" s="2" t="s">
        <v>2499</v>
      </c>
      <c r="DF233" s="2">
        <f t="shared" ca="1" si="113"/>
        <v>0</v>
      </c>
      <c r="DG233" s="2"/>
      <c r="DH233" s="2"/>
      <c r="DI233" s="2">
        <f t="shared" ca="1" si="114"/>
        <v>0</v>
      </c>
      <c r="DJ233" s="2"/>
      <c r="DK233" s="2"/>
      <c r="DL233" s="2">
        <f t="shared" ca="1" si="115"/>
        <v>0</v>
      </c>
      <c r="DM233" s="2">
        <f t="shared" ca="1" si="116"/>
        <v>0</v>
      </c>
      <c r="DN233" s="2">
        <f t="shared" ca="1" si="117"/>
        <v>0</v>
      </c>
      <c r="DO233" s="1">
        <f ca="1">IFERROR(__xludf.DUMMYFUNCTION("VLOOKUP($L233,IMPORTRANGE(""https://docs.google.com/spreadsheets/d/1meVV27tYgU9DFZnW53viaG4X2auf2qjEBhLCtTwW5ns/edit?gid=428263930#gid=428263930"",""'CUADRO 1S Mensual'!L3:AH6500""),CW$1,0)"),18)</f>
        <v>18</v>
      </c>
      <c r="DP233" s="27">
        <f>VLOOKUP(L233,[1]DEFINITIVO!$P$2:$AQ$390,12,0)</f>
        <v>10000000</v>
      </c>
      <c r="DQ233" s="27">
        <f>VLOOKUP(L233,[1]DEFINITIVO!$P$2:$AQ$390,13,0)</f>
        <v>10000000</v>
      </c>
      <c r="DR233" s="27">
        <f>VLOOKUP(L233,[1]DEFINITIVO!$P$2:$AQ$390,14,0)</f>
        <v>10000000</v>
      </c>
      <c r="DS233" s="27">
        <f>VLOOKUP(L233,[1]DEFINITIVO!$P$2:$AQ$390,15,0)</f>
        <v>0</v>
      </c>
      <c r="DT233" s="27">
        <f>VLOOKUP(L233,[1]DEFINITIVO!$P$2:$AQ$390,16,0)</f>
        <v>0</v>
      </c>
      <c r="DU233" s="36">
        <v>45832</v>
      </c>
      <c r="DV233" s="36">
        <v>46022</v>
      </c>
      <c r="DW233" s="24" t="s">
        <v>132</v>
      </c>
      <c r="DX233" s="24" t="s">
        <v>466</v>
      </c>
      <c r="DY233" s="2">
        <f t="shared" si="118"/>
        <v>1</v>
      </c>
      <c r="DZ233" s="2" t="e">
        <f t="shared" si="119"/>
        <v>#DIV/0!</v>
      </c>
      <c r="EA233" s="29" t="s">
        <v>1289</v>
      </c>
    </row>
    <row r="234" spans="1:131" ht="48" hidden="1" customHeight="1">
      <c r="A234" s="24">
        <v>4145</v>
      </c>
      <c r="B234" s="24">
        <v>61</v>
      </c>
      <c r="C234" s="24" t="s">
        <v>111</v>
      </c>
      <c r="D234" s="24">
        <v>6102</v>
      </c>
      <c r="E234" s="24" t="s">
        <v>112</v>
      </c>
      <c r="F234" s="24">
        <v>6102005</v>
      </c>
      <c r="G234" s="24" t="s">
        <v>839</v>
      </c>
      <c r="H234" s="25">
        <v>2024760010500</v>
      </c>
      <c r="I234" s="24" t="s">
        <v>1113</v>
      </c>
      <c r="J234" s="24" t="s">
        <v>1114</v>
      </c>
      <c r="K234" s="24" t="s">
        <v>116</v>
      </c>
      <c r="L234" s="24" t="s">
        <v>1120</v>
      </c>
      <c r="M234" s="24" t="s">
        <v>1121</v>
      </c>
      <c r="N234" s="24">
        <v>0</v>
      </c>
      <c r="O234" s="2">
        <f ca="1">IFERROR(__xludf.DUMMYFUNCTION("VLOOKUP($L234,IMPORTRANGE(""https://docs.google.com/spreadsheets/d/1meVV27tYgU9DFZnW53viaG4X2auf2qjEBhLCtTwW5ns/edit?gid=428263930#gid=428263930"",""'CUADRO 1S Mensual'!L3:O6500""),O$1,0)"),0.33)</f>
        <v>0.33</v>
      </c>
      <c r="P234" s="38" t="s">
        <v>1655</v>
      </c>
      <c r="Q234" s="44">
        <v>1</v>
      </c>
      <c r="R234" s="39">
        <v>0</v>
      </c>
      <c r="S234" s="39">
        <v>0</v>
      </c>
      <c r="T234" s="39">
        <v>1</v>
      </c>
      <c r="U234" s="39">
        <v>0</v>
      </c>
      <c r="V234" s="2">
        <f t="shared" si="90"/>
        <v>0</v>
      </c>
      <c r="W234" s="2">
        <v>0</v>
      </c>
      <c r="X234" s="2"/>
      <c r="Y234" s="2">
        <f t="shared" ca="1" si="91"/>
        <v>0</v>
      </c>
      <c r="Z234" s="2">
        <v>0</v>
      </c>
      <c r="AA234" s="2"/>
      <c r="AB234" s="2">
        <f t="shared" ca="1" si="92"/>
        <v>0</v>
      </c>
      <c r="AC234" s="2">
        <v>0</v>
      </c>
      <c r="AD234" s="2"/>
      <c r="AE234" s="2">
        <f t="shared" ca="1" si="93"/>
        <v>0</v>
      </c>
      <c r="AF234" s="2">
        <v>0</v>
      </c>
      <c r="AG234" s="2" t="s">
        <v>877</v>
      </c>
      <c r="AH234" s="2">
        <f t="shared" ca="1" si="94"/>
        <v>0</v>
      </c>
      <c r="AI234" s="2">
        <v>0</v>
      </c>
      <c r="AJ234" s="2"/>
      <c r="AK234" s="2">
        <f t="shared" ca="1" si="95"/>
        <v>0</v>
      </c>
      <c r="AL234" s="2">
        <v>0</v>
      </c>
      <c r="AM234" s="2" t="s">
        <v>1408</v>
      </c>
      <c r="AN234" s="2">
        <f t="shared" ca="1" si="96"/>
        <v>0</v>
      </c>
      <c r="AO234" s="2">
        <v>1</v>
      </c>
      <c r="AP234" s="2">
        <v>0</v>
      </c>
      <c r="AQ234" s="2">
        <v>0</v>
      </c>
      <c r="AR234" s="2" t="s">
        <v>1765</v>
      </c>
      <c r="AS234" s="2">
        <f t="shared" ca="1" si="97"/>
        <v>0</v>
      </c>
      <c r="AT234" s="2">
        <v>0</v>
      </c>
      <c r="AU234" s="2">
        <v>0</v>
      </c>
      <c r="AV234" s="2">
        <v>0</v>
      </c>
      <c r="AW234" s="2" t="s">
        <v>2044</v>
      </c>
      <c r="AX234" s="2">
        <f t="shared" ca="1" si="98"/>
        <v>0</v>
      </c>
      <c r="AY234" s="2">
        <v>0</v>
      </c>
      <c r="AZ234" s="2">
        <v>0</v>
      </c>
      <c r="BA234" s="2">
        <v>0</v>
      </c>
      <c r="BB234" s="2" t="s">
        <v>2393</v>
      </c>
      <c r="BC234" s="2">
        <f t="shared" ca="1" si="99"/>
        <v>0</v>
      </c>
      <c r="BD234" s="2">
        <v>0</v>
      </c>
      <c r="BE234" s="2">
        <v>0</v>
      </c>
      <c r="BF234" s="2">
        <v>0</v>
      </c>
      <c r="BG234" s="2" t="s">
        <v>2499</v>
      </c>
      <c r="BH234" s="2">
        <f t="shared" ca="1" si="100"/>
        <v>0</v>
      </c>
      <c r="BI234" s="35">
        <v>0</v>
      </c>
      <c r="BJ234" s="2"/>
      <c r="BK234" s="2"/>
      <c r="BL234" s="2"/>
      <c r="BM234" s="2">
        <f t="shared" ca="1" si="101"/>
        <v>0</v>
      </c>
      <c r="BN234" s="35">
        <v>0</v>
      </c>
      <c r="BO234" s="2"/>
      <c r="BP234" s="2"/>
      <c r="BQ234" s="2"/>
      <c r="BR234" s="2">
        <f t="shared" ca="1" si="102"/>
        <v>0</v>
      </c>
      <c r="BS234" s="24">
        <v>61020050003</v>
      </c>
      <c r="BT234" s="24" t="s">
        <v>848</v>
      </c>
      <c r="BU234" s="4">
        <f ca="1">IFERROR(__xludf.DUMMYFUNCTION("VLOOKUP($BA234,IMPORTRANGE(""https://docs.google.com/spreadsheets/d/1meVV27tYgU9DFZnW53viaG4X2auf2qjEBhLCtTwW5ns/edit?gid=428263930#gid=428263930"",""'CUADRO 1S Mensual'!Q3:S6500""),BC$1,0)"),422)</f>
        <v>422</v>
      </c>
      <c r="BV234" s="24" t="s">
        <v>1117</v>
      </c>
      <c r="BW234" s="24">
        <v>1905028</v>
      </c>
      <c r="BX234" s="24" t="s">
        <v>850</v>
      </c>
      <c r="BY234" s="4">
        <f ca="1">IFERROR(__xludf.DUMMYFUNCTION("VLOOKUP($BD234,IMPORTRANGE(""https://docs.google.com/spreadsheets/d/1meVV27tYgU9DFZnW53viaG4X2auf2qjEBhLCtTwW5ns/edit?gid=428263930#gid=428263930"",""'CUADRO 1S Mensual'!T3:Y6500""),BG$1,0)"),1)</f>
        <v>1</v>
      </c>
      <c r="BZ234" s="4">
        <f ca="1">IFERROR(__xludf.DUMMYFUNCTION("VLOOKUP($BD234,IMPORTRANGE(""https://docs.google.com/spreadsheets/d/1meVV27tYgU9DFZnW53viaG4X2auf2qjEBhLCtTwW5ns/edit?gid=428263930#gid=428263930"",""'CUADRO 1S Mensual'!T3:Y6500""),BH$1,0)"),1)</f>
        <v>1</v>
      </c>
      <c r="CA234" s="5" t="s">
        <v>126</v>
      </c>
      <c r="CB234" s="26" t="e">
        <f>IF(CA234="Mantenimiento o cobertura",CI234,CC234+CF234+CI234+CL234+CR234+#REF!+CU234+CX234+DA234+DD234+DG234+DJ234)</f>
        <v>#REF!</v>
      </c>
      <c r="CC234" s="73">
        <v>0</v>
      </c>
      <c r="CD234" s="64"/>
      <c r="CE234" s="61">
        <f t="shared" ca="1" si="104"/>
        <v>0</v>
      </c>
      <c r="CF234" s="64">
        <v>0</v>
      </c>
      <c r="CG234" s="64"/>
      <c r="CH234" s="61">
        <f t="shared" ca="1" si="105"/>
        <v>0</v>
      </c>
      <c r="CI234" s="64">
        <v>0</v>
      </c>
      <c r="CJ234" s="76"/>
      <c r="CK234" s="61">
        <f t="shared" ca="1" si="106"/>
        <v>0</v>
      </c>
      <c r="CL234" s="73">
        <v>0</v>
      </c>
      <c r="CM234" s="61"/>
      <c r="CN234" s="61">
        <f t="shared" ca="1" si="107"/>
        <v>0</v>
      </c>
      <c r="CO234" s="73">
        <v>0</v>
      </c>
      <c r="CP234" s="77"/>
      <c r="CQ234" s="61">
        <f t="shared" ca="1" si="108"/>
        <v>0</v>
      </c>
      <c r="CR234" s="64">
        <v>0</v>
      </c>
      <c r="CS234" s="61" t="s">
        <v>1408</v>
      </c>
      <c r="CT234" s="131">
        <f t="shared" ca="1" si="109"/>
        <v>0</v>
      </c>
      <c r="CU234" s="73">
        <v>0</v>
      </c>
      <c r="CV234" s="61" t="s">
        <v>1765</v>
      </c>
      <c r="CW234" s="61">
        <f t="shared" ca="1" si="110"/>
        <v>0</v>
      </c>
      <c r="CX234" s="129">
        <v>0</v>
      </c>
      <c r="CY234" s="131" t="s">
        <v>2044</v>
      </c>
      <c r="CZ234" s="131">
        <f t="shared" ca="1" si="111"/>
        <v>0</v>
      </c>
      <c r="DA234" s="238">
        <v>0</v>
      </c>
      <c r="DB234" s="61" t="s">
        <v>2393</v>
      </c>
      <c r="DC234" s="2">
        <f t="shared" ca="1" si="112"/>
        <v>0</v>
      </c>
      <c r="DD234" s="1">
        <v>0</v>
      </c>
      <c r="DE234" s="2" t="s">
        <v>2499</v>
      </c>
      <c r="DF234" s="2">
        <f t="shared" ca="1" si="113"/>
        <v>0</v>
      </c>
      <c r="DG234" s="2"/>
      <c r="DH234" s="2"/>
      <c r="DI234" s="2">
        <f t="shared" ca="1" si="114"/>
        <v>0</v>
      </c>
      <c r="DJ234" s="2"/>
      <c r="DK234" s="2"/>
      <c r="DL234" s="2">
        <f t="shared" ca="1" si="115"/>
        <v>0</v>
      </c>
      <c r="DM234" s="2">
        <f t="shared" ca="1" si="116"/>
        <v>0</v>
      </c>
      <c r="DN234" s="2">
        <f t="shared" ca="1" si="117"/>
        <v>0</v>
      </c>
      <c r="DO234" s="1">
        <f ca="1">IFERROR(__xludf.DUMMYFUNCTION("VLOOKUP($L234,IMPORTRANGE(""https://docs.google.com/spreadsheets/d/1meVV27tYgU9DFZnW53viaG4X2auf2qjEBhLCtTwW5ns/edit?gid=428263930#gid=428263930"",""'CUADRO 1S Mensual'!L3:AH6500""),CW$1,0)"),18)</f>
        <v>18</v>
      </c>
      <c r="DP234" s="27">
        <f>VLOOKUP(L234,[1]DEFINITIVO!$P$2:$AQ$390,12,0)</f>
        <v>23400000</v>
      </c>
      <c r="DQ234" s="27">
        <f>VLOOKUP(L234,[1]DEFINITIVO!$P$2:$AQ$390,13,0)</f>
        <v>23400000</v>
      </c>
      <c r="DR234" s="27">
        <f>VLOOKUP(L234,[1]DEFINITIVO!$P$2:$AQ$390,14,0)</f>
        <v>23400000</v>
      </c>
      <c r="DS234" s="27">
        <f>VLOOKUP(L234,[1]DEFINITIVO!$P$2:$AQ$390,15,0)</f>
        <v>0</v>
      </c>
      <c r="DT234" s="27">
        <f>VLOOKUP(L234,[1]DEFINITIVO!$P$2:$AQ$390,16,0)</f>
        <v>0</v>
      </c>
      <c r="DU234" s="36">
        <v>45832</v>
      </c>
      <c r="DV234" s="36">
        <v>46022</v>
      </c>
      <c r="DW234" s="24" t="s">
        <v>132</v>
      </c>
      <c r="DX234" s="24" t="s">
        <v>466</v>
      </c>
      <c r="DY234" s="2">
        <f t="shared" si="118"/>
        <v>1</v>
      </c>
      <c r="DZ234" s="2" t="e">
        <f t="shared" si="119"/>
        <v>#DIV/0!</v>
      </c>
      <c r="EA234" s="29" t="s">
        <v>1289</v>
      </c>
    </row>
    <row r="235" spans="1:131" ht="48" hidden="1" customHeight="1">
      <c r="A235" s="24">
        <v>4145</v>
      </c>
      <c r="B235" s="24">
        <v>61</v>
      </c>
      <c r="C235" s="24" t="s">
        <v>111</v>
      </c>
      <c r="D235" s="24">
        <v>6102</v>
      </c>
      <c r="E235" s="24" t="s">
        <v>112</v>
      </c>
      <c r="F235" s="24">
        <v>6102004</v>
      </c>
      <c r="G235" s="24" t="s">
        <v>113</v>
      </c>
      <c r="H235" s="25">
        <v>2024760010497</v>
      </c>
      <c r="I235" s="24" t="s">
        <v>1122</v>
      </c>
      <c r="J235" s="24" t="s">
        <v>1123</v>
      </c>
      <c r="K235" s="24" t="s">
        <v>116</v>
      </c>
      <c r="L235" s="24" t="s">
        <v>1124</v>
      </c>
      <c r="M235" s="24" t="s">
        <v>1125</v>
      </c>
      <c r="N235" s="24">
        <v>0</v>
      </c>
      <c r="O235" s="2">
        <f ca="1">IFERROR(__xludf.DUMMYFUNCTION("VLOOKUP($L235,IMPORTRANGE(""https://docs.google.com/spreadsheets/d/1meVV27tYgU9DFZnW53viaG4X2auf2qjEBhLCtTwW5ns/edit?gid=428263930#gid=428263930"",""'CUADRO 1S Mensual'!L3:O6500""),O$1,0)"),0.01)</f>
        <v>0.01</v>
      </c>
      <c r="P235" s="38" t="s">
        <v>1656</v>
      </c>
      <c r="Q235" s="44">
        <v>2</v>
      </c>
      <c r="R235" s="39">
        <v>0</v>
      </c>
      <c r="S235" s="39">
        <v>0</v>
      </c>
      <c r="T235" s="39">
        <v>2</v>
      </c>
      <c r="U235" s="39">
        <v>0</v>
      </c>
      <c r="V235" s="2">
        <f t="shared" si="90"/>
        <v>1</v>
      </c>
      <c r="W235" s="2">
        <v>0</v>
      </c>
      <c r="X235" s="2"/>
      <c r="Y235" s="2">
        <f t="shared" ca="1" si="91"/>
        <v>0</v>
      </c>
      <c r="Z235" s="2">
        <v>0</v>
      </c>
      <c r="AA235" s="2"/>
      <c r="AB235" s="2">
        <f t="shared" ca="1" si="92"/>
        <v>0</v>
      </c>
      <c r="AC235" s="2">
        <v>0</v>
      </c>
      <c r="AD235" s="2"/>
      <c r="AE235" s="2">
        <f t="shared" ca="1" si="93"/>
        <v>0</v>
      </c>
      <c r="AF235" s="2">
        <v>0</v>
      </c>
      <c r="AG235" s="2"/>
      <c r="AH235" s="2">
        <f t="shared" ca="1" si="94"/>
        <v>0</v>
      </c>
      <c r="AI235" s="2">
        <v>0</v>
      </c>
      <c r="AJ235" s="2"/>
      <c r="AK235" s="2">
        <f t="shared" ca="1" si="95"/>
        <v>0</v>
      </c>
      <c r="AL235" s="2">
        <v>0</v>
      </c>
      <c r="AM235" s="2" t="s">
        <v>1407</v>
      </c>
      <c r="AN235" s="2">
        <f t="shared" ca="1" si="96"/>
        <v>0</v>
      </c>
      <c r="AO235" s="2">
        <v>2</v>
      </c>
      <c r="AP235" s="2">
        <v>0</v>
      </c>
      <c r="AQ235" s="2">
        <v>0</v>
      </c>
      <c r="AR235" s="2" t="s">
        <v>1914</v>
      </c>
      <c r="AS235" s="2">
        <f t="shared" ca="1" si="97"/>
        <v>0</v>
      </c>
      <c r="AT235" s="2">
        <v>0</v>
      </c>
      <c r="AU235" s="2">
        <v>1</v>
      </c>
      <c r="AV235" s="2">
        <v>0.5</v>
      </c>
      <c r="AW235" s="2" t="s">
        <v>2100</v>
      </c>
      <c r="AX235" s="2">
        <f t="shared" ca="1" si="98"/>
        <v>5.0000000000000001E-3</v>
      </c>
      <c r="AY235" s="2">
        <v>0</v>
      </c>
      <c r="AZ235" s="2">
        <v>1</v>
      </c>
      <c r="BA235" s="2">
        <v>0.5</v>
      </c>
      <c r="BB235" s="2" t="s">
        <v>2317</v>
      </c>
      <c r="BC235" s="2">
        <f t="shared" ca="1" si="99"/>
        <v>0.01</v>
      </c>
      <c r="BD235" s="2">
        <v>0</v>
      </c>
      <c r="BE235" s="2">
        <v>0</v>
      </c>
      <c r="BF235" s="2">
        <f t="shared" ref="BF235:BF243" si="121">BE235/Q235</f>
        <v>0</v>
      </c>
      <c r="BG235" s="258" t="s">
        <v>2506</v>
      </c>
      <c r="BH235" s="2">
        <f t="shared" ca="1" si="100"/>
        <v>0.01</v>
      </c>
      <c r="BI235" s="35">
        <v>0</v>
      </c>
      <c r="BJ235" s="2"/>
      <c r="BK235" s="2"/>
      <c r="BL235" s="2"/>
      <c r="BM235" s="2">
        <f t="shared" ca="1" si="101"/>
        <v>0.01</v>
      </c>
      <c r="BN235" s="35">
        <v>0</v>
      </c>
      <c r="BO235" s="2"/>
      <c r="BP235" s="2"/>
      <c r="BQ235" s="2"/>
      <c r="BR235" s="2">
        <f t="shared" ca="1" si="102"/>
        <v>0.01</v>
      </c>
      <c r="BS235" s="24">
        <v>61020040013</v>
      </c>
      <c r="BT235" s="24" t="s">
        <v>1068</v>
      </c>
      <c r="BU235" s="4">
        <f ca="1">IFERROR(__xludf.DUMMYFUNCTION("VLOOKUP($BA235,IMPORTRANGE(""https://docs.google.com/spreadsheets/d/1meVV27tYgU9DFZnW53viaG4X2auf2qjEBhLCtTwW5ns/edit?gid=428263930#gid=428263930"",""'CUADRO 1S Mensual'!Q3:S6500""),BC$1,0)"),10000)</f>
        <v>10000</v>
      </c>
      <c r="BV235" s="24" t="s">
        <v>1126</v>
      </c>
      <c r="BW235" s="24">
        <v>1905019</v>
      </c>
      <c r="BX235" s="24" t="s">
        <v>688</v>
      </c>
      <c r="BY235" s="4">
        <f ca="1">IFERROR(__xludf.DUMMYFUNCTION("VLOOKUP($BD235,IMPORTRANGE(""https://docs.google.com/spreadsheets/d/1meVV27tYgU9DFZnW53viaG4X2auf2qjEBhLCtTwW5ns/edit?gid=428263930#gid=428263930"",""'CUADRO 1S Mensual'!T3:Y6500""),BG$1,0)"),250)</f>
        <v>250</v>
      </c>
      <c r="BZ235" s="4">
        <f ca="1">IFERROR(__xludf.DUMMYFUNCTION("VLOOKUP($BD235,IMPORTRANGE(""https://docs.google.com/spreadsheets/d/1meVV27tYgU9DFZnW53viaG4X2auf2qjEBhLCtTwW5ns/edit?gid=428263930#gid=428263930"",""'CUADRO 1S Mensual'!T3:Y6500""),BH$1,0)"),1)</f>
        <v>1</v>
      </c>
      <c r="CA235" s="5" t="s">
        <v>126</v>
      </c>
      <c r="CB235" s="26">
        <f t="shared" ref="CB235:CB243" si="122">IF(CA235="Mantenimiento o cobertura",CI235,CC235+CF235+CI235+CL235+CO235+CR235+CU235+CX235+DA235+DD235+DG235+DJ235)</f>
        <v>40</v>
      </c>
      <c r="CC235" s="73">
        <v>0</v>
      </c>
      <c r="CD235" s="64"/>
      <c r="CE235" s="61">
        <f t="shared" ca="1" si="104"/>
        <v>0</v>
      </c>
      <c r="CF235" s="64">
        <v>0</v>
      </c>
      <c r="CG235" s="64"/>
      <c r="CH235" s="61">
        <f t="shared" ca="1" si="105"/>
        <v>0</v>
      </c>
      <c r="CI235" s="64">
        <v>0</v>
      </c>
      <c r="CJ235" s="76"/>
      <c r="CK235" s="61">
        <f t="shared" ca="1" si="106"/>
        <v>0</v>
      </c>
      <c r="CL235" s="64">
        <v>0</v>
      </c>
      <c r="CM235" s="61"/>
      <c r="CN235" s="61">
        <f t="shared" ca="1" si="107"/>
        <v>0</v>
      </c>
      <c r="CO235" s="64">
        <v>0</v>
      </c>
      <c r="CP235" s="61"/>
      <c r="CQ235" s="61">
        <f t="shared" ca="1" si="108"/>
        <v>0</v>
      </c>
      <c r="CR235" s="73">
        <v>0</v>
      </c>
      <c r="CS235" s="61" t="s">
        <v>1407</v>
      </c>
      <c r="CT235" s="131">
        <f t="shared" ca="1" si="109"/>
        <v>0</v>
      </c>
      <c r="CU235" s="73">
        <v>0</v>
      </c>
      <c r="CV235" s="61" t="s">
        <v>1914</v>
      </c>
      <c r="CW235" s="61">
        <f t="shared" ca="1" si="110"/>
        <v>0</v>
      </c>
      <c r="CX235" s="129">
        <v>10</v>
      </c>
      <c r="CY235" s="131" t="s">
        <v>2045</v>
      </c>
      <c r="CZ235" s="131">
        <f t="shared" ca="1" si="111"/>
        <v>0.15600000000000003</v>
      </c>
      <c r="DA235" s="73">
        <v>15</v>
      </c>
      <c r="DB235" s="61" t="s">
        <v>2319</v>
      </c>
      <c r="DC235" s="2">
        <f t="shared" ca="1" si="112"/>
        <v>0.44450000000000001</v>
      </c>
      <c r="DD235" s="259">
        <v>15</v>
      </c>
      <c r="DE235" s="2" t="s">
        <v>2510</v>
      </c>
      <c r="DF235" s="2">
        <f t="shared" ca="1" si="113"/>
        <v>0.70800000000000007</v>
      </c>
      <c r="DG235" s="2"/>
      <c r="DH235" s="2"/>
      <c r="DI235" s="2">
        <f t="shared" ca="1" si="114"/>
        <v>0.70800000000000007</v>
      </c>
      <c r="DJ235" s="2"/>
      <c r="DK235" s="2"/>
      <c r="DL235" s="2">
        <f t="shared" ca="1" si="115"/>
        <v>0.70800000000000007</v>
      </c>
      <c r="DM235" s="2">
        <f t="shared" ca="1" si="116"/>
        <v>0.17700000000000002</v>
      </c>
      <c r="DN235" s="2">
        <f t="shared" ca="1" si="117"/>
        <v>0.70800000000000007</v>
      </c>
      <c r="DO235" s="1">
        <f ca="1">IFERROR(__xludf.DUMMYFUNCTION("VLOOKUP($L235,IMPORTRANGE(""https://docs.google.com/spreadsheets/d/1meVV27tYgU9DFZnW53viaG4X2auf2qjEBhLCtTwW5ns/edit?gid=428263930#gid=428263930"",""'CUADRO 1S Mensual'!L3:AH6500""),CW$1,0)"),16)</f>
        <v>16</v>
      </c>
      <c r="DP235" s="27">
        <f>VLOOKUP(L235,[1]DEFINITIVO!$P$2:$AQ$390,12,0)</f>
        <v>600000</v>
      </c>
      <c r="DQ235" s="27">
        <f>VLOOKUP(L235,[1]DEFINITIVO!$P$2:$AQ$390,13,0)</f>
        <v>600000</v>
      </c>
      <c r="DR235" s="27">
        <f>VLOOKUP(L235,[1]DEFINITIVO!$P$2:$AQ$390,14,0)</f>
        <v>600000</v>
      </c>
      <c r="DS235" s="27">
        <f>VLOOKUP(L235,[1]DEFINITIVO!$P$2:$AQ$390,15,0)</f>
        <v>120000</v>
      </c>
      <c r="DT235" s="27">
        <f>VLOOKUP(L235,[1]DEFINITIVO!$P$2:$AQ$390,16,0)</f>
        <v>120000</v>
      </c>
      <c r="DU235" s="36">
        <v>45832</v>
      </c>
      <c r="DV235" s="36">
        <v>46022</v>
      </c>
      <c r="DW235" s="24" t="s">
        <v>132</v>
      </c>
      <c r="DX235" s="24" t="s">
        <v>466</v>
      </c>
      <c r="DY235" s="2">
        <f t="shared" si="118"/>
        <v>1</v>
      </c>
      <c r="DZ235" s="2" t="e">
        <f t="shared" si="119"/>
        <v>#DIV/0!</v>
      </c>
      <c r="EA235" s="29" t="s">
        <v>1289</v>
      </c>
    </row>
    <row r="236" spans="1:131" ht="48" hidden="1" customHeight="1">
      <c r="A236" s="24">
        <v>4145</v>
      </c>
      <c r="B236" s="24">
        <v>61</v>
      </c>
      <c r="C236" s="24" t="s">
        <v>111</v>
      </c>
      <c r="D236" s="24">
        <v>6102</v>
      </c>
      <c r="E236" s="24" t="s">
        <v>112</v>
      </c>
      <c r="F236" s="24">
        <v>6102004</v>
      </c>
      <c r="G236" s="24" t="s">
        <v>113</v>
      </c>
      <c r="H236" s="25">
        <v>2024760010497</v>
      </c>
      <c r="I236" s="24" t="s">
        <v>1122</v>
      </c>
      <c r="J236" s="24" t="s">
        <v>1123</v>
      </c>
      <c r="K236" s="24" t="s">
        <v>116</v>
      </c>
      <c r="L236" s="24" t="s">
        <v>1127</v>
      </c>
      <c r="M236" s="24" t="s">
        <v>1128</v>
      </c>
      <c r="N236" s="24" t="s">
        <v>1400</v>
      </c>
      <c r="O236" s="2">
        <f ca="1">IFERROR(__xludf.DUMMYFUNCTION("VLOOKUP($L236,IMPORTRANGE(""https://docs.google.com/spreadsheets/d/1meVV27tYgU9DFZnW53viaG4X2auf2qjEBhLCtTwW5ns/edit?gid=428263930#gid=428263930"",""'CUADRO 1S Mensual'!L3:O6500""),O$1,0)"),0.52)</f>
        <v>0.52</v>
      </c>
      <c r="P236" s="38" t="s">
        <v>1642</v>
      </c>
      <c r="Q236" s="44">
        <v>50</v>
      </c>
      <c r="R236" s="39">
        <v>0</v>
      </c>
      <c r="S236" s="39">
        <v>0</v>
      </c>
      <c r="T236" s="39">
        <v>25</v>
      </c>
      <c r="U236" s="39">
        <v>25</v>
      </c>
      <c r="V236" s="2">
        <f t="shared" si="90"/>
        <v>0.8</v>
      </c>
      <c r="W236" s="2">
        <v>0</v>
      </c>
      <c r="X236" s="2"/>
      <c r="Y236" s="2">
        <f t="shared" ca="1" si="91"/>
        <v>0</v>
      </c>
      <c r="Z236" s="2">
        <v>0</v>
      </c>
      <c r="AA236" s="2"/>
      <c r="AB236" s="2">
        <f t="shared" ca="1" si="92"/>
        <v>0</v>
      </c>
      <c r="AC236" s="2">
        <v>0</v>
      </c>
      <c r="AD236" s="2"/>
      <c r="AE236" s="2">
        <f t="shared" ca="1" si="93"/>
        <v>0</v>
      </c>
      <c r="AF236" s="2">
        <v>0</v>
      </c>
      <c r="AG236" s="2"/>
      <c r="AH236" s="2">
        <f t="shared" ca="1" si="94"/>
        <v>0</v>
      </c>
      <c r="AI236" s="2">
        <v>0</v>
      </c>
      <c r="AJ236" s="2"/>
      <c r="AK236" s="2">
        <f t="shared" ca="1" si="95"/>
        <v>0</v>
      </c>
      <c r="AL236" s="2">
        <v>0</v>
      </c>
      <c r="AM236" s="2" t="s">
        <v>1407</v>
      </c>
      <c r="AN236" s="2">
        <f t="shared" ca="1" si="96"/>
        <v>0</v>
      </c>
      <c r="AO236" s="2">
        <v>0</v>
      </c>
      <c r="AP236" s="2">
        <v>0</v>
      </c>
      <c r="AQ236" s="2">
        <v>0</v>
      </c>
      <c r="AR236" s="2" t="s">
        <v>1914</v>
      </c>
      <c r="AS236" s="2">
        <f t="shared" ca="1" si="97"/>
        <v>0</v>
      </c>
      <c r="AT236" s="2">
        <v>0</v>
      </c>
      <c r="AU236" s="2">
        <v>10</v>
      </c>
      <c r="AV236" s="2">
        <v>0.2</v>
      </c>
      <c r="AW236" s="2" t="s">
        <v>2046</v>
      </c>
      <c r="AX236" s="2">
        <f t="shared" ca="1" si="98"/>
        <v>0.10400000000000001</v>
      </c>
      <c r="AY236" s="2">
        <v>25</v>
      </c>
      <c r="AZ236" s="2">
        <v>15</v>
      </c>
      <c r="BA236" s="2">
        <v>0.3</v>
      </c>
      <c r="BB236" s="2" t="s">
        <v>2316</v>
      </c>
      <c r="BC236" s="2">
        <f t="shared" ca="1" si="99"/>
        <v>0.26</v>
      </c>
      <c r="BD236" s="2">
        <v>25</v>
      </c>
      <c r="BE236" s="2">
        <v>15</v>
      </c>
      <c r="BF236" s="2">
        <f t="shared" si="121"/>
        <v>0.3</v>
      </c>
      <c r="BG236" s="258" t="s">
        <v>2507</v>
      </c>
      <c r="BH236" s="2">
        <f t="shared" ca="1" si="100"/>
        <v>0.41600000000000004</v>
      </c>
      <c r="BI236" s="35">
        <v>0</v>
      </c>
      <c r="BJ236" s="2"/>
      <c r="BK236" s="2"/>
      <c r="BL236" s="2"/>
      <c r="BM236" s="2">
        <f t="shared" ca="1" si="101"/>
        <v>0.41600000000000004</v>
      </c>
      <c r="BN236" s="35">
        <v>0</v>
      </c>
      <c r="BO236" s="2"/>
      <c r="BP236" s="2"/>
      <c r="BQ236" s="2"/>
      <c r="BR236" s="2">
        <f t="shared" ca="1" si="102"/>
        <v>0.41600000000000004</v>
      </c>
      <c r="BS236" s="24">
        <v>61020040013</v>
      </c>
      <c r="BT236" s="24" t="s">
        <v>1068</v>
      </c>
      <c r="BU236" s="4">
        <f ca="1">IFERROR(__xludf.DUMMYFUNCTION("VLOOKUP($BA236,IMPORTRANGE(""https://docs.google.com/spreadsheets/d/1meVV27tYgU9DFZnW53viaG4X2auf2qjEBhLCtTwW5ns/edit?gid=428263930#gid=428263930"",""'CUADRO 1S Mensual'!Q3:S6500""),BC$1,0)"),10000)</f>
        <v>10000</v>
      </c>
      <c r="BV236" s="24" t="s">
        <v>1126</v>
      </c>
      <c r="BW236" s="24">
        <v>1905019</v>
      </c>
      <c r="BX236" s="24" t="s">
        <v>688</v>
      </c>
      <c r="BY236" s="4">
        <f ca="1">IFERROR(__xludf.DUMMYFUNCTION("VLOOKUP($BD236,IMPORTRANGE(""https://docs.google.com/spreadsheets/d/1meVV27tYgU9DFZnW53viaG4X2auf2qjEBhLCtTwW5ns/edit?gid=428263930#gid=428263930"",""'CUADRO 1S Mensual'!T3:Y6500""),BG$1,0)"),250)</f>
        <v>250</v>
      </c>
      <c r="BZ236" s="4">
        <f ca="1">IFERROR(__xludf.DUMMYFUNCTION("VLOOKUP($BD236,IMPORTRANGE(""https://docs.google.com/spreadsheets/d/1meVV27tYgU9DFZnW53viaG4X2auf2qjEBhLCtTwW5ns/edit?gid=428263930#gid=428263930"",""'CUADRO 1S Mensual'!T3:Y6500""),BH$1,0)"),1)</f>
        <v>1</v>
      </c>
      <c r="CA236" s="5" t="s">
        <v>126</v>
      </c>
      <c r="CB236" s="26">
        <f t="shared" si="122"/>
        <v>40</v>
      </c>
      <c r="CC236" s="73">
        <v>0</v>
      </c>
      <c r="CD236" s="64"/>
      <c r="CE236" s="61">
        <f t="shared" ca="1" si="104"/>
        <v>0</v>
      </c>
      <c r="CF236" s="64">
        <v>0</v>
      </c>
      <c r="CG236" s="64"/>
      <c r="CH236" s="61">
        <f t="shared" ca="1" si="105"/>
        <v>0</v>
      </c>
      <c r="CI236" s="64">
        <v>0</v>
      </c>
      <c r="CJ236" s="76"/>
      <c r="CK236" s="61">
        <f t="shared" ca="1" si="106"/>
        <v>0</v>
      </c>
      <c r="CL236" s="64">
        <v>0</v>
      </c>
      <c r="CM236" s="61"/>
      <c r="CN236" s="61">
        <f t="shared" ca="1" si="107"/>
        <v>0</v>
      </c>
      <c r="CO236" s="64">
        <v>0</v>
      </c>
      <c r="CP236" s="61"/>
      <c r="CQ236" s="61">
        <f t="shared" ca="1" si="108"/>
        <v>0</v>
      </c>
      <c r="CR236" s="73">
        <v>0</v>
      </c>
      <c r="CS236" s="61" t="s">
        <v>1407</v>
      </c>
      <c r="CT236" s="131">
        <f t="shared" ca="1" si="109"/>
        <v>0</v>
      </c>
      <c r="CU236" s="73">
        <v>0</v>
      </c>
      <c r="CV236" s="61" t="s">
        <v>1914</v>
      </c>
      <c r="CW236" s="61">
        <f t="shared" ca="1" si="110"/>
        <v>0</v>
      </c>
      <c r="CX236" s="129">
        <v>10</v>
      </c>
      <c r="CY236" s="131" t="s">
        <v>2045</v>
      </c>
      <c r="CZ236" s="131">
        <f t="shared" ca="1" si="111"/>
        <v>0.15600000000000003</v>
      </c>
      <c r="DA236" s="73">
        <v>15</v>
      </c>
      <c r="DB236" s="61" t="s">
        <v>2319</v>
      </c>
      <c r="DC236" s="2">
        <f t="shared" ca="1" si="112"/>
        <v>0.44450000000000001</v>
      </c>
      <c r="DD236" s="259">
        <v>15</v>
      </c>
      <c r="DE236" s="2" t="s">
        <v>2510</v>
      </c>
      <c r="DF236" s="2">
        <f t="shared" ca="1" si="113"/>
        <v>0.70800000000000007</v>
      </c>
      <c r="DG236" s="2"/>
      <c r="DH236" s="2"/>
      <c r="DI236" s="2">
        <f t="shared" ca="1" si="114"/>
        <v>0.70800000000000007</v>
      </c>
      <c r="DJ236" s="2"/>
      <c r="DK236" s="2"/>
      <c r="DL236" s="2">
        <f t="shared" ca="1" si="115"/>
        <v>0.70800000000000007</v>
      </c>
      <c r="DM236" s="2">
        <f t="shared" ca="1" si="116"/>
        <v>0.17700000000000002</v>
      </c>
      <c r="DN236" s="2">
        <f t="shared" ca="1" si="117"/>
        <v>0.70800000000000007</v>
      </c>
      <c r="DO236" s="1">
        <f ca="1">IFERROR(__xludf.DUMMYFUNCTION("VLOOKUP($L236,IMPORTRANGE(""https://docs.google.com/spreadsheets/d/1meVV27tYgU9DFZnW53viaG4X2auf2qjEBhLCtTwW5ns/edit?gid=428263930#gid=428263930"",""'CUADRO 1S Mensual'!L3:AH6500""),CW$1,0)"),16)</f>
        <v>16</v>
      </c>
      <c r="DP236" s="27">
        <f>VLOOKUP(L236,[1]DEFINITIVO!$P$2:$AQ$390,12,0)</f>
        <v>142600000</v>
      </c>
      <c r="DQ236" s="27">
        <f>VLOOKUP(L236,[1]DEFINITIVO!$P$2:$AQ$390,13,0)</f>
        <v>142600000</v>
      </c>
      <c r="DR236" s="27">
        <f>VLOOKUP(L236,[1]DEFINITIVO!$P$2:$AQ$390,14,0)</f>
        <v>142600000</v>
      </c>
      <c r="DS236" s="27">
        <f>VLOOKUP(L236,[1]DEFINITIVO!$P$2:$AQ$390,15,0)</f>
        <v>28520000</v>
      </c>
      <c r="DT236" s="27">
        <f>VLOOKUP(L236,[1]DEFINITIVO!$P$2:$AQ$390,16,0)</f>
        <v>28520000</v>
      </c>
      <c r="DU236" s="36">
        <v>45832</v>
      </c>
      <c r="DV236" s="36">
        <v>46022</v>
      </c>
      <c r="DW236" s="24" t="s">
        <v>132</v>
      </c>
      <c r="DX236" s="24" t="s">
        <v>466</v>
      </c>
      <c r="DY236" s="2">
        <f t="shared" si="118"/>
        <v>1</v>
      </c>
      <c r="DZ236" s="2" t="e">
        <f t="shared" si="119"/>
        <v>#DIV/0!</v>
      </c>
      <c r="EA236" s="29" t="s">
        <v>1289</v>
      </c>
    </row>
    <row r="237" spans="1:131" ht="73.5" hidden="1" customHeight="1">
      <c r="A237" s="24">
        <v>4145</v>
      </c>
      <c r="B237" s="24">
        <v>61</v>
      </c>
      <c r="C237" s="24" t="s">
        <v>111</v>
      </c>
      <c r="D237" s="24">
        <v>6102</v>
      </c>
      <c r="E237" s="24" t="s">
        <v>112</v>
      </c>
      <c r="F237" s="24">
        <v>6102004</v>
      </c>
      <c r="G237" s="24" t="s">
        <v>113</v>
      </c>
      <c r="H237" s="25">
        <v>2024760010497</v>
      </c>
      <c r="I237" s="24" t="s">
        <v>1122</v>
      </c>
      <c r="J237" s="24" t="s">
        <v>1123</v>
      </c>
      <c r="K237" s="24" t="s">
        <v>116</v>
      </c>
      <c r="L237" s="24" t="s">
        <v>1129</v>
      </c>
      <c r="M237" s="24" t="s">
        <v>1130</v>
      </c>
      <c r="N237" s="24">
        <v>0</v>
      </c>
      <c r="O237" s="2">
        <f ca="1">IFERROR(__xludf.DUMMYFUNCTION("VLOOKUP($L237,IMPORTRANGE(""https://docs.google.com/spreadsheets/d/1meVV27tYgU9DFZnW53viaG4X2auf2qjEBhLCtTwW5ns/edit?gid=428263930#gid=428263930"",""'CUADRO 1S Mensual'!L3:O6500""),O$1,0)"),0.43)</f>
        <v>0.43</v>
      </c>
      <c r="P237" s="38" t="s">
        <v>1657</v>
      </c>
      <c r="Q237" s="44">
        <v>200</v>
      </c>
      <c r="R237" s="39">
        <v>0</v>
      </c>
      <c r="S237" s="39">
        <v>0</v>
      </c>
      <c r="T237" s="39">
        <v>100</v>
      </c>
      <c r="U237" s="39">
        <v>100</v>
      </c>
      <c r="V237" s="2">
        <f t="shared" si="90"/>
        <v>0.6</v>
      </c>
      <c r="W237" s="2">
        <v>0</v>
      </c>
      <c r="X237" s="2"/>
      <c r="Y237" s="2">
        <f t="shared" ca="1" si="91"/>
        <v>0</v>
      </c>
      <c r="Z237" s="2">
        <v>0</v>
      </c>
      <c r="AA237" s="2"/>
      <c r="AB237" s="2">
        <f t="shared" ca="1" si="92"/>
        <v>0</v>
      </c>
      <c r="AC237" s="2">
        <v>0</v>
      </c>
      <c r="AD237" s="2"/>
      <c r="AE237" s="2">
        <f t="shared" ca="1" si="93"/>
        <v>0</v>
      </c>
      <c r="AF237" s="2">
        <v>0</v>
      </c>
      <c r="AG237" s="2"/>
      <c r="AH237" s="2">
        <f t="shared" ca="1" si="94"/>
        <v>0</v>
      </c>
      <c r="AI237" s="2">
        <v>0</v>
      </c>
      <c r="AJ237" s="2"/>
      <c r="AK237" s="2">
        <f t="shared" ca="1" si="95"/>
        <v>0</v>
      </c>
      <c r="AL237" s="2">
        <v>0</v>
      </c>
      <c r="AM237" s="2" t="s">
        <v>1720</v>
      </c>
      <c r="AN237" s="2">
        <f t="shared" ca="1" si="96"/>
        <v>0</v>
      </c>
      <c r="AO237" s="2">
        <v>0</v>
      </c>
      <c r="AP237" s="2">
        <v>0</v>
      </c>
      <c r="AQ237" s="2">
        <v>0</v>
      </c>
      <c r="AR237" s="2" t="s">
        <v>1914</v>
      </c>
      <c r="AS237" s="2">
        <f t="shared" ca="1" si="97"/>
        <v>0</v>
      </c>
      <c r="AT237" s="2">
        <v>50</v>
      </c>
      <c r="AU237" s="2">
        <v>0</v>
      </c>
      <c r="AV237" s="2">
        <v>0.1</v>
      </c>
      <c r="AW237" s="2" t="s">
        <v>2047</v>
      </c>
      <c r="AX237" s="2">
        <f t="shared" ca="1" si="98"/>
        <v>4.3000000000000003E-2</v>
      </c>
      <c r="AY237" s="2">
        <v>50</v>
      </c>
      <c r="AZ237" s="2">
        <v>50</v>
      </c>
      <c r="BA237" s="2">
        <v>0.25</v>
      </c>
      <c r="BB237" s="2" t="s">
        <v>2340</v>
      </c>
      <c r="BC237" s="2">
        <f t="shared" ca="1" si="99"/>
        <v>0.15049999999999999</v>
      </c>
      <c r="BD237" s="2">
        <v>50</v>
      </c>
      <c r="BE237" s="2">
        <v>50</v>
      </c>
      <c r="BF237" s="2">
        <f t="shared" si="121"/>
        <v>0.25</v>
      </c>
      <c r="BG237" s="258" t="s">
        <v>2508</v>
      </c>
      <c r="BH237" s="2">
        <f t="shared" ca="1" si="100"/>
        <v>0.25800000000000001</v>
      </c>
      <c r="BI237" s="35">
        <v>50</v>
      </c>
      <c r="BJ237" s="2"/>
      <c r="BK237" s="2"/>
      <c r="BL237" s="2"/>
      <c r="BM237" s="2">
        <f t="shared" ca="1" si="101"/>
        <v>0.25800000000000001</v>
      </c>
      <c r="BN237" s="35">
        <v>0</v>
      </c>
      <c r="BO237" s="2"/>
      <c r="BP237" s="2"/>
      <c r="BQ237" s="2"/>
      <c r="BR237" s="2">
        <f t="shared" ca="1" si="102"/>
        <v>0.25800000000000001</v>
      </c>
      <c r="BS237" s="24">
        <v>61020040013</v>
      </c>
      <c r="BT237" s="24" t="s">
        <v>1068</v>
      </c>
      <c r="BU237" s="4">
        <f ca="1">IFERROR(__xludf.DUMMYFUNCTION("VLOOKUP($BA237,IMPORTRANGE(""https://docs.google.com/spreadsheets/d/1meVV27tYgU9DFZnW53viaG4X2auf2qjEBhLCtTwW5ns/edit?gid=428263930#gid=428263930"",""'CUADRO 1S Mensual'!Q3:S6500""),BC$1,0)"),10000)</f>
        <v>10000</v>
      </c>
      <c r="BV237" s="24" t="s">
        <v>1126</v>
      </c>
      <c r="BW237" s="24">
        <v>1905019</v>
      </c>
      <c r="BX237" s="24" t="s">
        <v>688</v>
      </c>
      <c r="BY237" s="4">
        <f ca="1">IFERROR(__xludf.DUMMYFUNCTION("VLOOKUP($BD237,IMPORTRANGE(""https://docs.google.com/spreadsheets/d/1meVV27tYgU9DFZnW53viaG4X2auf2qjEBhLCtTwW5ns/edit?gid=428263930#gid=428263930"",""'CUADRO 1S Mensual'!T3:Y6500""),BG$1,0)"),250)</f>
        <v>250</v>
      </c>
      <c r="BZ237" s="4">
        <f ca="1">IFERROR(__xludf.DUMMYFUNCTION("VLOOKUP($BD237,IMPORTRANGE(""https://docs.google.com/spreadsheets/d/1meVV27tYgU9DFZnW53viaG4X2auf2qjEBhLCtTwW5ns/edit?gid=428263930#gid=428263930"",""'CUADRO 1S Mensual'!T3:Y6500""),BH$1,0)"),1)</f>
        <v>1</v>
      </c>
      <c r="CA237" s="5" t="s">
        <v>126</v>
      </c>
      <c r="CB237" s="26">
        <f t="shared" si="122"/>
        <v>40</v>
      </c>
      <c r="CC237" s="73">
        <v>0</v>
      </c>
      <c r="CD237" s="64"/>
      <c r="CE237" s="61">
        <f t="shared" ca="1" si="104"/>
        <v>0</v>
      </c>
      <c r="CF237" s="64">
        <v>0</v>
      </c>
      <c r="CG237" s="64"/>
      <c r="CH237" s="61">
        <f t="shared" ca="1" si="105"/>
        <v>0</v>
      </c>
      <c r="CI237" s="64">
        <v>0</v>
      </c>
      <c r="CJ237" s="76"/>
      <c r="CK237" s="61">
        <f t="shared" ca="1" si="106"/>
        <v>0</v>
      </c>
      <c r="CL237" s="64">
        <v>0</v>
      </c>
      <c r="CM237" s="61"/>
      <c r="CN237" s="61">
        <f t="shared" ca="1" si="107"/>
        <v>0</v>
      </c>
      <c r="CO237" s="64">
        <v>0</v>
      </c>
      <c r="CP237" s="61"/>
      <c r="CQ237" s="61">
        <f t="shared" ca="1" si="108"/>
        <v>0</v>
      </c>
      <c r="CR237" s="73">
        <v>0</v>
      </c>
      <c r="CS237" s="61" t="s">
        <v>1407</v>
      </c>
      <c r="CT237" s="131">
        <f t="shared" ca="1" si="109"/>
        <v>0</v>
      </c>
      <c r="CU237" s="73">
        <v>0</v>
      </c>
      <c r="CV237" s="61" t="s">
        <v>1914</v>
      </c>
      <c r="CW237" s="61">
        <f t="shared" ca="1" si="110"/>
        <v>0</v>
      </c>
      <c r="CX237" s="129">
        <v>10</v>
      </c>
      <c r="CY237" s="131" t="s">
        <v>2045</v>
      </c>
      <c r="CZ237" s="131">
        <f t="shared" ca="1" si="111"/>
        <v>0.15600000000000003</v>
      </c>
      <c r="DA237" s="73">
        <v>15</v>
      </c>
      <c r="DB237" s="61" t="s">
        <v>2319</v>
      </c>
      <c r="DC237" s="2">
        <f t="shared" ca="1" si="112"/>
        <v>0.44450000000000001</v>
      </c>
      <c r="DD237" s="259">
        <v>15</v>
      </c>
      <c r="DE237" s="2" t="s">
        <v>2510</v>
      </c>
      <c r="DF237" s="2">
        <f t="shared" ca="1" si="113"/>
        <v>0.70800000000000007</v>
      </c>
      <c r="DG237" s="2"/>
      <c r="DH237" s="2"/>
      <c r="DI237" s="2">
        <f t="shared" ca="1" si="114"/>
        <v>0.70800000000000007</v>
      </c>
      <c r="DJ237" s="2"/>
      <c r="DK237" s="2"/>
      <c r="DL237" s="2">
        <f t="shared" ca="1" si="115"/>
        <v>0.70800000000000007</v>
      </c>
      <c r="DM237" s="2">
        <f t="shared" ca="1" si="116"/>
        <v>0.17700000000000002</v>
      </c>
      <c r="DN237" s="2">
        <f t="shared" ca="1" si="117"/>
        <v>0.70800000000000007</v>
      </c>
      <c r="DO237" s="1">
        <f ca="1">IFERROR(__xludf.DUMMYFUNCTION("VLOOKUP($L237,IMPORTRANGE(""https://docs.google.com/spreadsheets/d/1meVV27tYgU9DFZnW53viaG4X2auf2qjEBhLCtTwW5ns/edit?gid=428263930#gid=428263930"",""'CUADRO 1S Mensual'!L3:AH6500""),CW$1,0)"),16)</f>
        <v>16</v>
      </c>
      <c r="DP237" s="27">
        <f>VLOOKUP(L237,[1]DEFINITIVO!$P$2:$AQ$390,12,0)</f>
        <v>116000000</v>
      </c>
      <c r="DQ237" s="27">
        <f>VLOOKUP(L237,[1]DEFINITIVO!$P$2:$AQ$390,13,0)</f>
        <v>116000000</v>
      </c>
      <c r="DR237" s="27">
        <f>VLOOKUP(L237,[1]DEFINITIVO!$P$2:$AQ$390,14,0)</f>
        <v>116000000</v>
      </c>
      <c r="DS237" s="27">
        <f>VLOOKUP(L237,[1]DEFINITIVO!$P$2:$AQ$390,15,0)</f>
        <v>23200000</v>
      </c>
      <c r="DT237" s="27">
        <f>VLOOKUP(L237,[1]DEFINITIVO!$P$2:$AQ$390,16,0)</f>
        <v>23200000</v>
      </c>
      <c r="DU237" s="36">
        <v>45832</v>
      </c>
      <c r="DV237" s="36">
        <v>46022</v>
      </c>
      <c r="DW237" s="24" t="s">
        <v>132</v>
      </c>
      <c r="DX237" s="24" t="s">
        <v>466</v>
      </c>
      <c r="DY237" s="2">
        <f t="shared" si="118"/>
        <v>1</v>
      </c>
      <c r="DZ237" s="2" t="e">
        <f t="shared" si="119"/>
        <v>#DIV/0!</v>
      </c>
      <c r="EA237" s="29" t="s">
        <v>1289</v>
      </c>
    </row>
    <row r="238" spans="1:131" ht="48" hidden="1" customHeight="1">
      <c r="A238" s="24">
        <v>4145</v>
      </c>
      <c r="B238" s="24">
        <v>61</v>
      </c>
      <c r="C238" s="24" t="s">
        <v>111</v>
      </c>
      <c r="D238" s="24">
        <v>6102</v>
      </c>
      <c r="E238" s="24" t="s">
        <v>112</v>
      </c>
      <c r="F238" s="24">
        <v>6102004</v>
      </c>
      <c r="G238" s="24" t="s">
        <v>113</v>
      </c>
      <c r="H238" s="25">
        <v>2024760010497</v>
      </c>
      <c r="I238" s="24" t="s">
        <v>1122</v>
      </c>
      <c r="J238" s="24" t="s">
        <v>1123</v>
      </c>
      <c r="K238" s="24" t="s">
        <v>116</v>
      </c>
      <c r="L238" s="24" t="s">
        <v>1131</v>
      </c>
      <c r="M238" s="24" t="s">
        <v>1132</v>
      </c>
      <c r="N238" s="24">
        <v>0</v>
      </c>
      <c r="O238" s="2">
        <f ca="1">IFERROR(__xludf.DUMMYFUNCTION("VLOOKUP($L238,IMPORTRANGE(""https://docs.google.com/spreadsheets/d/1meVV27tYgU9DFZnW53viaG4X2auf2qjEBhLCtTwW5ns/edit?gid=428263930#gid=428263930"",""'CUADRO 1S Mensual'!L3:O6500""),O$1,0)"),0.04)</f>
        <v>0.04</v>
      </c>
      <c r="P238" s="38" t="s">
        <v>1658</v>
      </c>
      <c r="Q238" s="44">
        <v>2</v>
      </c>
      <c r="R238" s="39">
        <v>0</v>
      </c>
      <c r="S238" s="39">
        <v>0</v>
      </c>
      <c r="T238" s="39">
        <v>0</v>
      </c>
      <c r="U238" s="39">
        <v>2</v>
      </c>
      <c r="V238" s="2">
        <f t="shared" si="90"/>
        <v>0.6</v>
      </c>
      <c r="W238" s="2">
        <v>0</v>
      </c>
      <c r="X238" s="2"/>
      <c r="Y238" s="2">
        <f t="shared" ca="1" si="91"/>
        <v>0</v>
      </c>
      <c r="Z238" s="2">
        <v>0</v>
      </c>
      <c r="AA238" s="2"/>
      <c r="AB238" s="2">
        <f t="shared" ca="1" si="92"/>
        <v>0</v>
      </c>
      <c r="AC238" s="2">
        <v>0</v>
      </c>
      <c r="AD238" s="2"/>
      <c r="AE238" s="2">
        <f t="shared" ca="1" si="93"/>
        <v>0</v>
      </c>
      <c r="AF238" s="2">
        <v>0</v>
      </c>
      <c r="AG238" s="2"/>
      <c r="AH238" s="2">
        <f t="shared" ca="1" si="94"/>
        <v>0</v>
      </c>
      <c r="AI238" s="2">
        <v>0</v>
      </c>
      <c r="AJ238" s="2"/>
      <c r="AK238" s="2">
        <f t="shared" ca="1" si="95"/>
        <v>0</v>
      </c>
      <c r="AL238" s="2">
        <v>0</v>
      </c>
      <c r="AM238" s="2" t="s">
        <v>1407</v>
      </c>
      <c r="AN238" s="2">
        <f t="shared" ca="1" si="96"/>
        <v>0</v>
      </c>
      <c r="AO238" s="2">
        <v>0</v>
      </c>
      <c r="AP238" s="2">
        <v>0</v>
      </c>
      <c r="AQ238" s="2">
        <v>0</v>
      </c>
      <c r="AR238" s="2" t="s">
        <v>1914</v>
      </c>
      <c r="AS238" s="2">
        <f t="shared" ca="1" si="97"/>
        <v>0</v>
      </c>
      <c r="AT238" s="2">
        <v>0</v>
      </c>
      <c r="AU238" s="2">
        <v>0</v>
      </c>
      <c r="AV238" s="2">
        <v>0.1</v>
      </c>
      <c r="AW238" s="2" t="s">
        <v>2101</v>
      </c>
      <c r="AX238" s="2">
        <f t="shared" ca="1" si="98"/>
        <v>4.0000000000000001E-3</v>
      </c>
      <c r="AY238" s="2">
        <v>0</v>
      </c>
      <c r="AZ238" s="2">
        <v>1</v>
      </c>
      <c r="BA238" s="2">
        <v>0.5</v>
      </c>
      <c r="BB238" s="2" t="s">
        <v>2318</v>
      </c>
      <c r="BC238" s="2">
        <f t="shared" ca="1" si="99"/>
        <v>2.4E-2</v>
      </c>
      <c r="BD238" s="2">
        <v>1</v>
      </c>
      <c r="BE238" s="2">
        <v>0</v>
      </c>
      <c r="BF238" s="2">
        <f t="shared" si="121"/>
        <v>0</v>
      </c>
      <c r="BG238" s="258" t="s">
        <v>2509</v>
      </c>
      <c r="BH238" s="2">
        <f t="shared" ca="1" si="100"/>
        <v>2.4E-2</v>
      </c>
      <c r="BI238" s="35">
        <v>1</v>
      </c>
      <c r="BJ238" s="2"/>
      <c r="BK238" s="2"/>
      <c r="BL238" s="2"/>
      <c r="BM238" s="2">
        <f t="shared" ca="1" si="101"/>
        <v>2.4E-2</v>
      </c>
      <c r="BN238" s="35">
        <v>0</v>
      </c>
      <c r="BO238" s="2"/>
      <c r="BP238" s="2"/>
      <c r="BQ238" s="2"/>
      <c r="BR238" s="2">
        <f t="shared" ca="1" si="102"/>
        <v>2.4E-2</v>
      </c>
      <c r="BS238" s="24">
        <v>61020040013</v>
      </c>
      <c r="BT238" s="24" t="s">
        <v>1068</v>
      </c>
      <c r="BU238" s="4">
        <f ca="1">IFERROR(__xludf.DUMMYFUNCTION("VLOOKUP($BA238,IMPORTRANGE(""https://docs.google.com/spreadsheets/d/1meVV27tYgU9DFZnW53viaG4X2auf2qjEBhLCtTwW5ns/edit?gid=428263930#gid=428263930"",""'CUADRO 1S Mensual'!Q3:S6500""),BC$1,0)"),10000)</f>
        <v>10000</v>
      </c>
      <c r="BV238" s="24" t="s">
        <v>1126</v>
      </c>
      <c r="BW238" s="24">
        <v>1905019</v>
      </c>
      <c r="BX238" s="24" t="s">
        <v>688</v>
      </c>
      <c r="BY238" s="4">
        <f ca="1">IFERROR(__xludf.DUMMYFUNCTION("VLOOKUP($BD238,IMPORTRANGE(""https://docs.google.com/spreadsheets/d/1meVV27tYgU9DFZnW53viaG4X2auf2qjEBhLCtTwW5ns/edit?gid=428263930#gid=428263930"",""'CUADRO 1S Mensual'!T3:Y6500""),BG$1,0)"),250)</f>
        <v>250</v>
      </c>
      <c r="BZ238" s="4">
        <f ca="1">IFERROR(__xludf.DUMMYFUNCTION("VLOOKUP($BD238,IMPORTRANGE(""https://docs.google.com/spreadsheets/d/1meVV27tYgU9DFZnW53viaG4X2auf2qjEBhLCtTwW5ns/edit?gid=428263930#gid=428263930"",""'CUADRO 1S Mensual'!T3:Y6500""),BH$1,0)"),1)</f>
        <v>1</v>
      </c>
      <c r="CA238" s="5" t="s">
        <v>126</v>
      </c>
      <c r="CB238" s="26">
        <f t="shared" si="122"/>
        <v>40</v>
      </c>
      <c r="CC238" s="73">
        <v>0</v>
      </c>
      <c r="CD238" s="64"/>
      <c r="CE238" s="61">
        <f t="shared" ca="1" si="104"/>
        <v>0</v>
      </c>
      <c r="CF238" s="64">
        <v>0</v>
      </c>
      <c r="CG238" s="64"/>
      <c r="CH238" s="61">
        <f t="shared" ca="1" si="105"/>
        <v>0</v>
      </c>
      <c r="CI238" s="64">
        <v>0</v>
      </c>
      <c r="CJ238" s="76"/>
      <c r="CK238" s="61">
        <f t="shared" ca="1" si="106"/>
        <v>0</v>
      </c>
      <c r="CL238" s="64">
        <v>0</v>
      </c>
      <c r="CM238" s="61"/>
      <c r="CN238" s="61">
        <f t="shared" ca="1" si="107"/>
        <v>0</v>
      </c>
      <c r="CO238" s="64">
        <v>0</v>
      </c>
      <c r="CP238" s="61"/>
      <c r="CQ238" s="61">
        <f t="shared" ca="1" si="108"/>
        <v>0</v>
      </c>
      <c r="CR238" s="73">
        <v>0</v>
      </c>
      <c r="CS238" s="61" t="s">
        <v>1407</v>
      </c>
      <c r="CT238" s="131">
        <f t="shared" ca="1" si="109"/>
        <v>0</v>
      </c>
      <c r="CU238" s="73">
        <v>0</v>
      </c>
      <c r="CV238" s="61" t="s">
        <v>1914</v>
      </c>
      <c r="CW238" s="61">
        <f t="shared" ca="1" si="110"/>
        <v>0</v>
      </c>
      <c r="CX238" s="129">
        <v>10</v>
      </c>
      <c r="CY238" s="131" t="s">
        <v>2045</v>
      </c>
      <c r="CZ238" s="131">
        <f t="shared" ca="1" si="111"/>
        <v>0.15600000000000003</v>
      </c>
      <c r="DA238" s="73">
        <v>15</v>
      </c>
      <c r="DB238" s="61" t="s">
        <v>2319</v>
      </c>
      <c r="DC238" s="2">
        <f t="shared" ca="1" si="112"/>
        <v>0.44450000000000001</v>
      </c>
      <c r="DD238" s="259">
        <v>15</v>
      </c>
      <c r="DE238" s="2" t="s">
        <v>2510</v>
      </c>
      <c r="DF238" s="2">
        <f t="shared" ca="1" si="113"/>
        <v>0.70800000000000007</v>
      </c>
      <c r="DG238" s="2"/>
      <c r="DH238" s="2"/>
      <c r="DI238" s="2">
        <f t="shared" ca="1" si="114"/>
        <v>0.70800000000000007</v>
      </c>
      <c r="DJ238" s="2"/>
      <c r="DK238" s="2"/>
      <c r="DL238" s="2">
        <f t="shared" ca="1" si="115"/>
        <v>0.70800000000000007</v>
      </c>
      <c r="DM238" s="2">
        <f t="shared" ca="1" si="116"/>
        <v>0.17700000000000002</v>
      </c>
      <c r="DN238" s="2">
        <f t="shared" ca="1" si="117"/>
        <v>0.70800000000000007</v>
      </c>
      <c r="DO238" s="1">
        <f ca="1">IFERROR(__xludf.DUMMYFUNCTION("VLOOKUP($L238,IMPORTRANGE(""https://docs.google.com/spreadsheets/d/1meVV27tYgU9DFZnW53viaG4X2auf2qjEBhLCtTwW5ns/edit?gid=428263930#gid=428263930"",""'CUADRO 1S Mensual'!L3:AH6500""),CW$1,0)"),16)</f>
        <v>16</v>
      </c>
      <c r="DP238" s="27">
        <f>VLOOKUP(L238,[1]DEFINITIVO!$P$2:$AQ$390,12,0)</f>
        <v>10800000</v>
      </c>
      <c r="DQ238" s="27">
        <f>VLOOKUP(L238,[1]DEFINITIVO!$P$2:$AQ$390,13,0)</f>
        <v>10800000</v>
      </c>
      <c r="DR238" s="27">
        <f>VLOOKUP(L238,[1]DEFINITIVO!$P$2:$AQ$390,14,0)</f>
        <v>10800000</v>
      </c>
      <c r="DS238" s="27">
        <f>VLOOKUP(L238,[1]DEFINITIVO!$P$2:$AQ$390,15,0)</f>
        <v>2160000</v>
      </c>
      <c r="DT238" s="27">
        <f>VLOOKUP(L238,[1]DEFINITIVO!$P$2:$AQ$390,16,0)</f>
        <v>2160000</v>
      </c>
      <c r="DU238" s="36">
        <v>45832</v>
      </c>
      <c r="DV238" s="36">
        <v>46022</v>
      </c>
      <c r="DW238" s="24" t="s">
        <v>132</v>
      </c>
      <c r="DX238" s="24" t="s">
        <v>466</v>
      </c>
      <c r="DY238" s="2">
        <f t="shared" si="118"/>
        <v>1</v>
      </c>
      <c r="DZ238" s="2" t="e">
        <f t="shared" si="119"/>
        <v>#DIV/0!</v>
      </c>
      <c r="EA238" s="29" t="s">
        <v>1289</v>
      </c>
    </row>
    <row r="239" spans="1:131" ht="48" hidden="1" customHeight="1">
      <c r="A239" s="24">
        <v>4145</v>
      </c>
      <c r="B239" s="24">
        <v>61</v>
      </c>
      <c r="C239" s="24" t="s">
        <v>111</v>
      </c>
      <c r="D239" s="24">
        <v>6102</v>
      </c>
      <c r="E239" s="24" t="s">
        <v>112</v>
      </c>
      <c r="F239" s="24">
        <v>6102004</v>
      </c>
      <c r="G239" s="24" t="s">
        <v>113</v>
      </c>
      <c r="H239" s="25">
        <v>2024760010499</v>
      </c>
      <c r="I239" s="24" t="s">
        <v>1133</v>
      </c>
      <c r="J239" s="24" t="s">
        <v>1134</v>
      </c>
      <c r="K239" s="24" t="s">
        <v>116</v>
      </c>
      <c r="L239" s="24" t="s">
        <v>1135</v>
      </c>
      <c r="M239" s="24" t="s">
        <v>1125</v>
      </c>
      <c r="N239" s="24">
        <v>0</v>
      </c>
      <c r="O239" s="2">
        <f ca="1">IFERROR(__xludf.DUMMYFUNCTION("VLOOKUP($L239,IMPORTRANGE(""https://docs.google.com/spreadsheets/d/1meVV27tYgU9DFZnW53viaG4X2auf2qjEBhLCtTwW5ns/edit?gid=428263930#gid=428263930"",""'CUADRO 1S Mensual'!L3:O6500""),O$1,0)"),0.3306)</f>
        <v>0.3306</v>
      </c>
      <c r="P239" s="38" t="s">
        <v>1656</v>
      </c>
      <c r="Q239" s="44">
        <v>2</v>
      </c>
      <c r="R239" s="39">
        <v>0</v>
      </c>
      <c r="S239" s="39">
        <v>0</v>
      </c>
      <c r="T239" s="39">
        <v>2</v>
      </c>
      <c r="U239" s="39">
        <v>0</v>
      </c>
      <c r="V239" s="2">
        <f t="shared" si="90"/>
        <v>0</v>
      </c>
      <c r="W239" s="2">
        <v>0</v>
      </c>
      <c r="X239" s="2"/>
      <c r="Y239" s="2">
        <f t="shared" ca="1" si="91"/>
        <v>0</v>
      </c>
      <c r="Z239" s="2">
        <v>0</v>
      </c>
      <c r="AA239" s="2"/>
      <c r="AB239" s="2">
        <f t="shared" ca="1" si="92"/>
        <v>0</v>
      </c>
      <c r="AC239" s="2">
        <v>0</v>
      </c>
      <c r="AD239" s="2"/>
      <c r="AE239" s="2">
        <f t="shared" ca="1" si="93"/>
        <v>0</v>
      </c>
      <c r="AF239" s="2">
        <v>0</v>
      </c>
      <c r="AG239" s="2"/>
      <c r="AH239" s="2">
        <f t="shared" ca="1" si="94"/>
        <v>0</v>
      </c>
      <c r="AI239" s="2">
        <v>0</v>
      </c>
      <c r="AJ239" s="2"/>
      <c r="AK239" s="2">
        <f t="shared" ca="1" si="95"/>
        <v>0</v>
      </c>
      <c r="AL239" s="2">
        <v>0</v>
      </c>
      <c r="AM239" s="2" t="s">
        <v>1409</v>
      </c>
      <c r="AN239" s="2">
        <f t="shared" ca="1" si="96"/>
        <v>0</v>
      </c>
      <c r="AO239" s="2">
        <v>1</v>
      </c>
      <c r="AP239" s="2">
        <v>0</v>
      </c>
      <c r="AQ239" s="2">
        <v>0</v>
      </c>
      <c r="AR239" s="2" t="s">
        <v>1915</v>
      </c>
      <c r="AS239" s="2">
        <f t="shared" ca="1" si="97"/>
        <v>0</v>
      </c>
      <c r="AT239" s="2">
        <v>1</v>
      </c>
      <c r="AU239" s="2">
        <v>0</v>
      </c>
      <c r="AV239" s="2">
        <v>0</v>
      </c>
      <c r="AW239" s="2" t="s">
        <v>2048</v>
      </c>
      <c r="AX239" s="2">
        <f t="shared" ca="1" si="98"/>
        <v>0</v>
      </c>
      <c r="AY239" s="2">
        <v>0</v>
      </c>
      <c r="AZ239" s="2">
        <v>0</v>
      </c>
      <c r="BA239" s="2">
        <v>0</v>
      </c>
      <c r="BB239" s="2" t="s">
        <v>2320</v>
      </c>
      <c r="BC239" s="2">
        <f t="shared" ca="1" si="99"/>
        <v>0</v>
      </c>
      <c r="BD239" s="2">
        <v>0</v>
      </c>
      <c r="BE239" s="2">
        <v>0</v>
      </c>
      <c r="BF239" s="2">
        <f t="shared" si="121"/>
        <v>0</v>
      </c>
      <c r="BG239" s="255" t="s">
        <v>2511</v>
      </c>
      <c r="BH239" s="2">
        <f t="shared" ca="1" si="100"/>
        <v>0</v>
      </c>
      <c r="BI239" s="35">
        <v>0</v>
      </c>
      <c r="BJ239" s="2"/>
      <c r="BK239" s="2"/>
      <c r="BL239" s="2"/>
      <c r="BM239" s="2">
        <f t="shared" ca="1" si="101"/>
        <v>0</v>
      </c>
      <c r="BN239" s="35">
        <v>0</v>
      </c>
      <c r="BO239" s="2"/>
      <c r="BP239" s="2"/>
      <c r="BQ239" s="2"/>
      <c r="BR239" s="2">
        <f t="shared" ca="1" si="102"/>
        <v>0</v>
      </c>
      <c r="BS239" s="24">
        <v>61020040013</v>
      </c>
      <c r="BT239" s="24" t="s">
        <v>1068</v>
      </c>
      <c r="BU239" s="4">
        <f ca="1">IFERROR(__xludf.DUMMYFUNCTION("VLOOKUP($BA239,IMPORTRANGE(""https://docs.google.com/spreadsheets/d/1meVV27tYgU9DFZnW53viaG4X2auf2qjEBhLCtTwW5ns/edit?gid=428263930#gid=428263930"",""'CUADRO 1S Mensual'!Q3:S6500""),BC$1,0)"),10000)</f>
        <v>10000</v>
      </c>
      <c r="BV239" s="24" t="s">
        <v>1136</v>
      </c>
      <c r="BW239" s="24">
        <v>1905019</v>
      </c>
      <c r="BX239" s="24" t="s">
        <v>688</v>
      </c>
      <c r="BY239" s="4">
        <f ca="1">IFERROR(__xludf.DUMMYFUNCTION("VLOOKUP($BD239,IMPORTRANGE(""https://docs.google.com/spreadsheets/d/1meVV27tYgU9DFZnW53viaG4X2auf2qjEBhLCtTwW5ns/edit?gid=428263930#gid=428263930"",""'CUADRO 1S Mensual'!T3:Y6500""),BG$1,0)"),50)</f>
        <v>50</v>
      </c>
      <c r="BZ239" s="4">
        <f ca="1">IFERROR(__xludf.DUMMYFUNCTION("VLOOKUP($BD239,IMPORTRANGE(""https://docs.google.com/spreadsheets/d/1meVV27tYgU9DFZnW53viaG4X2auf2qjEBhLCtTwW5ns/edit?gid=428263930#gid=428263930"",""'CUADRO 1S Mensual'!T3:Y6500""),BH$1,0)"),1)</f>
        <v>1</v>
      </c>
      <c r="CA239" s="5" t="s">
        <v>126</v>
      </c>
      <c r="CB239" s="26">
        <f t="shared" si="122"/>
        <v>0</v>
      </c>
      <c r="CC239" s="73">
        <v>0</v>
      </c>
      <c r="CD239" s="64"/>
      <c r="CE239" s="61">
        <f t="shared" ca="1" si="104"/>
        <v>0</v>
      </c>
      <c r="CF239" s="64">
        <v>0</v>
      </c>
      <c r="CG239" s="64"/>
      <c r="CH239" s="61">
        <f t="shared" ca="1" si="105"/>
        <v>0</v>
      </c>
      <c r="CI239" s="64">
        <v>0</v>
      </c>
      <c r="CJ239" s="76"/>
      <c r="CK239" s="61">
        <f t="shared" ca="1" si="106"/>
        <v>0</v>
      </c>
      <c r="CL239" s="64">
        <v>0</v>
      </c>
      <c r="CM239" s="61"/>
      <c r="CN239" s="61">
        <f t="shared" ca="1" si="107"/>
        <v>0</v>
      </c>
      <c r="CO239" s="64">
        <v>0</v>
      </c>
      <c r="CP239" s="61"/>
      <c r="CQ239" s="61">
        <f t="shared" ca="1" si="108"/>
        <v>0</v>
      </c>
      <c r="CR239" s="73">
        <v>0</v>
      </c>
      <c r="CS239" s="61" t="s">
        <v>1409</v>
      </c>
      <c r="CT239" s="131">
        <f t="shared" ca="1" si="109"/>
        <v>0</v>
      </c>
      <c r="CU239" s="73">
        <v>0</v>
      </c>
      <c r="CV239" s="61" t="s">
        <v>1915</v>
      </c>
      <c r="CW239" s="61">
        <f t="shared" ca="1" si="110"/>
        <v>0</v>
      </c>
      <c r="CX239" s="129">
        <v>0</v>
      </c>
      <c r="CY239" s="131" t="s">
        <v>2048</v>
      </c>
      <c r="CZ239" s="131">
        <f t="shared" ca="1" si="111"/>
        <v>0</v>
      </c>
      <c r="DA239" s="73">
        <v>0</v>
      </c>
      <c r="DB239" s="61" t="s">
        <v>2320</v>
      </c>
      <c r="DC239" s="2">
        <f t="shared" ca="1" si="112"/>
        <v>0</v>
      </c>
      <c r="DD239" s="5">
        <v>0</v>
      </c>
      <c r="DE239" s="255" t="s">
        <v>2513</v>
      </c>
      <c r="DF239" s="2">
        <f t="shared" ca="1" si="113"/>
        <v>0</v>
      </c>
      <c r="DG239" s="2"/>
      <c r="DH239" s="2"/>
      <c r="DI239" s="2">
        <f t="shared" ca="1" si="114"/>
        <v>0</v>
      </c>
      <c r="DJ239" s="2"/>
      <c r="DK239" s="2"/>
      <c r="DL239" s="2">
        <f t="shared" ca="1" si="115"/>
        <v>0</v>
      </c>
      <c r="DM239" s="2">
        <f t="shared" ca="1" si="116"/>
        <v>0</v>
      </c>
      <c r="DN239" s="2">
        <f t="shared" ca="1" si="117"/>
        <v>0</v>
      </c>
      <c r="DO239" s="1">
        <f ca="1">IFERROR(__xludf.DUMMYFUNCTION("VLOOKUP($L239,IMPORTRANGE(""https://docs.google.com/spreadsheets/d/1meVV27tYgU9DFZnW53viaG4X2auf2qjEBhLCtTwW5ns/edit?gid=428263930#gid=428263930"",""'CUADRO 1S Mensual'!L3:AH6500""),CW$1,0)"),21)</f>
        <v>21</v>
      </c>
      <c r="DP239" s="27">
        <f>VLOOKUP(L239,[1]DEFINITIVO!$P$2:$AQ$390,12,0)</f>
        <v>600000</v>
      </c>
      <c r="DQ239" s="27">
        <f>VLOOKUP(L239,[1]DEFINITIVO!$P$2:$AQ$390,13,0)</f>
        <v>600000</v>
      </c>
      <c r="DR239" s="27">
        <f>VLOOKUP(L239,[1]DEFINITIVO!$P$2:$AQ$390,14,0)</f>
        <v>600000</v>
      </c>
      <c r="DS239" s="27">
        <f>VLOOKUP(L239,[1]DEFINITIVO!$P$2:$AQ$390,15,0)</f>
        <v>0</v>
      </c>
      <c r="DT239" s="27">
        <f>VLOOKUP(L239,[1]DEFINITIVO!$P$2:$AQ$390,16,0)</f>
        <v>0</v>
      </c>
      <c r="DU239" s="203">
        <v>45842</v>
      </c>
      <c r="DV239" s="203">
        <v>46022</v>
      </c>
      <c r="DW239" s="24" t="s">
        <v>132</v>
      </c>
      <c r="DX239" s="24" t="s">
        <v>466</v>
      </c>
      <c r="DY239" s="2">
        <f t="shared" si="118"/>
        <v>1</v>
      </c>
      <c r="DZ239" s="2" t="e">
        <f t="shared" si="119"/>
        <v>#DIV/0!</v>
      </c>
      <c r="EA239" s="29" t="s">
        <v>1289</v>
      </c>
    </row>
    <row r="240" spans="1:131" ht="48" hidden="1" customHeight="1">
      <c r="A240" s="24">
        <v>4145</v>
      </c>
      <c r="B240" s="24">
        <v>61</v>
      </c>
      <c r="C240" s="24" t="s">
        <v>111</v>
      </c>
      <c r="D240" s="24">
        <v>6102</v>
      </c>
      <c r="E240" s="24" t="s">
        <v>112</v>
      </c>
      <c r="F240" s="24">
        <v>6102004</v>
      </c>
      <c r="G240" s="24" t="s">
        <v>113</v>
      </c>
      <c r="H240" s="25">
        <v>2024760010499</v>
      </c>
      <c r="I240" s="24" t="s">
        <v>1133</v>
      </c>
      <c r="J240" s="24" t="s">
        <v>1134</v>
      </c>
      <c r="K240" s="24" t="s">
        <v>116</v>
      </c>
      <c r="L240" s="24" t="s">
        <v>1137</v>
      </c>
      <c r="M240" s="24" t="s">
        <v>1128</v>
      </c>
      <c r="N240" s="24" t="s">
        <v>1400</v>
      </c>
      <c r="O240" s="2">
        <f ca="1">IFERROR(__xludf.DUMMYFUNCTION("VLOOKUP($L240,IMPORTRANGE(""https://docs.google.com/spreadsheets/d/1meVV27tYgU9DFZnW53viaG4X2auf2qjEBhLCtTwW5ns/edit?gid=428263930#gid=428263930"",""'CUADRO 1S Mensual'!L3:O6500""),O$1,0)"),0.5564)</f>
        <v>0.55640000000000001</v>
      </c>
      <c r="P240" s="38" t="s">
        <v>1642</v>
      </c>
      <c r="Q240" s="44">
        <v>50</v>
      </c>
      <c r="R240" s="39">
        <v>0</v>
      </c>
      <c r="S240" s="39">
        <v>0</v>
      </c>
      <c r="T240" s="39">
        <v>20</v>
      </c>
      <c r="U240" s="39">
        <v>30</v>
      </c>
      <c r="V240" s="2">
        <f t="shared" si="90"/>
        <v>0</v>
      </c>
      <c r="W240" s="2">
        <v>0</v>
      </c>
      <c r="X240" s="2"/>
      <c r="Y240" s="2">
        <f t="shared" ca="1" si="91"/>
        <v>0</v>
      </c>
      <c r="Z240" s="2">
        <v>0</v>
      </c>
      <c r="AA240" s="2"/>
      <c r="AB240" s="2">
        <f t="shared" ca="1" si="92"/>
        <v>0</v>
      </c>
      <c r="AC240" s="2">
        <v>0</v>
      </c>
      <c r="AD240" s="2"/>
      <c r="AE240" s="2">
        <f t="shared" ca="1" si="93"/>
        <v>0</v>
      </c>
      <c r="AF240" s="2">
        <v>0</v>
      </c>
      <c r="AG240" s="2"/>
      <c r="AH240" s="2">
        <f t="shared" ca="1" si="94"/>
        <v>0</v>
      </c>
      <c r="AI240" s="2">
        <v>0</v>
      </c>
      <c r="AJ240" s="2"/>
      <c r="AK240" s="2">
        <f t="shared" ca="1" si="95"/>
        <v>0</v>
      </c>
      <c r="AL240" s="2">
        <v>0</v>
      </c>
      <c r="AM240" s="2" t="s">
        <v>1409</v>
      </c>
      <c r="AN240" s="2">
        <f t="shared" ca="1" si="96"/>
        <v>0</v>
      </c>
      <c r="AO240" s="2">
        <v>5</v>
      </c>
      <c r="AP240" s="2">
        <v>0</v>
      </c>
      <c r="AQ240" s="2">
        <v>0</v>
      </c>
      <c r="AR240" s="2" t="s">
        <v>1915</v>
      </c>
      <c r="AS240" s="2">
        <f t="shared" ca="1" si="97"/>
        <v>0</v>
      </c>
      <c r="AT240" s="2">
        <v>10</v>
      </c>
      <c r="AU240" s="2">
        <v>0</v>
      </c>
      <c r="AV240" s="2">
        <v>0</v>
      </c>
      <c r="AW240" s="2" t="s">
        <v>2048</v>
      </c>
      <c r="AX240" s="2">
        <f t="shared" ca="1" si="98"/>
        <v>0</v>
      </c>
      <c r="AY240" s="2">
        <v>5</v>
      </c>
      <c r="AZ240" s="2">
        <v>0</v>
      </c>
      <c r="BA240" s="2">
        <v>0</v>
      </c>
      <c r="BB240" s="2" t="s">
        <v>2320</v>
      </c>
      <c r="BC240" s="2">
        <f t="shared" ca="1" si="99"/>
        <v>0</v>
      </c>
      <c r="BD240" s="2">
        <v>20</v>
      </c>
      <c r="BE240" s="2">
        <v>0</v>
      </c>
      <c r="BF240" s="2">
        <f t="shared" si="121"/>
        <v>0</v>
      </c>
      <c r="BG240" s="255" t="s">
        <v>2512</v>
      </c>
      <c r="BH240" s="2">
        <f t="shared" ca="1" si="100"/>
        <v>0</v>
      </c>
      <c r="BI240" s="35">
        <v>10</v>
      </c>
      <c r="BJ240" s="2"/>
      <c r="BK240" s="2"/>
      <c r="BL240" s="2"/>
      <c r="BM240" s="2">
        <f t="shared" ca="1" si="101"/>
        <v>0</v>
      </c>
      <c r="BN240" s="35"/>
      <c r="BO240" s="2"/>
      <c r="BP240" s="2"/>
      <c r="BQ240" s="2"/>
      <c r="BR240" s="2">
        <f t="shared" ca="1" si="102"/>
        <v>0</v>
      </c>
      <c r="BS240" s="24">
        <v>61020040013</v>
      </c>
      <c r="BT240" s="24" t="s">
        <v>1068</v>
      </c>
      <c r="BU240" s="4">
        <f ca="1">IFERROR(__xludf.DUMMYFUNCTION("VLOOKUP($BA240,IMPORTRANGE(""https://docs.google.com/spreadsheets/d/1meVV27tYgU9DFZnW53viaG4X2auf2qjEBhLCtTwW5ns/edit?gid=428263930#gid=428263930"",""'CUADRO 1S Mensual'!Q3:S6500""),BC$1,0)"),10000)</f>
        <v>10000</v>
      </c>
      <c r="BV240" s="24" t="s">
        <v>1136</v>
      </c>
      <c r="BW240" s="24">
        <v>1905019</v>
      </c>
      <c r="BX240" s="24" t="s">
        <v>688</v>
      </c>
      <c r="BY240" s="4">
        <f ca="1">IFERROR(__xludf.DUMMYFUNCTION("VLOOKUP($BD240,IMPORTRANGE(""https://docs.google.com/spreadsheets/d/1meVV27tYgU9DFZnW53viaG4X2auf2qjEBhLCtTwW5ns/edit?gid=428263930#gid=428263930"",""'CUADRO 1S Mensual'!T3:Y6500""),BG$1,0)"),50)</f>
        <v>50</v>
      </c>
      <c r="BZ240" s="4">
        <f ca="1">IFERROR(__xludf.DUMMYFUNCTION("VLOOKUP($BD240,IMPORTRANGE(""https://docs.google.com/spreadsheets/d/1meVV27tYgU9DFZnW53viaG4X2auf2qjEBhLCtTwW5ns/edit?gid=428263930#gid=428263930"",""'CUADRO 1S Mensual'!T3:Y6500""),BH$1,0)"),1)</f>
        <v>1</v>
      </c>
      <c r="CA240" s="5" t="s">
        <v>126</v>
      </c>
      <c r="CB240" s="26">
        <f t="shared" si="122"/>
        <v>0</v>
      </c>
      <c r="CC240" s="73">
        <v>0</v>
      </c>
      <c r="CD240" s="64"/>
      <c r="CE240" s="61">
        <f t="shared" ca="1" si="104"/>
        <v>0</v>
      </c>
      <c r="CF240" s="64">
        <v>0</v>
      </c>
      <c r="CG240" s="64"/>
      <c r="CH240" s="61">
        <f t="shared" ca="1" si="105"/>
        <v>0</v>
      </c>
      <c r="CI240" s="64">
        <v>0</v>
      </c>
      <c r="CJ240" s="76"/>
      <c r="CK240" s="61">
        <f t="shared" ca="1" si="106"/>
        <v>0</v>
      </c>
      <c r="CL240" s="64">
        <v>0</v>
      </c>
      <c r="CM240" s="61"/>
      <c r="CN240" s="61">
        <f t="shared" ca="1" si="107"/>
        <v>0</v>
      </c>
      <c r="CO240" s="64">
        <v>0</v>
      </c>
      <c r="CP240" s="61"/>
      <c r="CQ240" s="61">
        <f t="shared" ca="1" si="108"/>
        <v>0</v>
      </c>
      <c r="CR240" s="73">
        <v>0</v>
      </c>
      <c r="CS240" s="61" t="s">
        <v>1409</v>
      </c>
      <c r="CT240" s="131">
        <f t="shared" ca="1" si="109"/>
        <v>0</v>
      </c>
      <c r="CU240" s="73">
        <v>0</v>
      </c>
      <c r="CV240" s="61" t="s">
        <v>1915</v>
      </c>
      <c r="CW240" s="61">
        <f t="shared" ca="1" si="110"/>
        <v>0</v>
      </c>
      <c r="CX240" s="129">
        <v>0</v>
      </c>
      <c r="CY240" s="131" t="s">
        <v>2048</v>
      </c>
      <c r="CZ240" s="131">
        <f t="shared" ca="1" si="111"/>
        <v>0</v>
      </c>
      <c r="DA240" s="73">
        <v>0</v>
      </c>
      <c r="DB240" s="61" t="s">
        <v>2320</v>
      </c>
      <c r="DC240" s="2">
        <f t="shared" ca="1" si="112"/>
        <v>0</v>
      </c>
      <c r="DD240" s="5">
        <v>0</v>
      </c>
      <c r="DE240" s="255" t="s">
        <v>2513</v>
      </c>
      <c r="DF240" s="2">
        <f t="shared" ca="1" si="113"/>
        <v>0</v>
      </c>
      <c r="DG240" s="2"/>
      <c r="DH240" s="2"/>
      <c r="DI240" s="2">
        <f t="shared" ca="1" si="114"/>
        <v>0</v>
      </c>
      <c r="DJ240" s="2"/>
      <c r="DK240" s="2"/>
      <c r="DL240" s="2">
        <f t="shared" ca="1" si="115"/>
        <v>0</v>
      </c>
      <c r="DM240" s="2">
        <f t="shared" ca="1" si="116"/>
        <v>0</v>
      </c>
      <c r="DN240" s="2">
        <f t="shared" ca="1" si="117"/>
        <v>0</v>
      </c>
      <c r="DO240" s="1">
        <f ca="1">IFERROR(__xludf.DUMMYFUNCTION("VLOOKUP($L240,IMPORTRANGE(""https://docs.google.com/spreadsheets/d/1meVV27tYgU9DFZnW53viaG4X2auf2qjEBhLCtTwW5ns/edit?gid=428263930#gid=428263930"",""'CUADRO 1S Mensual'!L3:AH6500""),CW$1,0)"),21)</f>
        <v>21</v>
      </c>
      <c r="DP240" s="27">
        <f>VLOOKUP(L240,[1]DEFINITIVO!$P$2:$AQ$390,12,0)</f>
        <v>100100000</v>
      </c>
      <c r="DQ240" s="27">
        <f>VLOOKUP(L240,[1]DEFINITIVO!$P$2:$AQ$390,13,0)</f>
        <v>100100000</v>
      </c>
      <c r="DR240" s="27">
        <f>VLOOKUP(L240,[1]DEFINITIVO!$P$2:$AQ$390,14,0)</f>
        <v>100100000</v>
      </c>
      <c r="DS240" s="27">
        <f>VLOOKUP(L240,[1]DEFINITIVO!$P$2:$AQ$390,15,0)</f>
        <v>0</v>
      </c>
      <c r="DT240" s="27">
        <f>VLOOKUP(L240,[1]DEFINITIVO!$P$2:$AQ$390,16,0)</f>
        <v>0</v>
      </c>
      <c r="DU240" s="203">
        <v>45842</v>
      </c>
      <c r="DV240" s="203">
        <v>46022</v>
      </c>
      <c r="DW240" s="24" t="s">
        <v>132</v>
      </c>
      <c r="DX240" s="24" t="s">
        <v>466</v>
      </c>
      <c r="DY240" s="2">
        <f t="shared" si="118"/>
        <v>1</v>
      </c>
      <c r="DZ240" s="2" t="e">
        <f t="shared" si="119"/>
        <v>#DIV/0!</v>
      </c>
      <c r="EA240" s="29" t="s">
        <v>1289</v>
      </c>
    </row>
    <row r="241" spans="1:131" ht="48" hidden="1" customHeight="1">
      <c r="A241" s="24">
        <v>4145</v>
      </c>
      <c r="B241" s="24">
        <v>61</v>
      </c>
      <c r="C241" s="24" t="s">
        <v>111</v>
      </c>
      <c r="D241" s="24">
        <v>6102</v>
      </c>
      <c r="E241" s="24" t="s">
        <v>112</v>
      </c>
      <c r="F241" s="24">
        <v>6102004</v>
      </c>
      <c r="G241" s="24" t="s">
        <v>113</v>
      </c>
      <c r="H241" s="25">
        <v>2024760010499</v>
      </c>
      <c r="I241" s="24" t="s">
        <v>1133</v>
      </c>
      <c r="J241" s="24" t="s">
        <v>1134</v>
      </c>
      <c r="K241" s="24" t="s">
        <v>116</v>
      </c>
      <c r="L241" s="24" t="s">
        <v>1138</v>
      </c>
      <c r="M241" s="24" t="s">
        <v>1139</v>
      </c>
      <c r="N241" s="24">
        <v>0</v>
      </c>
      <c r="O241" s="2">
        <f ca="1">IFERROR(__xludf.DUMMYFUNCTION("VLOOKUP($L241,IMPORTRANGE(""https://docs.google.com/spreadsheets/d/1meVV27tYgU9DFZnW53viaG4X2auf2qjEBhLCtTwW5ns/edit?gid=428263930#gid=428263930"",""'CUADRO 1S Mensual'!L3:O6500""),O$1,0)"),0.0527)</f>
        <v>5.2699999999999997E-2</v>
      </c>
      <c r="P241" s="38" t="s">
        <v>1659</v>
      </c>
      <c r="Q241" s="44">
        <v>7</v>
      </c>
      <c r="R241" s="39">
        <v>0</v>
      </c>
      <c r="S241" s="39">
        <v>0</v>
      </c>
      <c r="T241" s="39">
        <v>3</v>
      </c>
      <c r="U241" s="39">
        <v>4</v>
      </c>
      <c r="V241" s="2">
        <f t="shared" si="90"/>
        <v>0</v>
      </c>
      <c r="W241" s="2">
        <v>0</v>
      </c>
      <c r="X241" s="2"/>
      <c r="Y241" s="2">
        <f t="shared" ca="1" si="91"/>
        <v>0</v>
      </c>
      <c r="Z241" s="2">
        <v>0</v>
      </c>
      <c r="AA241" s="2"/>
      <c r="AB241" s="2">
        <f t="shared" ca="1" si="92"/>
        <v>0</v>
      </c>
      <c r="AC241" s="2">
        <v>0</v>
      </c>
      <c r="AD241" s="2"/>
      <c r="AE241" s="2">
        <f t="shared" ca="1" si="93"/>
        <v>0</v>
      </c>
      <c r="AF241" s="2">
        <v>0</v>
      </c>
      <c r="AG241" s="2"/>
      <c r="AH241" s="2">
        <f t="shared" ca="1" si="94"/>
        <v>0</v>
      </c>
      <c r="AI241" s="2">
        <v>0</v>
      </c>
      <c r="AJ241" s="2"/>
      <c r="AK241" s="2">
        <f t="shared" ca="1" si="95"/>
        <v>0</v>
      </c>
      <c r="AL241" s="2">
        <v>0</v>
      </c>
      <c r="AM241" s="2" t="s">
        <v>1409</v>
      </c>
      <c r="AN241" s="2">
        <f t="shared" ca="1" si="96"/>
        <v>0</v>
      </c>
      <c r="AO241" s="2">
        <v>1</v>
      </c>
      <c r="AP241" s="2">
        <v>0</v>
      </c>
      <c r="AQ241" s="2">
        <v>0</v>
      </c>
      <c r="AR241" s="2" t="s">
        <v>1915</v>
      </c>
      <c r="AS241" s="2">
        <f t="shared" ca="1" si="97"/>
        <v>0</v>
      </c>
      <c r="AT241" s="2">
        <v>1</v>
      </c>
      <c r="AU241" s="2">
        <v>0</v>
      </c>
      <c r="AV241" s="2">
        <v>0</v>
      </c>
      <c r="AW241" s="2" t="s">
        <v>2048</v>
      </c>
      <c r="AX241" s="2">
        <f t="shared" ca="1" si="98"/>
        <v>0</v>
      </c>
      <c r="AY241" s="2">
        <v>1</v>
      </c>
      <c r="AZ241" s="2">
        <v>0</v>
      </c>
      <c r="BA241" s="2">
        <v>0</v>
      </c>
      <c r="BB241" s="2" t="s">
        <v>2320</v>
      </c>
      <c r="BC241" s="2">
        <f t="shared" ca="1" si="99"/>
        <v>0</v>
      </c>
      <c r="BD241" s="2">
        <v>2</v>
      </c>
      <c r="BE241" s="2">
        <v>0</v>
      </c>
      <c r="BF241" s="2">
        <f t="shared" si="121"/>
        <v>0</v>
      </c>
      <c r="BG241" s="255" t="s">
        <v>2511</v>
      </c>
      <c r="BH241" s="2">
        <f t="shared" ca="1" si="100"/>
        <v>0</v>
      </c>
      <c r="BI241" s="35">
        <v>2</v>
      </c>
      <c r="BJ241" s="2"/>
      <c r="BK241" s="2"/>
      <c r="BL241" s="2"/>
      <c r="BM241" s="2">
        <f t="shared" ca="1" si="101"/>
        <v>0</v>
      </c>
      <c r="BN241" s="35"/>
      <c r="BO241" s="2"/>
      <c r="BP241" s="2"/>
      <c r="BQ241" s="2"/>
      <c r="BR241" s="2">
        <f t="shared" ca="1" si="102"/>
        <v>0</v>
      </c>
      <c r="BS241" s="24">
        <v>61020040013</v>
      </c>
      <c r="BT241" s="24" t="s">
        <v>1068</v>
      </c>
      <c r="BU241" s="4">
        <f ca="1">IFERROR(__xludf.DUMMYFUNCTION("VLOOKUP($BA241,IMPORTRANGE(""https://docs.google.com/spreadsheets/d/1meVV27tYgU9DFZnW53viaG4X2auf2qjEBhLCtTwW5ns/edit?gid=428263930#gid=428263930"",""'CUADRO 1S Mensual'!Q3:S6500""),BC$1,0)"),10000)</f>
        <v>10000</v>
      </c>
      <c r="BV241" s="24" t="s">
        <v>1136</v>
      </c>
      <c r="BW241" s="24">
        <v>1905019</v>
      </c>
      <c r="BX241" s="24" t="s">
        <v>688</v>
      </c>
      <c r="BY241" s="4">
        <f ca="1">IFERROR(__xludf.DUMMYFUNCTION("VLOOKUP($BD241,IMPORTRANGE(""https://docs.google.com/spreadsheets/d/1meVV27tYgU9DFZnW53viaG4X2auf2qjEBhLCtTwW5ns/edit?gid=428263930#gid=428263930"",""'CUADRO 1S Mensual'!T3:Y6500""),BG$1,0)"),50)</f>
        <v>50</v>
      </c>
      <c r="BZ241" s="4">
        <f ca="1">IFERROR(__xludf.DUMMYFUNCTION("VLOOKUP($BD241,IMPORTRANGE(""https://docs.google.com/spreadsheets/d/1meVV27tYgU9DFZnW53viaG4X2auf2qjEBhLCtTwW5ns/edit?gid=428263930#gid=428263930"",""'CUADRO 1S Mensual'!T3:Y6500""),BH$1,0)"),1)</f>
        <v>1</v>
      </c>
      <c r="CA241" s="5" t="s">
        <v>126</v>
      </c>
      <c r="CB241" s="26">
        <f t="shared" si="122"/>
        <v>0</v>
      </c>
      <c r="CC241" s="73">
        <v>0</v>
      </c>
      <c r="CD241" s="64"/>
      <c r="CE241" s="61">
        <f t="shared" ca="1" si="104"/>
        <v>0</v>
      </c>
      <c r="CF241" s="64">
        <v>0</v>
      </c>
      <c r="CG241" s="64"/>
      <c r="CH241" s="61">
        <f t="shared" ca="1" si="105"/>
        <v>0</v>
      </c>
      <c r="CI241" s="64">
        <v>0</v>
      </c>
      <c r="CJ241" s="76"/>
      <c r="CK241" s="61">
        <f t="shared" ca="1" si="106"/>
        <v>0</v>
      </c>
      <c r="CL241" s="64">
        <v>0</v>
      </c>
      <c r="CM241" s="61"/>
      <c r="CN241" s="61">
        <f t="shared" ca="1" si="107"/>
        <v>0</v>
      </c>
      <c r="CO241" s="64">
        <v>0</v>
      </c>
      <c r="CP241" s="61"/>
      <c r="CQ241" s="61">
        <f t="shared" ca="1" si="108"/>
        <v>0</v>
      </c>
      <c r="CR241" s="73">
        <v>0</v>
      </c>
      <c r="CS241" s="61" t="s">
        <v>1409</v>
      </c>
      <c r="CT241" s="131">
        <f t="shared" ca="1" si="109"/>
        <v>0</v>
      </c>
      <c r="CU241" s="73">
        <v>0</v>
      </c>
      <c r="CV241" s="61" t="s">
        <v>1915</v>
      </c>
      <c r="CW241" s="61">
        <f t="shared" ca="1" si="110"/>
        <v>0</v>
      </c>
      <c r="CX241" s="129">
        <v>0</v>
      </c>
      <c r="CY241" s="131" t="s">
        <v>2048</v>
      </c>
      <c r="CZ241" s="131">
        <f t="shared" ca="1" si="111"/>
        <v>0</v>
      </c>
      <c r="DA241" s="73">
        <v>0</v>
      </c>
      <c r="DB241" s="61" t="s">
        <v>2320</v>
      </c>
      <c r="DC241" s="2">
        <f t="shared" ca="1" si="112"/>
        <v>0</v>
      </c>
      <c r="DD241" s="5">
        <v>0</v>
      </c>
      <c r="DE241" s="255" t="s">
        <v>2513</v>
      </c>
      <c r="DF241" s="2">
        <f t="shared" ca="1" si="113"/>
        <v>0</v>
      </c>
      <c r="DG241" s="2"/>
      <c r="DH241" s="2"/>
      <c r="DI241" s="2">
        <f t="shared" ca="1" si="114"/>
        <v>0</v>
      </c>
      <c r="DJ241" s="2"/>
      <c r="DK241" s="2"/>
      <c r="DL241" s="2">
        <f t="shared" ca="1" si="115"/>
        <v>0</v>
      </c>
      <c r="DM241" s="2">
        <f t="shared" ca="1" si="116"/>
        <v>0</v>
      </c>
      <c r="DN241" s="2">
        <f t="shared" ca="1" si="117"/>
        <v>0</v>
      </c>
      <c r="DO241" s="1">
        <f ca="1">IFERROR(__xludf.DUMMYFUNCTION("VLOOKUP($L241,IMPORTRANGE(""https://docs.google.com/spreadsheets/d/1meVV27tYgU9DFZnW53viaG4X2auf2qjEBhLCtTwW5ns/edit?gid=428263930#gid=428263930"",""'CUADRO 1S Mensual'!L3:AH6500""),CW$1,0)"),21)</f>
        <v>21</v>
      </c>
      <c r="DP241" s="27">
        <f>VLOOKUP(L241,[1]DEFINITIVO!$P$2:$AQ$390,12,0)</f>
        <v>68500000</v>
      </c>
      <c r="DQ241" s="27">
        <f>VLOOKUP(L241,[1]DEFINITIVO!$P$2:$AQ$390,13,0)</f>
        <v>68500000</v>
      </c>
      <c r="DR241" s="27">
        <f>VLOOKUP(L241,[1]DEFINITIVO!$P$2:$AQ$390,14,0)</f>
        <v>68500000</v>
      </c>
      <c r="DS241" s="27">
        <f>VLOOKUP(L241,[1]DEFINITIVO!$P$2:$AQ$390,15,0)</f>
        <v>0</v>
      </c>
      <c r="DT241" s="27">
        <f>VLOOKUP(L241,[1]DEFINITIVO!$P$2:$AQ$390,16,0)</f>
        <v>0</v>
      </c>
      <c r="DU241" s="203">
        <v>45842</v>
      </c>
      <c r="DV241" s="203">
        <v>46022</v>
      </c>
      <c r="DW241" s="24" t="s">
        <v>132</v>
      </c>
      <c r="DX241" s="24" t="s">
        <v>466</v>
      </c>
      <c r="DY241" s="2">
        <f t="shared" si="118"/>
        <v>1</v>
      </c>
      <c r="DZ241" s="2" t="e">
        <f t="shared" si="119"/>
        <v>#DIV/0!</v>
      </c>
      <c r="EA241" s="29" t="s">
        <v>1289</v>
      </c>
    </row>
    <row r="242" spans="1:131" ht="48" hidden="1" customHeight="1">
      <c r="A242" s="24">
        <v>4145</v>
      </c>
      <c r="B242" s="24">
        <v>61</v>
      </c>
      <c r="C242" s="24" t="s">
        <v>111</v>
      </c>
      <c r="D242" s="24">
        <v>6102</v>
      </c>
      <c r="E242" s="24" t="s">
        <v>112</v>
      </c>
      <c r="F242" s="24">
        <v>6102004</v>
      </c>
      <c r="G242" s="24" t="s">
        <v>113</v>
      </c>
      <c r="H242" s="25">
        <v>2024760010499</v>
      </c>
      <c r="I242" s="24" t="s">
        <v>1133</v>
      </c>
      <c r="J242" s="24" t="s">
        <v>1134</v>
      </c>
      <c r="K242" s="24" t="s">
        <v>116</v>
      </c>
      <c r="L242" s="24" t="s">
        <v>1140</v>
      </c>
      <c r="M242" s="24" t="s">
        <v>1141</v>
      </c>
      <c r="N242" s="24">
        <v>0</v>
      </c>
      <c r="O242" s="2">
        <f ca="1">IFERROR(__xludf.DUMMYFUNCTION("VLOOKUP($L242,IMPORTRANGE(""https://docs.google.com/spreadsheets/d/1meVV27tYgU9DFZnW53viaG4X2auf2qjEBhLCtTwW5ns/edit?gid=428263930#gid=428263930"",""'CUADRO 1S Mensual'!L3:O6500""),O$1,0)"),0.04)</f>
        <v>0.04</v>
      </c>
      <c r="P242" s="38" t="s">
        <v>1658</v>
      </c>
      <c r="Q242" s="44">
        <v>1</v>
      </c>
      <c r="R242" s="39">
        <v>0</v>
      </c>
      <c r="S242" s="39">
        <v>0</v>
      </c>
      <c r="T242" s="39">
        <v>0</v>
      </c>
      <c r="U242" s="39">
        <v>1</v>
      </c>
      <c r="V242" s="2">
        <f t="shared" si="90"/>
        <v>0</v>
      </c>
      <c r="W242" s="2">
        <v>0</v>
      </c>
      <c r="X242" s="2"/>
      <c r="Y242" s="2">
        <f t="shared" ca="1" si="91"/>
        <v>0</v>
      </c>
      <c r="Z242" s="2">
        <v>0</v>
      </c>
      <c r="AA242" s="2"/>
      <c r="AB242" s="2">
        <f t="shared" ca="1" si="92"/>
        <v>0</v>
      </c>
      <c r="AC242" s="2">
        <v>0</v>
      </c>
      <c r="AD242" s="2"/>
      <c r="AE242" s="2">
        <f t="shared" ca="1" si="93"/>
        <v>0</v>
      </c>
      <c r="AF242" s="2">
        <v>0</v>
      </c>
      <c r="AG242" s="2"/>
      <c r="AH242" s="2">
        <f t="shared" ca="1" si="94"/>
        <v>0</v>
      </c>
      <c r="AI242" s="2">
        <v>0</v>
      </c>
      <c r="AJ242" s="2"/>
      <c r="AK242" s="2">
        <f t="shared" ca="1" si="95"/>
        <v>0</v>
      </c>
      <c r="AL242" s="2">
        <v>0</v>
      </c>
      <c r="AM242" s="2" t="s">
        <v>1409</v>
      </c>
      <c r="AN242" s="2">
        <f t="shared" ca="1" si="96"/>
        <v>0</v>
      </c>
      <c r="AO242" s="2">
        <v>0</v>
      </c>
      <c r="AP242" s="2">
        <v>0</v>
      </c>
      <c r="AQ242" s="2">
        <v>0</v>
      </c>
      <c r="AR242" s="2" t="s">
        <v>1915</v>
      </c>
      <c r="AS242" s="2">
        <f t="shared" ca="1" si="97"/>
        <v>0</v>
      </c>
      <c r="AT242" s="2">
        <v>0</v>
      </c>
      <c r="AU242" s="2">
        <v>0</v>
      </c>
      <c r="AV242" s="2">
        <v>0</v>
      </c>
      <c r="AW242" s="2" t="s">
        <v>2048</v>
      </c>
      <c r="AX242" s="2">
        <f t="shared" ca="1" si="98"/>
        <v>0</v>
      </c>
      <c r="AY242" s="2">
        <v>0</v>
      </c>
      <c r="AZ242" s="2">
        <v>0</v>
      </c>
      <c r="BA242" s="2">
        <v>0</v>
      </c>
      <c r="BB242" s="2" t="s">
        <v>2320</v>
      </c>
      <c r="BC242" s="2">
        <f t="shared" ca="1" si="99"/>
        <v>0</v>
      </c>
      <c r="BD242" s="2">
        <v>0</v>
      </c>
      <c r="BE242" s="2">
        <v>0</v>
      </c>
      <c r="BF242" s="2">
        <f t="shared" si="121"/>
        <v>0</v>
      </c>
      <c r="BG242" s="255" t="s">
        <v>2511</v>
      </c>
      <c r="BH242" s="2">
        <f t="shared" ca="1" si="100"/>
        <v>0</v>
      </c>
      <c r="BI242" s="35">
        <v>1</v>
      </c>
      <c r="BJ242" s="2"/>
      <c r="BK242" s="2"/>
      <c r="BL242" s="2"/>
      <c r="BM242" s="2">
        <f t="shared" ca="1" si="101"/>
        <v>0</v>
      </c>
      <c r="BN242" s="35">
        <v>0</v>
      </c>
      <c r="BO242" s="2"/>
      <c r="BP242" s="2"/>
      <c r="BQ242" s="2"/>
      <c r="BR242" s="2">
        <f t="shared" ca="1" si="102"/>
        <v>0</v>
      </c>
      <c r="BS242" s="24">
        <v>61020040013</v>
      </c>
      <c r="BT242" s="24" t="s">
        <v>1068</v>
      </c>
      <c r="BU242" s="4">
        <f ca="1">IFERROR(__xludf.DUMMYFUNCTION("VLOOKUP($BA242,IMPORTRANGE(""https://docs.google.com/spreadsheets/d/1meVV27tYgU9DFZnW53viaG4X2auf2qjEBhLCtTwW5ns/edit?gid=428263930#gid=428263930"",""'CUADRO 1S Mensual'!Q3:S6500""),BC$1,0)"),10000)</f>
        <v>10000</v>
      </c>
      <c r="BV242" s="24" t="s">
        <v>1136</v>
      </c>
      <c r="BW242" s="24">
        <v>1905019</v>
      </c>
      <c r="BX242" s="24" t="s">
        <v>688</v>
      </c>
      <c r="BY242" s="4">
        <f ca="1">IFERROR(__xludf.DUMMYFUNCTION("VLOOKUP($BD242,IMPORTRANGE(""https://docs.google.com/spreadsheets/d/1meVV27tYgU9DFZnW53viaG4X2auf2qjEBhLCtTwW5ns/edit?gid=428263930#gid=428263930"",""'CUADRO 1S Mensual'!T3:Y6500""),BG$1,0)"),50)</f>
        <v>50</v>
      </c>
      <c r="BZ242" s="4">
        <f ca="1">IFERROR(__xludf.DUMMYFUNCTION("VLOOKUP($BD242,IMPORTRANGE(""https://docs.google.com/spreadsheets/d/1meVV27tYgU9DFZnW53viaG4X2auf2qjEBhLCtTwW5ns/edit?gid=428263930#gid=428263930"",""'CUADRO 1S Mensual'!T3:Y6500""),BH$1,0)"),1)</f>
        <v>1</v>
      </c>
      <c r="CA242" s="5" t="s">
        <v>126</v>
      </c>
      <c r="CB242" s="26">
        <f t="shared" si="122"/>
        <v>0</v>
      </c>
      <c r="CC242" s="73">
        <v>0</v>
      </c>
      <c r="CD242" s="64"/>
      <c r="CE242" s="61">
        <f t="shared" ca="1" si="104"/>
        <v>0</v>
      </c>
      <c r="CF242" s="64">
        <v>0</v>
      </c>
      <c r="CG242" s="64"/>
      <c r="CH242" s="61">
        <f t="shared" ca="1" si="105"/>
        <v>0</v>
      </c>
      <c r="CI242" s="64">
        <v>0</v>
      </c>
      <c r="CJ242" s="76"/>
      <c r="CK242" s="61">
        <f t="shared" ca="1" si="106"/>
        <v>0</v>
      </c>
      <c r="CL242" s="64">
        <v>0</v>
      </c>
      <c r="CM242" s="61"/>
      <c r="CN242" s="61">
        <f t="shared" ca="1" si="107"/>
        <v>0</v>
      </c>
      <c r="CO242" s="64">
        <v>0</v>
      </c>
      <c r="CP242" s="61"/>
      <c r="CQ242" s="61">
        <f t="shared" ca="1" si="108"/>
        <v>0</v>
      </c>
      <c r="CR242" s="73">
        <v>0</v>
      </c>
      <c r="CS242" s="61" t="s">
        <v>1409</v>
      </c>
      <c r="CT242" s="131">
        <f t="shared" ca="1" si="109"/>
        <v>0</v>
      </c>
      <c r="CU242" s="73">
        <v>0</v>
      </c>
      <c r="CV242" s="61" t="s">
        <v>1915</v>
      </c>
      <c r="CW242" s="61">
        <f t="shared" ca="1" si="110"/>
        <v>0</v>
      </c>
      <c r="CX242" s="129">
        <v>0</v>
      </c>
      <c r="CY242" s="131" t="s">
        <v>2048</v>
      </c>
      <c r="CZ242" s="131">
        <f t="shared" ca="1" si="111"/>
        <v>0</v>
      </c>
      <c r="DA242" s="73">
        <v>0</v>
      </c>
      <c r="DB242" s="61" t="s">
        <v>2320</v>
      </c>
      <c r="DC242" s="2">
        <f t="shared" ca="1" si="112"/>
        <v>0</v>
      </c>
      <c r="DD242" s="5">
        <v>0</v>
      </c>
      <c r="DE242" s="255" t="s">
        <v>2513</v>
      </c>
      <c r="DF242" s="2">
        <f t="shared" ca="1" si="113"/>
        <v>0</v>
      </c>
      <c r="DG242" s="2"/>
      <c r="DH242" s="2"/>
      <c r="DI242" s="2">
        <f t="shared" ca="1" si="114"/>
        <v>0</v>
      </c>
      <c r="DJ242" s="2"/>
      <c r="DK242" s="2"/>
      <c r="DL242" s="2">
        <f t="shared" ca="1" si="115"/>
        <v>0</v>
      </c>
      <c r="DM242" s="2">
        <f t="shared" ca="1" si="116"/>
        <v>0</v>
      </c>
      <c r="DN242" s="2">
        <f t="shared" ca="1" si="117"/>
        <v>0</v>
      </c>
      <c r="DO242" s="1">
        <f ca="1">IFERROR(__xludf.DUMMYFUNCTION("VLOOKUP($L242,IMPORTRANGE(""https://docs.google.com/spreadsheets/d/1meVV27tYgU9DFZnW53viaG4X2auf2qjEBhLCtTwW5ns/edit?gid=428263930#gid=428263930"",""'CUADRO 1S Mensual'!L3:AH6500""),CW$1,0)"),21)</f>
        <v>21</v>
      </c>
      <c r="DP242" s="27">
        <f>VLOOKUP(L242,[1]DEFINITIVO!$P$2:$AQ$390,12,0)</f>
        <v>800000</v>
      </c>
      <c r="DQ242" s="27">
        <f>VLOOKUP(L242,[1]DEFINITIVO!$P$2:$AQ$390,13,0)</f>
        <v>800000</v>
      </c>
      <c r="DR242" s="27">
        <f>VLOOKUP(L242,[1]DEFINITIVO!$P$2:$AQ$390,14,0)</f>
        <v>800000</v>
      </c>
      <c r="DS242" s="27">
        <f>VLOOKUP(L242,[1]DEFINITIVO!$P$2:$AQ$390,15,0)</f>
        <v>0</v>
      </c>
      <c r="DT242" s="27">
        <f>VLOOKUP(L242,[1]DEFINITIVO!$P$2:$AQ$390,16,0)</f>
        <v>0</v>
      </c>
      <c r="DU242" s="203">
        <v>45842</v>
      </c>
      <c r="DV242" s="203">
        <v>46022</v>
      </c>
      <c r="DW242" s="24" t="s">
        <v>132</v>
      </c>
      <c r="DX242" s="24" t="s">
        <v>466</v>
      </c>
      <c r="DY242" s="2">
        <f t="shared" si="118"/>
        <v>1</v>
      </c>
      <c r="DZ242" s="2" t="e">
        <f t="shared" si="119"/>
        <v>#DIV/0!</v>
      </c>
      <c r="EA242" s="29" t="s">
        <v>1289</v>
      </c>
    </row>
    <row r="243" spans="1:131" ht="48" hidden="1" customHeight="1">
      <c r="A243" s="24">
        <v>4145</v>
      </c>
      <c r="B243" s="24">
        <v>61</v>
      </c>
      <c r="C243" s="24" t="s">
        <v>111</v>
      </c>
      <c r="D243" s="24">
        <v>6102</v>
      </c>
      <c r="E243" s="24" t="s">
        <v>112</v>
      </c>
      <c r="F243" s="24">
        <v>6102004</v>
      </c>
      <c r="G243" s="24" t="s">
        <v>113</v>
      </c>
      <c r="H243" s="25">
        <v>2024760010499</v>
      </c>
      <c r="I243" s="24" t="s">
        <v>1133</v>
      </c>
      <c r="J243" s="24" t="s">
        <v>1134</v>
      </c>
      <c r="K243" s="24" t="s">
        <v>116</v>
      </c>
      <c r="L243" s="24" t="s">
        <v>1142</v>
      </c>
      <c r="M243" s="24" t="s">
        <v>1143</v>
      </c>
      <c r="N243" s="24">
        <v>0</v>
      </c>
      <c r="O243" s="2">
        <f ca="1">IFERROR(__xludf.DUMMYFUNCTION("VLOOKUP($L243,IMPORTRANGE(""https://docs.google.com/spreadsheets/d/1meVV27tYgU9DFZnW53viaG4X2auf2qjEBhLCtTwW5ns/edit?gid=428263930#gid=428263930"",""'CUADRO 1S Mensual'!L3:O6500""),O$1,0)"),0.02)</f>
        <v>0.02</v>
      </c>
      <c r="P243" s="38" t="s">
        <v>1660</v>
      </c>
      <c r="Q243" s="44">
        <v>1</v>
      </c>
      <c r="R243" s="39">
        <v>0</v>
      </c>
      <c r="S243" s="39">
        <v>0</v>
      </c>
      <c r="T243" s="39">
        <v>0</v>
      </c>
      <c r="U243" s="39">
        <v>1</v>
      </c>
      <c r="V243" s="2">
        <f t="shared" si="90"/>
        <v>0</v>
      </c>
      <c r="W243" s="2">
        <v>0</v>
      </c>
      <c r="X243" s="2"/>
      <c r="Y243" s="2">
        <f t="shared" ca="1" si="91"/>
        <v>0</v>
      </c>
      <c r="Z243" s="2">
        <v>0</v>
      </c>
      <c r="AA243" s="2"/>
      <c r="AB243" s="2">
        <f t="shared" ca="1" si="92"/>
        <v>0</v>
      </c>
      <c r="AC243" s="2">
        <v>0</v>
      </c>
      <c r="AD243" s="2"/>
      <c r="AE243" s="2">
        <f t="shared" ca="1" si="93"/>
        <v>0</v>
      </c>
      <c r="AF243" s="2">
        <v>0</v>
      </c>
      <c r="AG243" s="2"/>
      <c r="AH243" s="2">
        <f t="shared" ca="1" si="94"/>
        <v>0</v>
      </c>
      <c r="AI243" s="2">
        <v>0</v>
      </c>
      <c r="AJ243" s="2"/>
      <c r="AK243" s="2">
        <f t="shared" ca="1" si="95"/>
        <v>0</v>
      </c>
      <c r="AL243" s="2">
        <v>0</v>
      </c>
      <c r="AM243" s="2" t="s">
        <v>1409</v>
      </c>
      <c r="AN243" s="2">
        <f t="shared" ca="1" si="96"/>
        <v>0</v>
      </c>
      <c r="AO243" s="2">
        <v>0</v>
      </c>
      <c r="AP243" s="2">
        <v>0</v>
      </c>
      <c r="AQ243" s="2">
        <v>0</v>
      </c>
      <c r="AR243" s="2" t="s">
        <v>1915</v>
      </c>
      <c r="AS243" s="2">
        <f t="shared" ca="1" si="97"/>
        <v>0</v>
      </c>
      <c r="AT243" s="2">
        <v>0</v>
      </c>
      <c r="AU243" s="2">
        <v>0</v>
      </c>
      <c r="AV243" s="2">
        <v>0</v>
      </c>
      <c r="AW243" s="2" t="s">
        <v>2048</v>
      </c>
      <c r="AX243" s="2">
        <f t="shared" ca="1" si="98"/>
        <v>0</v>
      </c>
      <c r="AY243" s="2">
        <v>0</v>
      </c>
      <c r="AZ243" s="2">
        <v>0</v>
      </c>
      <c r="BA243" s="2">
        <v>0</v>
      </c>
      <c r="BB243" s="2" t="s">
        <v>2320</v>
      </c>
      <c r="BC243" s="2">
        <f t="shared" ca="1" si="99"/>
        <v>0</v>
      </c>
      <c r="BD243" s="2">
        <v>1</v>
      </c>
      <c r="BE243" s="2">
        <v>0</v>
      </c>
      <c r="BF243" s="2">
        <f t="shared" si="121"/>
        <v>0</v>
      </c>
      <c r="BG243" s="255" t="s">
        <v>2511</v>
      </c>
      <c r="BH243" s="2">
        <f t="shared" ca="1" si="100"/>
        <v>0</v>
      </c>
      <c r="BI243" s="35">
        <v>0</v>
      </c>
      <c r="BJ243" s="2"/>
      <c r="BK243" s="2"/>
      <c r="BL243" s="2"/>
      <c r="BM243" s="2">
        <f t="shared" ca="1" si="101"/>
        <v>0</v>
      </c>
      <c r="BN243" s="35">
        <v>0</v>
      </c>
      <c r="BO243" s="2"/>
      <c r="BP243" s="2"/>
      <c r="BQ243" s="2"/>
      <c r="BR243" s="2">
        <f t="shared" ca="1" si="102"/>
        <v>0</v>
      </c>
      <c r="BS243" s="24">
        <v>61020040013</v>
      </c>
      <c r="BT243" s="24" t="s">
        <v>1068</v>
      </c>
      <c r="BU243" s="4">
        <f ca="1">IFERROR(__xludf.DUMMYFUNCTION("VLOOKUP($BA243,IMPORTRANGE(""https://docs.google.com/spreadsheets/d/1meVV27tYgU9DFZnW53viaG4X2auf2qjEBhLCtTwW5ns/edit?gid=428263930#gid=428263930"",""'CUADRO 1S Mensual'!Q3:S6500""),BC$1,0)"),10000)</f>
        <v>10000</v>
      </c>
      <c r="BV243" s="24" t="s">
        <v>1136</v>
      </c>
      <c r="BW243" s="24">
        <v>1905019</v>
      </c>
      <c r="BX243" s="24" t="s">
        <v>688</v>
      </c>
      <c r="BY243" s="4">
        <f ca="1">IFERROR(__xludf.DUMMYFUNCTION("VLOOKUP($BD243,IMPORTRANGE(""https://docs.google.com/spreadsheets/d/1meVV27tYgU9DFZnW53viaG4X2auf2qjEBhLCtTwW5ns/edit?gid=428263930#gid=428263930"",""'CUADRO 1S Mensual'!T3:Y6500""),BG$1,0)"),50)</f>
        <v>50</v>
      </c>
      <c r="BZ243" s="4">
        <f ca="1">IFERROR(__xludf.DUMMYFUNCTION("VLOOKUP($BD243,IMPORTRANGE(""https://docs.google.com/spreadsheets/d/1meVV27tYgU9DFZnW53viaG4X2auf2qjEBhLCtTwW5ns/edit?gid=428263930#gid=428263930"",""'CUADRO 1S Mensual'!T3:Y6500""),BH$1,0)"),1)</f>
        <v>1</v>
      </c>
      <c r="CA243" s="5" t="s">
        <v>126</v>
      </c>
      <c r="CB243" s="26">
        <f t="shared" si="122"/>
        <v>0</v>
      </c>
      <c r="CC243" s="73">
        <v>0</v>
      </c>
      <c r="CD243" s="64"/>
      <c r="CE243" s="61">
        <f t="shared" ca="1" si="104"/>
        <v>0</v>
      </c>
      <c r="CF243" s="64">
        <v>0</v>
      </c>
      <c r="CG243" s="64"/>
      <c r="CH243" s="61">
        <f t="shared" ca="1" si="105"/>
        <v>0</v>
      </c>
      <c r="CI243" s="64">
        <v>0</v>
      </c>
      <c r="CJ243" s="76"/>
      <c r="CK243" s="61">
        <f t="shared" ca="1" si="106"/>
        <v>0</v>
      </c>
      <c r="CL243" s="64">
        <v>0</v>
      </c>
      <c r="CM243" s="61"/>
      <c r="CN243" s="61">
        <f t="shared" ca="1" si="107"/>
        <v>0</v>
      </c>
      <c r="CO243" s="64">
        <v>0</v>
      </c>
      <c r="CP243" s="61"/>
      <c r="CQ243" s="61">
        <f t="shared" ca="1" si="108"/>
        <v>0</v>
      </c>
      <c r="CR243" s="73">
        <v>0</v>
      </c>
      <c r="CS243" s="61" t="s">
        <v>1409</v>
      </c>
      <c r="CT243" s="131">
        <f t="shared" ca="1" si="109"/>
        <v>0</v>
      </c>
      <c r="CU243" s="73">
        <v>0</v>
      </c>
      <c r="CV243" s="61" t="s">
        <v>1915</v>
      </c>
      <c r="CW243" s="61">
        <f t="shared" ca="1" si="110"/>
        <v>0</v>
      </c>
      <c r="CX243" s="129">
        <v>0</v>
      </c>
      <c r="CY243" s="131" t="s">
        <v>2048</v>
      </c>
      <c r="CZ243" s="131">
        <f t="shared" ca="1" si="111"/>
        <v>0</v>
      </c>
      <c r="DA243" s="73">
        <v>0</v>
      </c>
      <c r="DB243" s="61" t="s">
        <v>2320</v>
      </c>
      <c r="DC243" s="2">
        <f t="shared" ca="1" si="112"/>
        <v>0</v>
      </c>
      <c r="DD243" s="5">
        <v>0</v>
      </c>
      <c r="DE243" s="255" t="s">
        <v>2513</v>
      </c>
      <c r="DF243" s="2">
        <f t="shared" ca="1" si="113"/>
        <v>0</v>
      </c>
      <c r="DG243" s="2"/>
      <c r="DH243" s="2"/>
      <c r="DI243" s="2">
        <f t="shared" ca="1" si="114"/>
        <v>0</v>
      </c>
      <c r="DJ243" s="2"/>
      <c r="DK243" s="2"/>
      <c r="DL243" s="2">
        <f t="shared" ca="1" si="115"/>
        <v>0</v>
      </c>
      <c r="DM243" s="2">
        <f t="shared" ca="1" si="116"/>
        <v>0</v>
      </c>
      <c r="DN243" s="2">
        <f t="shared" ca="1" si="117"/>
        <v>0</v>
      </c>
      <c r="DO243" s="1">
        <f ca="1">IFERROR(__xludf.DUMMYFUNCTION("VLOOKUP($L243,IMPORTRANGE(""https://docs.google.com/spreadsheets/d/1meVV27tYgU9DFZnW53viaG4X2auf2qjEBhLCtTwW5ns/edit?gid=428263930#gid=428263930"",""'CUADRO 1S Mensual'!L3:AH6500""),CW$1,0)"),21)</f>
        <v>21</v>
      </c>
      <c r="DP243" s="27">
        <f>VLOOKUP(L243,[1]DEFINITIVO!$P$2:$AQ$390,12,0)</f>
        <v>10000000</v>
      </c>
      <c r="DQ243" s="27">
        <f>VLOOKUP(L243,[1]DEFINITIVO!$P$2:$AQ$390,13,0)</f>
        <v>10000000</v>
      </c>
      <c r="DR243" s="27">
        <f>VLOOKUP(L243,[1]DEFINITIVO!$P$2:$AQ$390,14,0)</f>
        <v>10000000</v>
      </c>
      <c r="DS243" s="27">
        <f>VLOOKUP(L243,[1]DEFINITIVO!$P$2:$AQ$390,15,0)</f>
        <v>0</v>
      </c>
      <c r="DT243" s="27">
        <f>VLOOKUP(L243,[1]DEFINITIVO!$P$2:$AQ$390,16,0)</f>
        <v>0</v>
      </c>
      <c r="DU243" s="203">
        <v>45842</v>
      </c>
      <c r="DV243" s="203">
        <v>46022</v>
      </c>
      <c r="DW243" s="24" t="s">
        <v>132</v>
      </c>
      <c r="DX243" s="24" t="s">
        <v>466</v>
      </c>
      <c r="DY243" s="2">
        <f t="shared" si="118"/>
        <v>1</v>
      </c>
      <c r="DZ243" s="2" t="e">
        <f t="shared" si="119"/>
        <v>#DIV/0!</v>
      </c>
      <c r="EA243" s="29" t="s">
        <v>1289</v>
      </c>
    </row>
    <row r="244" spans="1:131" ht="48" hidden="1" customHeight="1">
      <c r="A244" s="24">
        <v>4145</v>
      </c>
      <c r="B244" s="24">
        <v>61</v>
      </c>
      <c r="C244" s="24" t="s">
        <v>111</v>
      </c>
      <c r="D244" s="24">
        <v>6102</v>
      </c>
      <c r="E244" s="24" t="s">
        <v>112</v>
      </c>
      <c r="F244" s="24">
        <v>6102004</v>
      </c>
      <c r="G244" s="24" t="s">
        <v>113</v>
      </c>
      <c r="H244" s="25">
        <v>2024760010502</v>
      </c>
      <c r="I244" s="24" t="s">
        <v>1144</v>
      </c>
      <c r="J244" s="24" t="s">
        <v>1145</v>
      </c>
      <c r="K244" s="24" t="s">
        <v>116</v>
      </c>
      <c r="L244" s="24" t="s">
        <v>1146</v>
      </c>
      <c r="M244" s="24" t="s">
        <v>1147</v>
      </c>
      <c r="N244" s="24" t="s">
        <v>1148</v>
      </c>
      <c r="O244" s="2">
        <f ca="1">IFERROR(__xludf.DUMMYFUNCTION("VLOOKUP($L244,IMPORTRANGE(""https://docs.google.com/spreadsheets/d/1meVV27tYgU9DFZnW53viaG4X2auf2qjEBhLCtTwW5ns/edit?gid=428263930#gid=428263930"",""'CUADRO 1S Mensual'!L3:O6500""),O$1,0)"),0.5)</f>
        <v>0.5</v>
      </c>
      <c r="P244" s="38" t="s">
        <v>1616</v>
      </c>
      <c r="Q244" s="44">
        <v>2</v>
      </c>
      <c r="R244" s="39">
        <v>0</v>
      </c>
      <c r="S244" s="39">
        <v>1</v>
      </c>
      <c r="T244" s="39">
        <v>1</v>
      </c>
      <c r="U244" s="39">
        <v>0</v>
      </c>
      <c r="V244" s="2">
        <f t="shared" si="90"/>
        <v>0.6</v>
      </c>
      <c r="W244" s="2">
        <v>0</v>
      </c>
      <c r="X244" s="2"/>
      <c r="Y244" s="2">
        <f t="shared" ca="1" si="91"/>
        <v>0</v>
      </c>
      <c r="Z244" s="2">
        <v>0</v>
      </c>
      <c r="AA244" s="2"/>
      <c r="AB244" s="2">
        <f t="shared" ca="1" si="92"/>
        <v>0</v>
      </c>
      <c r="AC244" s="2">
        <v>0</v>
      </c>
      <c r="AD244" s="2"/>
      <c r="AE244" s="2">
        <f t="shared" ca="1" si="93"/>
        <v>0</v>
      </c>
      <c r="AF244" s="2">
        <v>0</v>
      </c>
      <c r="AG244" s="2"/>
      <c r="AH244" s="2">
        <f t="shared" ca="1" si="94"/>
        <v>0</v>
      </c>
      <c r="AI244" s="2">
        <v>0</v>
      </c>
      <c r="AJ244" s="2"/>
      <c r="AK244" s="2">
        <f t="shared" ca="1" si="95"/>
        <v>0</v>
      </c>
      <c r="AL244" s="2">
        <v>0</v>
      </c>
      <c r="AM244" s="2" t="s">
        <v>1410</v>
      </c>
      <c r="AN244" s="2">
        <f t="shared" ca="1" si="96"/>
        <v>0</v>
      </c>
      <c r="AO244" s="2">
        <v>0</v>
      </c>
      <c r="AP244" s="2">
        <v>0</v>
      </c>
      <c r="AQ244" s="2">
        <v>0</v>
      </c>
      <c r="AR244" s="2" t="s">
        <v>1855</v>
      </c>
      <c r="AS244" s="2">
        <f t="shared" ca="1" si="97"/>
        <v>0</v>
      </c>
      <c r="AT244" s="2">
        <v>0</v>
      </c>
      <c r="AU244" s="2"/>
      <c r="AV244" s="2">
        <v>0.3</v>
      </c>
      <c r="AW244" s="2" t="s">
        <v>2171</v>
      </c>
      <c r="AX244" s="2">
        <f t="shared" ca="1" si="98"/>
        <v>0.15</v>
      </c>
      <c r="AY244" s="2">
        <v>1</v>
      </c>
      <c r="AZ244" s="2">
        <v>1</v>
      </c>
      <c r="BA244" s="2">
        <v>0.3</v>
      </c>
      <c r="BB244" s="2" t="s">
        <v>2379</v>
      </c>
      <c r="BC244" s="2">
        <f t="shared" ca="1" si="99"/>
        <v>0.3</v>
      </c>
      <c r="BD244" s="2">
        <v>0</v>
      </c>
      <c r="BE244" s="2"/>
      <c r="BF244" s="2"/>
      <c r="BG244" s="2"/>
      <c r="BH244" s="2">
        <f t="shared" ca="1" si="100"/>
        <v>0.3</v>
      </c>
      <c r="BI244" s="35">
        <v>0</v>
      </c>
      <c r="BJ244" s="2"/>
      <c r="BK244" s="2"/>
      <c r="BL244" s="2"/>
      <c r="BM244" s="2">
        <f t="shared" ca="1" si="101"/>
        <v>0.3</v>
      </c>
      <c r="BN244" s="35">
        <v>0</v>
      </c>
      <c r="BO244" s="2"/>
      <c r="BP244" s="2"/>
      <c r="BQ244" s="2"/>
      <c r="BR244" s="2">
        <f t="shared" ca="1" si="102"/>
        <v>0.3</v>
      </c>
      <c r="BS244" s="24">
        <v>61020040001</v>
      </c>
      <c r="BT244" s="24" t="s">
        <v>923</v>
      </c>
      <c r="BU244" s="4">
        <f ca="1">IFERROR(__xludf.DUMMYFUNCTION("VLOOKUP($BA244,IMPORTRANGE(""https://docs.google.com/spreadsheets/d/1meVV27tYgU9DFZnW53viaG4X2auf2qjEBhLCtTwW5ns/edit?gid=428263930#gid=428263930"",""'CUADRO 1S Mensual'!Q3:S6500""),BC$1,0)"),1110)</f>
        <v>1110</v>
      </c>
      <c r="BV244" s="24" t="s">
        <v>1149</v>
      </c>
      <c r="BW244" s="24">
        <v>1905054</v>
      </c>
      <c r="BX244" s="24" t="s">
        <v>366</v>
      </c>
      <c r="BY244" s="4">
        <f ca="1">IFERROR(__xludf.DUMMYFUNCTION("VLOOKUP($BD244,IMPORTRANGE(""https://docs.google.com/spreadsheets/d/1meVV27tYgU9DFZnW53viaG4X2auf2qjEBhLCtTwW5ns/edit?gid=428263930#gid=428263930"",""'CUADRO 1S Mensual'!T3:Y6500""),BG$1,0)"),1)</f>
        <v>1</v>
      </c>
      <c r="BZ244" s="4">
        <f ca="1">IFERROR(__xludf.DUMMYFUNCTION("VLOOKUP($BD244,IMPORTRANGE(""https://docs.google.com/spreadsheets/d/1meVV27tYgU9DFZnW53viaG4X2auf2qjEBhLCtTwW5ns/edit?gid=428263930#gid=428263930"",""'CUADRO 1S Mensual'!T3:Y6500""),BH$1,0)"),1)</f>
        <v>1</v>
      </c>
      <c r="CA244" s="5" t="s">
        <v>126</v>
      </c>
      <c r="CB244" s="26" t="e">
        <f>IF(CA244="Mantenimiento o cobertura",CI244,CC244+CF244+CI244+CL244+CR244+#REF!+CU244+CX244+DA244+DD244+DG244+DJ244)</f>
        <v>#REF!</v>
      </c>
      <c r="CC244" s="73">
        <v>0</v>
      </c>
      <c r="CD244" s="64"/>
      <c r="CE244" s="61">
        <f t="shared" ca="1" si="104"/>
        <v>0</v>
      </c>
      <c r="CF244" s="64">
        <v>0</v>
      </c>
      <c r="CG244" s="64"/>
      <c r="CH244" s="61">
        <f t="shared" ca="1" si="105"/>
        <v>0</v>
      </c>
      <c r="CI244" s="64">
        <v>0</v>
      </c>
      <c r="CJ244" s="76"/>
      <c r="CK244" s="61">
        <f t="shared" ca="1" si="106"/>
        <v>0</v>
      </c>
      <c r="CL244" s="64">
        <v>0</v>
      </c>
      <c r="CM244" s="61"/>
      <c r="CN244" s="61">
        <f t="shared" ca="1" si="107"/>
        <v>0</v>
      </c>
      <c r="CO244" s="77">
        <v>0</v>
      </c>
      <c r="CP244" s="77"/>
      <c r="CQ244" s="61">
        <f t="shared" ca="1" si="108"/>
        <v>0</v>
      </c>
      <c r="CR244" s="64">
        <v>0</v>
      </c>
      <c r="CS244" s="61" t="s">
        <v>1410</v>
      </c>
      <c r="CT244" s="131">
        <f t="shared" ca="1" si="109"/>
        <v>0</v>
      </c>
      <c r="CU244" s="73">
        <v>0</v>
      </c>
      <c r="CV244" s="61" t="s">
        <v>1855</v>
      </c>
      <c r="CW244" s="61">
        <f t="shared" ca="1" si="110"/>
        <v>0</v>
      </c>
      <c r="CX244" s="141">
        <v>0</v>
      </c>
      <c r="CY244" s="141" t="s">
        <v>2180</v>
      </c>
      <c r="CZ244" s="131">
        <f t="shared" ca="1" si="111"/>
        <v>0.27500000000000002</v>
      </c>
      <c r="DA244" s="73">
        <v>0</v>
      </c>
      <c r="DB244" s="225" t="s">
        <v>2382</v>
      </c>
      <c r="DC244" s="2">
        <f t="shared" ca="1" si="112"/>
        <v>0.57499999999999996</v>
      </c>
      <c r="DD244" s="2"/>
      <c r="DE244" s="2"/>
      <c r="DF244" s="2">
        <f t="shared" ca="1" si="113"/>
        <v>0.57499999999999996</v>
      </c>
      <c r="DG244" s="2"/>
      <c r="DH244" s="2"/>
      <c r="DI244" s="2">
        <f t="shared" ca="1" si="114"/>
        <v>0.57499999999999996</v>
      </c>
      <c r="DJ244" s="2"/>
      <c r="DK244" s="2"/>
      <c r="DL244" s="2">
        <f t="shared" ca="1" si="115"/>
        <v>0.57499999999999996</v>
      </c>
      <c r="DM244" s="2">
        <f t="shared" ca="1" si="116"/>
        <v>0.19166666666666665</v>
      </c>
      <c r="DN244" s="2">
        <f t="shared" ca="1" si="117"/>
        <v>0.57499999999999996</v>
      </c>
      <c r="DO244" s="1">
        <f ca="1">IFERROR(__xludf.DUMMYFUNCTION("VLOOKUP($L244,IMPORTRANGE(""https://docs.google.com/spreadsheets/d/1meVV27tYgU9DFZnW53viaG4X2auf2qjEBhLCtTwW5ns/edit?gid=428263930#gid=428263930"",""'CUADRO 1S Mensual'!L3:AH6500""),CW$1,0)"),16)</f>
        <v>16</v>
      </c>
      <c r="DP244" s="27">
        <f>VLOOKUP(L244,[1]DEFINITIVO!$P$2:$AQ$390,12,0)</f>
        <v>101700000</v>
      </c>
      <c r="DQ244" s="27">
        <f>VLOOKUP(L244,[1]DEFINITIVO!$P$2:$AQ$390,13,0)</f>
        <v>101700000</v>
      </c>
      <c r="DR244" s="27">
        <f>VLOOKUP(L244,[1]DEFINITIVO!$P$2:$AQ$390,14,0)</f>
        <v>101700000</v>
      </c>
      <c r="DS244" s="27">
        <f>VLOOKUP(L244,[1]DEFINITIVO!$P$2:$AQ$390,15,0)</f>
        <v>20340000</v>
      </c>
      <c r="DT244" s="27">
        <f>VLOOKUP(L244,[1]DEFINITIVO!$P$2:$AQ$390,16,0)</f>
        <v>20340000</v>
      </c>
      <c r="DU244" s="36">
        <v>45832</v>
      </c>
      <c r="DV244" s="36">
        <v>46022</v>
      </c>
      <c r="DW244" s="24" t="s">
        <v>132</v>
      </c>
      <c r="DX244" s="24" t="s">
        <v>466</v>
      </c>
      <c r="DY244" s="2">
        <f t="shared" si="118"/>
        <v>1</v>
      </c>
      <c r="DZ244" s="2" t="e">
        <f t="shared" si="119"/>
        <v>#DIV/0!</v>
      </c>
      <c r="EA244" s="29" t="s">
        <v>1289</v>
      </c>
    </row>
    <row r="245" spans="1:131" ht="48" hidden="1" customHeight="1">
      <c r="A245" s="24">
        <v>4145</v>
      </c>
      <c r="B245" s="24">
        <v>61</v>
      </c>
      <c r="C245" s="24" t="s">
        <v>111</v>
      </c>
      <c r="D245" s="24">
        <v>6102</v>
      </c>
      <c r="E245" s="24" t="s">
        <v>112</v>
      </c>
      <c r="F245" s="24">
        <v>6102004</v>
      </c>
      <c r="G245" s="24" t="s">
        <v>113</v>
      </c>
      <c r="H245" s="25">
        <v>2024760010502</v>
      </c>
      <c r="I245" s="24" t="s">
        <v>1144</v>
      </c>
      <c r="J245" s="24" t="s">
        <v>1145</v>
      </c>
      <c r="K245" s="24" t="s">
        <v>116</v>
      </c>
      <c r="L245" s="24" t="s">
        <v>1150</v>
      </c>
      <c r="M245" s="24" t="s">
        <v>1151</v>
      </c>
      <c r="N245" s="24">
        <v>0</v>
      </c>
      <c r="O245" s="2">
        <f ca="1">IFERROR(__xludf.DUMMYFUNCTION("VLOOKUP($L245,IMPORTRANGE(""https://docs.google.com/spreadsheets/d/1meVV27tYgU9DFZnW53viaG4X2auf2qjEBhLCtTwW5ns/edit?gid=428263930#gid=428263930"",""'CUADRO 1S Mensual'!L3:O6500""),O$1,0)"),0.1)</f>
        <v>0.1</v>
      </c>
      <c r="P245" s="38" t="s">
        <v>1616</v>
      </c>
      <c r="Q245" s="44">
        <v>2</v>
      </c>
      <c r="R245" s="39">
        <v>0</v>
      </c>
      <c r="S245" s="39">
        <v>1</v>
      </c>
      <c r="T245" s="39">
        <v>1</v>
      </c>
      <c r="U245" s="39">
        <v>0</v>
      </c>
      <c r="V245" s="2">
        <f t="shared" si="90"/>
        <v>0.55000000000000004</v>
      </c>
      <c r="W245" s="2">
        <v>0</v>
      </c>
      <c r="X245" s="2"/>
      <c r="Y245" s="2">
        <f t="shared" ca="1" si="91"/>
        <v>0</v>
      </c>
      <c r="Z245" s="2">
        <v>0</v>
      </c>
      <c r="AA245" s="2"/>
      <c r="AB245" s="2">
        <f t="shared" ca="1" si="92"/>
        <v>0</v>
      </c>
      <c r="AC245" s="2">
        <v>0</v>
      </c>
      <c r="AD245" s="2"/>
      <c r="AE245" s="2">
        <f t="shared" ca="1" si="93"/>
        <v>0</v>
      </c>
      <c r="AF245" s="2">
        <v>0</v>
      </c>
      <c r="AG245" s="2"/>
      <c r="AH245" s="2">
        <f t="shared" ca="1" si="94"/>
        <v>0</v>
      </c>
      <c r="AI245" s="2">
        <v>0</v>
      </c>
      <c r="AJ245" s="2"/>
      <c r="AK245" s="2">
        <f t="shared" ca="1" si="95"/>
        <v>0</v>
      </c>
      <c r="AL245" s="2">
        <v>0</v>
      </c>
      <c r="AM245" s="2" t="s">
        <v>1410</v>
      </c>
      <c r="AN245" s="2">
        <f t="shared" ca="1" si="96"/>
        <v>0</v>
      </c>
      <c r="AO245" s="2">
        <v>0</v>
      </c>
      <c r="AP245" s="2">
        <v>0</v>
      </c>
      <c r="AQ245" s="2">
        <v>0</v>
      </c>
      <c r="AR245" s="2" t="s">
        <v>1855</v>
      </c>
      <c r="AS245" s="2">
        <f t="shared" ca="1" si="97"/>
        <v>0</v>
      </c>
      <c r="AT245" s="2">
        <v>0</v>
      </c>
      <c r="AU245" s="2"/>
      <c r="AV245" s="2">
        <v>0.25</v>
      </c>
      <c r="AW245" s="2" t="s">
        <v>2172</v>
      </c>
      <c r="AX245" s="2">
        <f t="shared" ca="1" si="98"/>
        <v>2.5000000000000001E-2</v>
      </c>
      <c r="AY245" s="2">
        <v>1</v>
      </c>
      <c r="AZ245" s="2">
        <v>1</v>
      </c>
      <c r="BA245" s="2">
        <v>0.3</v>
      </c>
      <c r="BB245" s="2" t="s">
        <v>2380</v>
      </c>
      <c r="BC245" s="2">
        <f t="shared" ca="1" si="99"/>
        <v>5.5E-2</v>
      </c>
      <c r="BD245" s="2">
        <v>0</v>
      </c>
      <c r="BE245" s="2"/>
      <c r="BF245" s="2"/>
      <c r="BG245" s="2"/>
      <c r="BH245" s="2">
        <f t="shared" ca="1" si="100"/>
        <v>5.5E-2</v>
      </c>
      <c r="BI245" s="35">
        <v>0</v>
      </c>
      <c r="BJ245" s="2"/>
      <c r="BK245" s="2"/>
      <c r="BL245" s="2"/>
      <c r="BM245" s="2">
        <f t="shared" ca="1" si="101"/>
        <v>5.5E-2</v>
      </c>
      <c r="BN245" s="35">
        <v>0</v>
      </c>
      <c r="BO245" s="2"/>
      <c r="BP245" s="2"/>
      <c r="BQ245" s="2"/>
      <c r="BR245" s="2">
        <f t="shared" ca="1" si="102"/>
        <v>5.5E-2</v>
      </c>
      <c r="BS245" s="24">
        <v>61020040001</v>
      </c>
      <c r="BT245" s="24" t="s">
        <v>923</v>
      </c>
      <c r="BU245" s="4">
        <f ca="1">IFERROR(__xludf.DUMMYFUNCTION("VLOOKUP($BA245,IMPORTRANGE(""https://docs.google.com/spreadsheets/d/1meVV27tYgU9DFZnW53viaG4X2auf2qjEBhLCtTwW5ns/edit?gid=428263930#gid=428263930"",""'CUADRO 1S Mensual'!Q3:S6500""),BC$1,0)"),1110)</f>
        <v>1110</v>
      </c>
      <c r="BV245" s="24" t="s">
        <v>1149</v>
      </c>
      <c r="BW245" s="24">
        <v>1905054</v>
      </c>
      <c r="BX245" s="24" t="s">
        <v>366</v>
      </c>
      <c r="BY245" s="4">
        <f ca="1">IFERROR(__xludf.DUMMYFUNCTION("VLOOKUP($BD245,IMPORTRANGE(""https://docs.google.com/spreadsheets/d/1meVV27tYgU9DFZnW53viaG4X2auf2qjEBhLCtTwW5ns/edit?gid=428263930#gid=428263930"",""'CUADRO 1S Mensual'!T3:Y6500""),BG$1,0)"),1)</f>
        <v>1</v>
      </c>
      <c r="BZ245" s="4">
        <f ca="1">IFERROR(__xludf.DUMMYFUNCTION("VLOOKUP($BD245,IMPORTRANGE(""https://docs.google.com/spreadsheets/d/1meVV27tYgU9DFZnW53viaG4X2auf2qjEBhLCtTwW5ns/edit?gid=428263930#gid=428263930"",""'CUADRO 1S Mensual'!T3:Y6500""),BH$1,0)"),1)</f>
        <v>1</v>
      </c>
      <c r="CA245" s="5" t="s">
        <v>126</v>
      </c>
      <c r="CB245" s="26" t="e">
        <f>IF(CA245="Mantenimiento o cobertura",CI245,CC245+CF245+CI245+CL245+CR245+#REF!+CU245+CX245+DA245+DD245+DG245+DJ245)</f>
        <v>#REF!</v>
      </c>
      <c r="CC245" s="73">
        <v>0</v>
      </c>
      <c r="CD245" s="64"/>
      <c r="CE245" s="61">
        <f t="shared" ca="1" si="104"/>
        <v>0</v>
      </c>
      <c r="CF245" s="64">
        <v>0</v>
      </c>
      <c r="CG245" s="64"/>
      <c r="CH245" s="61">
        <f t="shared" ca="1" si="105"/>
        <v>0</v>
      </c>
      <c r="CI245" s="64">
        <v>0</v>
      </c>
      <c r="CJ245" s="76"/>
      <c r="CK245" s="61">
        <f t="shared" ca="1" si="106"/>
        <v>0</v>
      </c>
      <c r="CL245" s="64">
        <v>0</v>
      </c>
      <c r="CM245" s="61"/>
      <c r="CN245" s="61">
        <f t="shared" ca="1" si="107"/>
        <v>0</v>
      </c>
      <c r="CO245" s="77">
        <v>0</v>
      </c>
      <c r="CP245" s="77"/>
      <c r="CQ245" s="61">
        <f t="shared" ca="1" si="108"/>
        <v>0</v>
      </c>
      <c r="CR245" s="64">
        <v>0</v>
      </c>
      <c r="CS245" s="61" t="s">
        <v>1410</v>
      </c>
      <c r="CT245" s="131">
        <f t="shared" ca="1" si="109"/>
        <v>0</v>
      </c>
      <c r="CU245" s="73">
        <v>0</v>
      </c>
      <c r="CV245" s="61" t="s">
        <v>1855</v>
      </c>
      <c r="CW245" s="61">
        <f t="shared" ca="1" si="110"/>
        <v>0</v>
      </c>
      <c r="CX245" s="129">
        <v>0</v>
      </c>
      <c r="CY245" s="129" t="s">
        <v>2180</v>
      </c>
      <c r="CZ245" s="131">
        <f t="shared" ca="1" si="111"/>
        <v>0.27500000000000002</v>
      </c>
      <c r="DA245" s="73">
        <v>0</v>
      </c>
      <c r="DB245" s="225" t="s">
        <v>2382</v>
      </c>
      <c r="DC245" s="2">
        <f t="shared" ca="1" si="112"/>
        <v>0.57499999999999996</v>
      </c>
      <c r="DD245" s="2"/>
      <c r="DE245" s="2"/>
      <c r="DF245" s="2">
        <f t="shared" ca="1" si="113"/>
        <v>0.57499999999999996</v>
      </c>
      <c r="DG245" s="2"/>
      <c r="DH245" s="2"/>
      <c r="DI245" s="2">
        <f t="shared" ca="1" si="114"/>
        <v>0.57499999999999996</v>
      </c>
      <c r="DJ245" s="2"/>
      <c r="DK245" s="2"/>
      <c r="DL245" s="2">
        <f t="shared" ca="1" si="115"/>
        <v>0.57499999999999996</v>
      </c>
      <c r="DM245" s="2">
        <f t="shared" ca="1" si="116"/>
        <v>0.19166666666666665</v>
      </c>
      <c r="DN245" s="2">
        <f t="shared" ca="1" si="117"/>
        <v>0.57499999999999996</v>
      </c>
      <c r="DO245" s="1">
        <f ca="1">IFERROR(__xludf.DUMMYFUNCTION("VLOOKUP($L245,IMPORTRANGE(""https://docs.google.com/spreadsheets/d/1meVV27tYgU9DFZnW53viaG4X2auf2qjEBhLCtTwW5ns/edit?gid=428263930#gid=428263930"",""'CUADRO 1S Mensual'!L3:AH6500""),CW$1,0)"),16)</f>
        <v>16</v>
      </c>
      <c r="DP245" s="27">
        <f>VLOOKUP(L245,[1]DEFINITIVO!$P$2:$AQ$390,12,0)</f>
        <v>18000000</v>
      </c>
      <c r="DQ245" s="27">
        <f>VLOOKUP(L245,[1]DEFINITIVO!$P$2:$AQ$390,13,0)</f>
        <v>18000000</v>
      </c>
      <c r="DR245" s="27">
        <f>VLOOKUP(L245,[1]DEFINITIVO!$P$2:$AQ$390,14,0)</f>
        <v>18000000</v>
      </c>
      <c r="DS245" s="27">
        <f>VLOOKUP(L245,[1]DEFINITIVO!$P$2:$AQ$390,15,0)</f>
        <v>3600000</v>
      </c>
      <c r="DT245" s="27">
        <f>VLOOKUP(L245,[1]DEFINITIVO!$P$2:$AQ$390,16,0)</f>
        <v>3600000</v>
      </c>
      <c r="DU245" s="36">
        <v>45832</v>
      </c>
      <c r="DV245" s="36">
        <v>46022</v>
      </c>
      <c r="DW245" s="24" t="s">
        <v>132</v>
      </c>
      <c r="DX245" s="24" t="s">
        <v>466</v>
      </c>
      <c r="DY245" s="2">
        <f t="shared" si="118"/>
        <v>1</v>
      </c>
      <c r="DZ245" s="2" t="e">
        <f t="shared" si="119"/>
        <v>#DIV/0!</v>
      </c>
      <c r="EA245" s="29" t="s">
        <v>1289</v>
      </c>
    </row>
    <row r="246" spans="1:131" ht="48" hidden="1" customHeight="1">
      <c r="A246" s="24">
        <v>4145</v>
      </c>
      <c r="B246" s="24">
        <v>61</v>
      </c>
      <c r="C246" s="24" t="s">
        <v>111</v>
      </c>
      <c r="D246" s="24">
        <v>6102</v>
      </c>
      <c r="E246" s="24" t="s">
        <v>112</v>
      </c>
      <c r="F246" s="24">
        <v>6102004</v>
      </c>
      <c r="G246" s="24" t="s">
        <v>113</v>
      </c>
      <c r="H246" s="25">
        <v>2024760010502</v>
      </c>
      <c r="I246" s="24" t="s">
        <v>1144</v>
      </c>
      <c r="J246" s="24" t="s">
        <v>1145</v>
      </c>
      <c r="K246" s="24" t="s">
        <v>116</v>
      </c>
      <c r="L246" s="24" t="s">
        <v>1152</v>
      </c>
      <c r="M246" s="24" t="s">
        <v>1153</v>
      </c>
      <c r="N246" s="24">
        <v>0</v>
      </c>
      <c r="O246" s="2">
        <f ca="1">IFERROR(__xludf.DUMMYFUNCTION("VLOOKUP($L246,IMPORTRANGE(""https://docs.google.com/spreadsheets/d/1meVV27tYgU9DFZnW53viaG4X2auf2qjEBhLCtTwW5ns/edit?gid=428263930#gid=428263930"",""'CUADRO 1S Mensual'!L3:O6500""),O$1,0)"),0.4)</f>
        <v>0.4</v>
      </c>
      <c r="P246" s="38" t="s">
        <v>1616</v>
      </c>
      <c r="Q246" s="44">
        <v>2</v>
      </c>
      <c r="R246" s="39">
        <v>0</v>
      </c>
      <c r="S246" s="39">
        <v>0</v>
      </c>
      <c r="T246" s="39">
        <v>1</v>
      </c>
      <c r="U246" s="39">
        <v>1</v>
      </c>
      <c r="V246" s="2">
        <f t="shared" si="90"/>
        <v>0.55000000000000004</v>
      </c>
      <c r="W246" s="2">
        <v>0</v>
      </c>
      <c r="X246" s="2"/>
      <c r="Y246" s="2">
        <f t="shared" ca="1" si="91"/>
        <v>0</v>
      </c>
      <c r="Z246" s="2">
        <v>0</v>
      </c>
      <c r="AA246" s="2"/>
      <c r="AB246" s="2">
        <f t="shared" ca="1" si="92"/>
        <v>0</v>
      </c>
      <c r="AC246" s="2">
        <v>0</v>
      </c>
      <c r="AD246" s="2"/>
      <c r="AE246" s="2">
        <f t="shared" ca="1" si="93"/>
        <v>0</v>
      </c>
      <c r="AF246" s="2">
        <v>0</v>
      </c>
      <c r="AG246" s="2"/>
      <c r="AH246" s="2">
        <f t="shared" ca="1" si="94"/>
        <v>0</v>
      </c>
      <c r="AI246" s="2">
        <v>0</v>
      </c>
      <c r="AJ246" s="2"/>
      <c r="AK246" s="2">
        <f t="shared" ca="1" si="95"/>
        <v>0</v>
      </c>
      <c r="AL246" s="2">
        <v>0</v>
      </c>
      <c r="AM246" s="2" t="s">
        <v>1410</v>
      </c>
      <c r="AN246" s="2">
        <f t="shared" ca="1" si="96"/>
        <v>0</v>
      </c>
      <c r="AO246" s="2">
        <v>0</v>
      </c>
      <c r="AP246" s="2">
        <v>0</v>
      </c>
      <c r="AQ246" s="2">
        <v>0</v>
      </c>
      <c r="AR246" s="2" t="s">
        <v>1855</v>
      </c>
      <c r="AS246" s="2">
        <f t="shared" ca="1" si="97"/>
        <v>0</v>
      </c>
      <c r="AT246" s="2">
        <v>0</v>
      </c>
      <c r="AU246" s="2"/>
      <c r="AV246" s="2">
        <v>0.25</v>
      </c>
      <c r="AW246" s="2" t="s">
        <v>2173</v>
      </c>
      <c r="AX246" s="2">
        <f t="shared" ca="1" si="98"/>
        <v>0.1</v>
      </c>
      <c r="AY246" s="2">
        <v>1</v>
      </c>
      <c r="AZ246" s="2">
        <v>1</v>
      </c>
      <c r="BA246" s="2">
        <v>0.3</v>
      </c>
      <c r="BB246" s="2" t="s">
        <v>2381</v>
      </c>
      <c r="BC246" s="2">
        <f t="shared" ca="1" si="99"/>
        <v>0.22</v>
      </c>
      <c r="BD246" s="2">
        <v>0</v>
      </c>
      <c r="BE246" s="2"/>
      <c r="BF246" s="2"/>
      <c r="BG246" s="2"/>
      <c r="BH246" s="2">
        <f t="shared" ca="1" si="100"/>
        <v>0.22</v>
      </c>
      <c r="BI246" s="35">
        <v>1</v>
      </c>
      <c r="BJ246" s="2"/>
      <c r="BK246" s="2"/>
      <c r="BL246" s="2"/>
      <c r="BM246" s="2">
        <f t="shared" ca="1" si="101"/>
        <v>0.22</v>
      </c>
      <c r="BN246" s="35">
        <v>0</v>
      </c>
      <c r="BO246" s="2"/>
      <c r="BP246" s="2"/>
      <c r="BQ246" s="2"/>
      <c r="BR246" s="2">
        <f t="shared" ca="1" si="102"/>
        <v>0.22</v>
      </c>
      <c r="BS246" s="24">
        <v>61020040001</v>
      </c>
      <c r="BT246" s="24" t="s">
        <v>923</v>
      </c>
      <c r="BU246" s="4">
        <f ca="1">IFERROR(__xludf.DUMMYFUNCTION("VLOOKUP($BA246,IMPORTRANGE(""https://docs.google.com/spreadsheets/d/1meVV27tYgU9DFZnW53viaG4X2auf2qjEBhLCtTwW5ns/edit?gid=428263930#gid=428263930"",""'CUADRO 1S Mensual'!Q3:S6500""),BC$1,0)"),1110)</f>
        <v>1110</v>
      </c>
      <c r="BV246" s="24" t="s">
        <v>1149</v>
      </c>
      <c r="BW246" s="24">
        <v>1905054</v>
      </c>
      <c r="BX246" s="24" t="s">
        <v>366</v>
      </c>
      <c r="BY246" s="4">
        <f ca="1">IFERROR(__xludf.DUMMYFUNCTION("VLOOKUP($BD246,IMPORTRANGE(""https://docs.google.com/spreadsheets/d/1meVV27tYgU9DFZnW53viaG4X2auf2qjEBhLCtTwW5ns/edit?gid=428263930#gid=428263930"",""'CUADRO 1S Mensual'!T3:Y6500""),BG$1,0)"),1)</f>
        <v>1</v>
      </c>
      <c r="BZ246" s="4">
        <f ca="1">IFERROR(__xludf.DUMMYFUNCTION("VLOOKUP($BD246,IMPORTRANGE(""https://docs.google.com/spreadsheets/d/1meVV27tYgU9DFZnW53viaG4X2auf2qjEBhLCtTwW5ns/edit?gid=428263930#gid=428263930"",""'CUADRO 1S Mensual'!T3:Y6500""),BH$1,0)"),1)</f>
        <v>1</v>
      </c>
      <c r="CA246" s="5" t="s">
        <v>126</v>
      </c>
      <c r="CB246" s="26" t="e">
        <f>IF(CA246="Mantenimiento o cobertura",CI246,CC246+CF246+CI246+CL246+CR246+#REF!+CU246+CX246+DA246+DD246+DG246+DJ246)</f>
        <v>#REF!</v>
      </c>
      <c r="CC246" s="73">
        <v>0</v>
      </c>
      <c r="CD246" s="64"/>
      <c r="CE246" s="61">
        <f t="shared" ca="1" si="104"/>
        <v>0</v>
      </c>
      <c r="CF246" s="64">
        <v>0</v>
      </c>
      <c r="CG246" s="64"/>
      <c r="CH246" s="61">
        <f t="shared" ca="1" si="105"/>
        <v>0</v>
      </c>
      <c r="CI246" s="64">
        <v>0</v>
      </c>
      <c r="CJ246" s="76"/>
      <c r="CK246" s="61">
        <f t="shared" ca="1" si="106"/>
        <v>0</v>
      </c>
      <c r="CL246" s="64">
        <v>0</v>
      </c>
      <c r="CM246" s="61"/>
      <c r="CN246" s="61">
        <f t="shared" ca="1" si="107"/>
        <v>0</v>
      </c>
      <c r="CO246" s="77">
        <v>0</v>
      </c>
      <c r="CP246" s="77"/>
      <c r="CQ246" s="61">
        <f t="shared" ca="1" si="108"/>
        <v>0</v>
      </c>
      <c r="CR246" s="64">
        <v>0</v>
      </c>
      <c r="CS246" s="61" t="s">
        <v>1410</v>
      </c>
      <c r="CT246" s="131">
        <f t="shared" ca="1" si="109"/>
        <v>0</v>
      </c>
      <c r="CU246" s="73">
        <v>0</v>
      </c>
      <c r="CV246" s="61" t="s">
        <v>1855</v>
      </c>
      <c r="CW246" s="61">
        <f t="shared" ca="1" si="110"/>
        <v>0</v>
      </c>
      <c r="CX246" s="129">
        <v>0</v>
      </c>
      <c r="CY246" s="129" t="s">
        <v>2180</v>
      </c>
      <c r="CZ246" s="131">
        <f t="shared" ca="1" si="111"/>
        <v>0.27500000000000002</v>
      </c>
      <c r="DA246" s="73">
        <v>0</v>
      </c>
      <c r="DB246" s="225" t="s">
        <v>2382</v>
      </c>
      <c r="DC246" s="2">
        <f t="shared" ca="1" si="112"/>
        <v>0.57499999999999996</v>
      </c>
      <c r="DD246" s="2"/>
      <c r="DE246" s="2"/>
      <c r="DF246" s="2">
        <f t="shared" ca="1" si="113"/>
        <v>0.57499999999999996</v>
      </c>
      <c r="DG246" s="2"/>
      <c r="DH246" s="2"/>
      <c r="DI246" s="2">
        <f t="shared" ca="1" si="114"/>
        <v>0.57499999999999996</v>
      </c>
      <c r="DJ246" s="2"/>
      <c r="DK246" s="2"/>
      <c r="DL246" s="2">
        <f t="shared" ca="1" si="115"/>
        <v>0.57499999999999996</v>
      </c>
      <c r="DM246" s="2">
        <f t="shared" ca="1" si="116"/>
        <v>0.19166666666666665</v>
      </c>
      <c r="DN246" s="2">
        <f t="shared" ca="1" si="117"/>
        <v>0.57499999999999996</v>
      </c>
      <c r="DO246" s="1">
        <f ca="1">IFERROR(__xludf.DUMMYFUNCTION("VLOOKUP($L246,IMPORTRANGE(""https://docs.google.com/spreadsheets/d/1meVV27tYgU9DFZnW53viaG4X2auf2qjEBhLCtTwW5ns/edit?gid=428263930#gid=428263930"",""'CUADRO 1S Mensual'!L3:AH6500""),CW$1,0)"),16)</f>
        <v>16</v>
      </c>
      <c r="DP246" s="27">
        <f>VLOOKUP(L246,[1]DEFINITIVO!$P$2:$AQ$390,12,0)</f>
        <v>59855053</v>
      </c>
      <c r="DQ246" s="27">
        <f>VLOOKUP(L246,[1]DEFINITIVO!$P$2:$AQ$390,13,0)</f>
        <v>59855053</v>
      </c>
      <c r="DR246" s="27">
        <f>VLOOKUP(L246,[1]DEFINITIVO!$P$2:$AQ$390,14,0)</f>
        <v>59855053</v>
      </c>
      <c r="DS246" s="27">
        <f>VLOOKUP(L246,[1]DEFINITIVO!$P$2:$AQ$390,15,0)</f>
        <v>11971011</v>
      </c>
      <c r="DT246" s="27">
        <f>VLOOKUP(L246,[1]DEFINITIVO!$P$2:$AQ$390,16,0)</f>
        <v>11971011</v>
      </c>
      <c r="DU246" s="36">
        <v>45832</v>
      </c>
      <c r="DV246" s="36">
        <v>46022</v>
      </c>
      <c r="DW246" s="24" t="s">
        <v>132</v>
      </c>
      <c r="DX246" s="24" t="s">
        <v>466</v>
      </c>
      <c r="DY246" s="2">
        <f t="shared" si="118"/>
        <v>1</v>
      </c>
      <c r="DZ246" s="2" t="e">
        <f t="shared" si="119"/>
        <v>#DIV/0!</v>
      </c>
      <c r="EA246" s="29" t="s">
        <v>1289</v>
      </c>
    </row>
    <row r="247" spans="1:131" ht="48" hidden="1" customHeight="1">
      <c r="A247" s="24">
        <v>4145</v>
      </c>
      <c r="B247" s="24">
        <v>61</v>
      </c>
      <c r="C247" s="24" t="s">
        <v>111</v>
      </c>
      <c r="D247" s="24">
        <v>6102</v>
      </c>
      <c r="E247" s="24" t="s">
        <v>112</v>
      </c>
      <c r="F247" s="24">
        <v>6102004</v>
      </c>
      <c r="G247" s="24" t="s">
        <v>113</v>
      </c>
      <c r="H247" s="25">
        <v>2024760010510</v>
      </c>
      <c r="I247" s="24" t="s">
        <v>1154</v>
      </c>
      <c r="J247" s="24" t="s">
        <v>1155</v>
      </c>
      <c r="K247" s="24" t="s">
        <v>116</v>
      </c>
      <c r="L247" s="24" t="s">
        <v>1156</v>
      </c>
      <c r="M247" s="24" t="s">
        <v>1157</v>
      </c>
      <c r="N247" s="24" t="s">
        <v>1148</v>
      </c>
      <c r="O247" s="2">
        <f ca="1">IFERROR(__xludf.DUMMYFUNCTION("VLOOKUP($L247,IMPORTRANGE(""https://docs.google.com/spreadsheets/d/1meVV27tYgU9DFZnW53viaG4X2auf2qjEBhLCtTwW5ns/edit?gid=428263930#gid=428263930"",""'CUADRO 1S Mensual'!L3:O6500""),O$1,0)"),0.6)</f>
        <v>0.6</v>
      </c>
      <c r="P247" s="38" t="s">
        <v>1616</v>
      </c>
      <c r="Q247" s="44">
        <v>3</v>
      </c>
      <c r="R247" s="39">
        <v>0</v>
      </c>
      <c r="S247" s="39">
        <v>1</v>
      </c>
      <c r="T247" s="39">
        <v>1</v>
      </c>
      <c r="U247" s="39">
        <v>1</v>
      </c>
      <c r="V247" s="2">
        <f t="shared" si="90"/>
        <v>0</v>
      </c>
      <c r="W247" s="2">
        <v>0</v>
      </c>
      <c r="X247" s="2"/>
      <c r="Y247" s="2">
        <f t="shared" ca="1" si="91"/>
        <v>0</v>
      </c>
      <c r="Z247" s="2">
        <v>0</v>
      </c>
      <c r="AA247" s="2"/>
      <c r="AB247" s="2">
        <f t="shared" ca="1" si="92"/>
        <v>0</v>
      </c>
      <c r="AC247" s="2">
        <v>0</v>
      </c>
      <c r="AD247" s="2"/>
      <c r="AE247" s="2">
        <f t="shared" ca="1" si="93"/>
        <v>0</v>
      </c>
      <c r="AF247" s="2">
        <v>0</v>
      </c>
      <c r="AG247" s="2"/>
      <c r="AH247" s="2">
        <f t="shared" ca="1" si="94"/>
        <v>0</v>
      </c>
      <c r="AI247" s="2">
        <v>0</v>
      </c>
      <c r="AJ247" s="2"/>
      <c r="AK247" s="2">
        <f t="shared" ca="1" si="95"/>
        <v>0</v>
      </c>
      <c r="AL247" s="2">
        <v>0</v>
      </c>
      <c r="AM247" s="2" t="s">
        <v>1411</v>
      </c>
      <c r="AN247" s="2">
        <f t="shared" ca="1" si="96"/>
        <v>0</v>
      </c>
      <c r="AO247" s="2">
        <v>0</v>
      </c>
      <c r="AP247" s="2">
        <v>0</v>
      </c>
      <c r="AQ247" s="2">
        <v>0</v>
      </c>
      <c r="AR247" s="2" t="s">
        <v>1856</v>
      </c>
      <c r="AS247" s="2">
        <f t="shared" ca="1" si="97"/>
        <v>0</v>
      </c>
      <c r="AT247" s="2">
        <v>0</v>
      </c>
      <c r="AU247" s="2">
        <v>0</v>
      </c>
      <c r="AV247" s="2">
        <v>0</v>
      </c>
      <c r="AW247" s="2" t="s">
        <v>2174</v>
      </c>
      <c r="AX247" s="2">
        <f t="shared" ca="1" si="98"/>
        <v>0</v>
      </c>
      <c r="AY247" s="2">
        <v>1</v>
      </c>
      <c r="AZ247" s="2">
        <v>0</v>
      </c>
      <c r="BA247" s="2">
        <v>0</v>
      </c>
      <c r="BB247" s="2" t="s">
        <v>2383</v>
      </c>
      <c r="BC247" s="2">
        <f t="shared" ca="1" si="99"/>
        <v>0</v>
      </c>
      <c r="BD247" s="2">
        <v>1</v>
      </c>
      <c r="BE247" s="2"/>
      <c r="BF247" s="2"/>
      <c r="BG247" s="2"/>
      <c r="BH247" s="2">
        <f t="shared" ca="1" si="100"/>
        <v>0</v>
      </c>
      <c r="BI247" s="35">
        <v>0</v>
      </c>
      <c r="BJ247" s="2"/>
      <c r="BK247" s="2"/>
      <c r="BL247" s="2"/>
      <c r="BM247" s="2">
        <f t="shared" ca="1" si="101"/>
        <v>0</v>
      </c>
      <c r="BN247" s="35">
        <v>0</v>
      </c>
      <c r="BO247" s="2"/>
      <c r="BP247" s="2"/>
      <c r="BQ247" s="2"/>
      <c r="BR247" s="2">
        <f t="shared" ca="1" si="102"/>
        <v>0</v>
      </c>
      <c r="BS247" s="24">
        <v>61020040001</v>
      </c>
      <c r="BT247" s="24" t="s">
        <v>923</v>
      </c>
      <c r="BU247" s="4">
        <f ca="1">IFERROR(__xludf.DUMMYFUNCTION("VLOOKUP($BA247,IMPORTRANGE(""https://docs.google.com/spreadsheets/d/1meVV27tYgU9DFZnW53viaG4X2auf2qjEBhLCtTwW5ns/edit?gid=428263930#gid=428263930"",""'CUADRO 1S Mensual'!Q3:S6500""),BC$1,0)"),1110)</f>
        <v>1110</v>
      </c>
      <c r="BV247" s="24" t="s">
        <v>1158</v>
      </c>
      <c r="BW247" s="24">
        <v>1905054</v>
      </c>
      <c r="BX247" s="24" t="s">
        <v>366</v>
      </c>
      <c r="BY247" s="4">
        <f ca="1">IFERROR(__xludf.DUMMYFUNCTION("VLOOKUP($BD247,IMPORTRANGE(""https://docs.google.com/spreadsheets/d/1meVV27tYgU9DFZnW53viaG4X2auf2qjEBhLCtTwW5ns/edit?gid=428263930#gid=428263930"",""'CUADRO 1S Mensual'!T3:Y6500""),BG$1,0)"),1)</f>
        <v>1</v>
      </c>
      <c r="BZ247" s="4">
        <f ca="1">IFERROR(__xludf.DUMMYFUNCTION("VLOOKUP($BD247,IMPORTRANGE(""https://docs.google.com/spreadsheets/d/1meVV27tYgU9DFZnW53viaG4X2auf2qjEBhLCtTwW5ns/edit?gid=428263930#gid=428263930"",""'CUADRO 1S Mensual'!T3:Y6500""),BH$1,0)"),1)</f>
        <v>1</v>
      </c>
      <c r="CA247" s="5" t="s">
        <v>126</v>
      </c>
      <c r="CB247" s="26">
        <f t="shared" ref="CB247:CB278" si="123">IF(CA247="Mantenimiento o cobertura",CI247,CC247+CF247+CI247+CL247+CO247+CR247+CU247+CX247+DA247+DD247+DG247+DJ247)</f>
        <v>0</v>
      </c>
      <c r="CC247" s="73">
        <v>0</v>
      </c>
      <c r="CD247" s="64"/>
      <c r="CE247" s="61">
        <f t="shared" ca="1" si="104"/>
        <v>0</v>
      </c>
      <c r="CF247" s="64">
        <v>0</v>
      </c>
      <c r="CG247" s="64"/>
      <c r="CH247" s="61">
        <f t="shared" ca="1" si="105"/>
        <v>0</v>
      </c>
      <c r="CI247" s="64">
        <v>0</v>
      </c>
      <c r="CJ247" s="76"/>
      <c r="CK247" s="61">
        <f t="shared" ca="1" si="106"/>
        <v>0</v>
      </c>
      <c r="CL247" s="64">
        <v>0</v>
      </c>
      <c r="CM247" s="61"/>
      <c r="CN247" s="61">
        <f t="shared" ca="1" si="107"/>
        <v>0</v>
      </c>
      <c r="CO247" s="64">
        <v>0</v>
      </c>
      <c r="CP247" s="61"/>
      <c r="CQ247" s="61">
        <f t="shared" ca="1" si="108"/>
        <v>0</v>
      </c>
      <c r="CR247" s="73">
        <v>0</v>
      </c>
      <c r="CS247" s="61" t="s">
        <v>1411</v>
      </c>
      <c r="CT247" s="131">
        <f t="shared" ca="1" si="109"/>
        <v>0</v>
      </c>
      <c r="CU247" s="73">
        <v>0</v>
      </c>
      <c r="CV247" s="61" t="s">
        <v>1856</v>
      </c>
      <c r="CW247" s="61">
        <f t="shared" ca="1" si="110"/>
        <v>0</v>
      </c>
      <c r="CX247" s="129">
        <v>0</v>
      </c>
      <c r="CY247" s="131" t="s">
        <v>2175</v>
      </c>
      <c r="CZ247" s="131">
        <f t="shared" ca="1" si="111"/>
        <v>0</v>
      </c>
      <c r="DA247" s="73">
        <v>0</v>
      </c>
      <c r="DB247" s="225" t="s">
        <v>2385</v>
      </c>
      <c r="DC247" s="2">
        <f t="shared" ca="1" si="112"/>
        <v>0</v>
      </c>
      <c r="DD247" s="2"/>
      <c r="DE247" s="2"/>
      <c r="DF247" s="2">
        <f t="shared" ca="1" si="113"/>
        <v>0</v>
      </c>
      <c r="DG247" s="2"/>
      <c r="DH247" s="2"/>
      <c r="DI247" s="2">
        <f t="shared" ca="1" si="114"/>
        <v>0</v>
      </c>
      <c r="DJ247" s="2"/>
      <c r="DK247" s="2"/>
      <c r="DL247" s="2">
        <f t="shared" ca="1" si="115"/>
        <v>0</v>
      </c>
      <c r="DM247" s="2">
        <f t="shared" ca="1" si="116"/>
        <v>0</v>
      </c>
      <c r="DN247" s="2">
        <f t="shared" ca="1" si="117"/>
        <v>0</v>
      </c>
      <c r="DO247" s="1">
        <f ca="1">IFERROR(__xludf.DUMMYFUNCTION("VLOOKUP($L247,IMPORTRANGE(""https://docs.google.com/spreadsheets/d/1meVV27tYgU9DFZnW53viaG4X2auf2qjEBhLCtTwW5ns/edit?gid=428263930#gid=428263930"",""'CUADRO 1S Mensual'!L3:AH6500""),CW$1,0)"),21)</f>
        <v>21</v>
      </c>
      <c r="DP247" s="27">
        <f>VLOOKUP(L247,[1]DEFINITIVO!$P$2:$AQ$390,12,0)</f>
        <v>40320000</v>
      </c>
      <c r="DQ247" s="27">
        <f>VLOOKUP(L247,[1]DEFINITIVO!$P$2:$AQ$390,13,0)</f>
        <v>40320000</v>
      </c>
      <c r="DR247" s="27">
        <f>VLOOKUP(L247,[1]DEFINITIVO!$P$2:$AQ$390,14,0)</f>
        <v>40320000</v>
      </c>
      <c r="DS247" s="27">
        <f>VLOOKUP(L247,[1]DEFINITIVO!$P$2:$AQ$390,15,0)</f>
        <v>0</v>
      </c>
      <c r="DT247" s="27">
        <f>VLOOKUP(L247,[1]DEFINITIVO!$P$2:$AQ$390,16,0)</f>
        <v>0</v>
      </c>
      <c r="DU247" s="203">
        <v>45842</v>
      </c>
      <c r="DV247" s="203">
        <v>46022</v>
      </c>
      <c r="DW247" s="24" t="s">
        <v>132</v>
      </c>
      <c r="DX247" s="24" t="s">
        <v>466</v>
      </c>
      <c r="DY247" s="2">
        <f t="shared" si="118"/>
        <v>1</v>
      </c>
      <c r="DZ247" s="2" t="e">
        <f t="shared" si="119"/>
        <v>#DIV/0!</v>
      </c>
      <c r="EA247" s="29" t="s">
        <v>1289</v>
      </c>
    </row>
    <row r="248" spans="1:131" ht="48" hidden="1" customHeight="1">
      <c r="A248" s="24">
        <v>4145</v>
      </c>
      <c r="B248" s="24">
        <v>61</v>
      </c>
      <c r="C248" s="24" t="s">
        <v>111</v>
      </c>
      <c r="D248" s="24">
        <v>6102</v>
      </c>
      <c r="E248" s="24" t="s">
        <v>112</v>
      </c>
      <c r="F248" s="24">
        <v>6102004</v>
      </c>
      <c r="G248" s="24" t="s">
        <v>113</v>
      </c>
      <c r="H248" s="25">
        <v>2024760010510</v>
      </c>
      <c r="I248" s="24" t="s">
        <v>1154</v>
      </c>
      <c r="J248" s="24" t="s">
        <v>1155</v>
      </c>
      <c r="K248" s="24" t="s">
        <v>116</v>
      </c>
      <c r="L248" s="24" t="s">
        <v>1159</v>
      </c>
      <c r="M248" s="24" t="s">
        <v>1160</v>
      </c>
      <c r="N248" s="24">
        <v>0</v>
      </c>
      <c r="O248" s="2">
        <f ca="1">IFERROR(__xludf.DUMMYFUNCTION("VLOOKUP($L248,IMPORTRANGE(""https://docs.google.com/spreadsheets/d/1meVV27tYgU9DFZnW53viaG4X2auf2qjEBhLCtTwW5ns/edit?gid=428263930#gid=428263930"",""'CUADRO 1S Mensual'!L3:O6500""),O$1,0)"),0.2)</f>
        <v>0.2</v>
      </c>
      <c r="P248" s="38" t="s">
        <v>1616</v>
      </c>
      <c r="Q248" s="44">
        <v>1</v>
      </c>
      <c r="R248" s="39">
        <v>0</v>
      </c>
      <c r="S248" s="39">
        <v>0</v>
      </c>
      <c r="T248" s="39">
        <v>1</v>
      </c>
      <c r="U248" s="39">
        <v>0</v>
      </c>
      <c r="V248" s="2">
        <f t="shared" si="90"/>
        <v>0</v>
      </c>
      <c r="W248" s="2">
        <v>0</v>
      </c>
      <c r="X248" s="2"/>
      <c r="Y248" s="2">
        <f t="shared" ca="1" si="91"/>
        <v>0</v>
      </c>
      <c r="Z248" s="2">
        <v>0</v>
      </c>
      <c r="AA248" s="2"/>
      <c r="AB248" s="2">
        <f t="shared" ca="1" si="92"/>
        <v>0</v>
      </c>
      <c r="AC248" s="2">
        <v>0</v>
      </c>
      <c r="AD248" s="2"/>
      <c r="AE248" s="2">
        <f t="shared" ca="1" si="93"/>
        <v>0</v>
      </c>
      <c r="AF248" s="2">
        <v>0</v>
      </c>
      <c r="AG248" s="2"/>
      <c r="AH248" s="2">
        <f t="shared" ca="1" si="94"/>
        <v>0</v>
      </c>
      <c r="AI248" s="2">
        <v>0</v>
      </c>
      <c r="AJ248" s="2"/>
      <c r="AK248" s="2">
        <f t="shared" ca="1" si="95"/>
        <v>0</v>
      </c>
      <c r="AL248" s="2">
        <v>0</v>
      </c>
      <c r="AM248" s="2" t="s">
        <v>1411</v>
      </c>
      <c r="AN248" s="2">
        <f t="shared" ca="1" si="96"/>
        <v>0</v>
      </c>
      <c r="AO248" s="2">
        <v>0</v>
      </c>
      <c r="AP248" s="2">
        <v>0</v>
      </c>
      <c r="AQ248" s="2">
        <v>0</v>
      </c>
      <c r="AR248" s="2" t="s">
        <v>1856</v>
      </c>
      <c r="AS248" s="2">
        <f t="shared" ca="1" si="97"/>
        <v>0</v>
      </c>
      <c r="AT248" s="2">
        <v>0</v>
      </c>
      <c r="AU248" s="2">
        <v>0</v>
      </c>
      <c r="AV248" s="2">
        <v>0</v>
      </c>
      <c r="AW248" s="2" t="s">
        <v>2174</v>
      </c>
      <c r="AX248" s="2">
        <f t="shared" ca="1" si="98"/>
        <v>0</v>
      </c>
      <c r="AY248" s="2">
        <v>1</v>
      </c>
      <c r="AZ248" s="2">
        <v>0</v>
      </c>
      <c r="BA248" s="2">
        <v>0</v>
      </c>
      <c r="BB248" s="2" t="s">
        <v>2384</v>
      </c>
      <c r="BC248" s="2">
        <f t="shared" ca="1" si="99"/>
        <v>0</v>
      </c>
      <c r="BD248" s="2">
        <v>0</v>
      </c>
      <c r="BE248" s="2"/>
      <c r="BF248" s="2"/>
      <c r="BG248" s="2"/>
      <c r="BH248" s="2">
        <f t="shared" ca="1" si="100"/>
        <v>0</v>
      </c>
      <c r="BI248" s="35">
        <v>0</v>
      </c>
      <c r="BJ248" s="2"/>
      <c r="BK248" s="2"/>
      <c r="BL248" s="2"/>
      <c r="BM248" s="2">
        <f t="shared" ca="1" si="101"/>
        <v>0</v>
      </c>
      <c r="BN248" s="35">
        <v>0</v>
      </c>
      <c r="BO248" s="2"/>
      <c r="BP248" s="2"/>
      <c r="BQ248" s="2"/>
      <c r="BR248" s="2">
        <f t="shared" ca="1" si="102"/>
        <v>0</v>
      </c>
      <c r="BS248" s="24">
        <v>61020040001</v>
      </c>
      <c r="BT248" s="24" t="s">
        <v>923</v>
      </c>
      <c r="BU248" s="4">
        <f ca="1">IFERROR(__xludf.DUMMYFUNCTION("VLOOKUP($BA248,IMPORTRANGE(""https://docs.google.com/spreadsheets/d/1meVV27tYgU9DFZnW53viaG4X2auf2qjEBhLCtTwW5ns/edit?gid=428263930#gid=428263930"",""'CUADRO 1S Mensual'!Q3:S6500""),BC$1,0)"),1110)</f>
        <v>1110</v>
      </c>
      <c r="BV248" s="24" t="s">
        <v>1158</v>
      </c>
      <c r="BW248" s="24">
        <v>1905054</v>
      </c>
      <c r="BX248" s="24" t="s">
        <v>366</v>
      </c>
      <c r="BY248" s="4">
        <f ca="1">IFERROR(__xludf.DUMMYFUNCTION("VLOOKUP($BD248,IMPORTRANGE(""https://docs.google.com/spreadsheets/d/1meVV27tYgU9DFZnW53viaG4X2auf2qjEBhLCtTwW5ns/edit?gid=428263930#gid=428263930"",""'CUADRO 1S Mensual'!T3:Y6500""),BG$1,0)"),1)</f>
        <v>1</v>
      </c>
      <c r="BZ248" s="4">
        <f ca="1">IFERROR(__xludf.DUMMYFUNCTION("VLOOKUP($BD248,IMPORTRANGE(""https://docs.google.com/spreadsheets/d/1meVV27tYgU9DFZnW53viaG4X2auf2qjEBhLCtTwW5ns/edit?gid=428263930#gid=428263930"",""'CUADRO 1S Mensual'!T3:Y6500""),BH$1,0)"),1)</f>
        <v>1</v>
      </c>
      <c r="CA248" s="5" t="s">
        <v>126</v>
      </c>
      <c r="CB248" s="26">
        <f t="shared" si="123"/>
        <v>0</v>
      </c>
      <c r="CC248" s="73">
        <v>0</v>
      </c>
      <c r="CD248" s="64"/>
      <c r="CE248" s="61">
        <f t="shared" ca="1" si="104"/>
        <v>0</v>
      </c>
      <c r="CF248" s="64">
        <v>0</v>
      </c>
      <c r="CG248" s="64"/>
      <c r="CH248" s="61">
        <f t="shared" ca="1" si="105"/>
        <v>0</v>
      </c>
      <c r="CI248" s="64">
        <v>0</v>
      </c>
      <c r="CJ248" s="76"/>
      <c r="CK248" s="61">
        <f t="shared" ca="1" si="106"/>
        <v>0</v>
      </c>
      <c r="CL248" s="64">
        <v>0</v>
      </c>
      <c r="CM248" s="61"/>
      <c r="CN248" s="61">
        <f t="shared" ca="1" si="107"/>
        <v>0</v>
      </c>
      <c r="CO248" s="64">
        <v>0</v>
      </c>
      <c r="CP248" s="61"/>
      <c r="CQ248" s="61">
        <f t="shared" ca="1" si="108"/>
        <v>0</v>
      </c>
      <c r="CR248" s="73">
        <v>0</v>
      </c>
      <c r="CS248" s="61" t="s">
        <v>1411</v>
      </c>
      <c r="CT248" s="131">
        <f t="shared" ca="1" si="109"/>
        <v>0</v>
      </c>
      <c r="CU248" s="73">
        <v>0</v>
      </c>
      <c r="CV248" s="61" t="s">
        <v>1856</v>
      </c>
      <c r="CW248" s="61">
        <f t="shared" ca="1" si="110"/>
        <v>0</v>
      </c>
      <c r="CX248" s="129">
        <v>0</v>
      </c>
      <c r="CY248" s="131" t="s">
        <v>2175</v>
      </c>
      <c r="CZ248" s="131">
        <f t="shared" ca="1" si="111"/>
        <v>0</v>
      </c>
      <c r="DA248" s="73">
        <v>0</v>
      </c>
      <c r="DB248" s="225" t="s">
        <v>2385</v>
      </c>
      <c r="DC248" s="2">
        <f t="shared" ca="1" si="112"/>
        <v>0</v>
      </c>
      <c r="DD248" s="2"/>
      <c r="DE248" s="2"/>
      <c r="DF248" s="2">
        <f t="shared" ca="1" si="113"/>
        <v>0</v>
      </c>
      <c r="DG248" s="2"/>
      <c r="DH248" s="2"/>
      <c r="DI248" s="2">
        <f t="shared" ca="1" si="114"/>
        <v>0</v>
      </c>
      <c r="DJ248" s="2"/>
      <c r="DK248" s="2"/>
      <c r="DL248" s="2">
        <f t="shared" ca="1" si="115"/>
        <v>0</v>
      </c>
      <c r="DM248" s="2">
        <f t="shared" ca="1" si="116"/>
        <v>0</v>
      </c>
      <c r="DN248" s="2">
        <f t="shared" ca="1" si="117"/>
        <v>0</v>
      </c>
      <c r="DO248" s="1">
        <f ca="1">IFERROR(__xludf.DUMMYFUNCTION("VLOOKUP($L248,IMPORTRANGE(""https://docs.google.com/spreadsheets/d/1meVV27tYgU9DFZnW53viaG4X2auf2qjEBhLCtTwW5ns/edit?gid=428263930#gid=428263930"",""'CUADRO 1S Mensual'!L3:AH6500""),CW$1,0)"),21)</f>
        <v>21</v>
      </c>
      <c r="DP248" s="27">
        <f>VLOOKUP(L248,[1]DEFINITIVO!$P$2:$AQ$390,12,0)</f>
        <v>49200000</v>
      </c>
      <c r="DQ248" s="27">
        <f>VLOOKUP(L248,[1]DEFINITIVO!$P$2:$AQ$390,13,0)</f>
        <v>49200000</v>
      </c>
      <c r="DR248" s="27">
        <f>VLOOKUP(L248,[1]DEFINITIVO!$P$2:$AQ$390,14,0)</f>
        <v>49200000</v>
      </c>
      <c r="DS248" s="27">
        <f>VLOOKUP(L248,[1]DEFINITIVO!$P$2:$AQ$390,15,0)</f>
        <v>0</v>
      </c>
      <c r="DT248" s="27">
        <f>VLOOKUP(L248,[1]DEFINITIVO!$P$2:$AQ$390,16,0)</f>
        <v>0</v>
      </c>
      <c r="DU248" s="203">
        <v>45842</v>
      </c>
      <c r="DV248" s="203">
        <v>46022</v>
      </c>
      <c r="DW248" s="24" t="s">
        <v>132</v>
      </c>
      <c r="DX248" s="24" t="s">
        <v>466</v>
      </c>
      <c r="DY248" s="2">
        <f t="shared" si="118"/>
        <v>1</v>
      </c>
      <c r="DZ248" s="2" t="e">
        <f t="shared" si="119"/>
        <v>#DIV/0!</v>
      </c>
      <c r="EA248" s="29" t="s">
        <v>1289</v>
      </c>
    </row>
    <row r="249" spans="1:131" ht="48" hidden="1" customHeight="1">
      <c r="A249" s="24">
        <v>4145</v>
      </c>
      <c r="B249" s="24">
        <v>61</v>
      </c>
      <c r="C249" s="24" t="s">
        <v>111</v>
      </c>
      <c r="D249" s="24">
        <v>6102</v>
      </c>
      <c r="E249" s="24" t="s">
        <v>112</v>
      </c>
      <c r="F249" s="24">
        <v>6102004</v>
      </c>
      <c r="G249" s="24" t="s">
        <v>113</v>
      </c>
      <c r="H249" s="25">
        <v>2024760010510</v>
      </c>
      <c r="I249" s="24" t="s">
        <v>1154</v>
      </c>
      <c r="J249" s="24" t="s">
        <v>1155</v>
      </c>
      <c r="K249" s="24" t="s">
        <v>116</v>
      </c>
      <c r="L249" s="24" t="s">
        <v>1161</v>
      </c>
      <c r="M249" s="24" t="s">
        <v>1162</v>
      </c>
      <c r="N249" s="24">
        <v>0</v>
      </c>
      <c r="O249" s="2">
        <f ca="1">IFERROR(__xludf.DUMMYFUNCTION("VLOOKUP($L249,IMPORTRANGE(""https://docs.google.com/spreadsheets/d/1meVV27tYgU9DFZnW53viaG4X2auf2qjEBhLCtTwW5ns/edit?gid=428263930#gid=428263930"",""'CUADRO 1S Mensual'!L3:O6500""),O$1,0)"),0.2)</f>
        <v>0.2</v>
      </c>
      <c r="P249" s="38" t="s">
        <v>1616</v>
      </c>
      <c r="Q249" s="44">
        <v>3</v>
      </c>
      <c r="R249" s="39">
        <v>0</v>
      </c>
      <c r="S249" s="39">
        <v>1</v>
      </c>
      <c r="T249" s="39">
        <v>1</v>
      </c>
      <c r="U249" s="39">
        <v>1</v>
      </c>
      <c r="V249" s="2">
        <f t="shared" si="90"/>
        <v>0</v>
      </c>
      <c r="W249" s="2">
        <v>0</v>
      </c>
      <c r="X249" s="2"/>
      <c r="Y249" s="2">
        <f t="shared" ca="1" si="91"/>
        <v>0</v>
      </c>
      <c r="Z249" s="2">
        <v>0</v>
      </c>
      <c r="AA249" s="2"/>
      <c r="AB249" s="2">
        <f t="shared" ca="1" si="92"/>
        <v>0</v>
      </c>
      <c r="AC249" s="2">
        <v>0</v>
      </c>
      <c r="AD249" s="2"/>
      <c r="AE249" s="2">
        <f t="shared" ca="1" si="93"/>
        <v>0</v>
      </c>
      <c r="AF249" s="2">
        <v>0</v>
      </c>
      <c r="AG249" s="2"/>
      <c r="AH249" s="2">
        <f t="shared" ca="1" si="94"/>
        <v>0</v>
      </c>
      <c r="AI249" s="2">
        <v>0</v>
      </c>
      <c r="AJ249" s="2"/>
      <c r="AK249" s="2">
        <f t="shared" ca="1" si="95"/>
        <v>0</v>
      </c>
      <c r="AL249" s="2">
        <v>0</v>
      </c>
      <c r="AM249" s="2" t="s">
        <v>1411</v>
      </c>
      <c r="AN249" s="2">
        <f t="shared" ca="1" si="96"/>
        <v>0</v>
      </c>
      <c r="AO249" s="2">
        <v>0</v>
      </c>
      <c r="AP249" s="2">
        <v>0</v>
      </c>
      <c r="AQ249" s="2">
        <v>0</v>
      </c>
      <c r="AR249" s="2" t="s">
        <v>1856</v>
      </c>
      <c r="AS249" s="2">
        <f t="shared" ca="1" si="97"/>
        <v>0</v>
      </c>
      <c r="AT249" s="2">
        <v>0</v>
      </c>
      <c r="AU249" s="2">
        <v>0</v>
      </c>
      <c r="AV249" s="2">
        <v>0</v>
      </c>
      <c r="AW249" s="2" t="s">
        <v>2174</v>
      </c>
      <c r="AX249" s="2">
        <f t="shared" ca="1" si="98"/>
        <v>0</v>
      </c>
      <c r="AY249" s="2">
        <v>1</v>
      </c>
      <c r="AZ249" s="2">
        <v>0</v>
      </c>
      <c r="BA249" s="2">
        <v>0</v>
      </c>
      <c r="BB249" s="2" t="s">
        <v>2384</v>
      </c>
      <c r="BC249" s="2">
        <f t="shared" ca="1" si="99"/>
        <v>0</v>
      </c>
      <c r="BD249" s="2">
        <v>1</v>
      </c>
      <c r="BE249" s="2"/>
      <c r="BF249" s="2"/>
      <c r="BG249" s="2"/>
      <c r="BH249" s="2">
        <f t="shared" ca="1" si="100"/>
        <v>0</v>
      </c>
      <c r="BI249" s="35">
        <v>0</v>
      </c>
      <c r="BJ249" s="2"/>
      <c r="BK249" s="2"/>
      <c r="BL249" s="2"/>
      <c r="BM249" s="2">
        <f t="shared" ca="1" si="101"/>
        <v>0</v>
      </c>
      <c r="BN249" s="35">
        <v>0</v>
      </c>
      <c r="BO249" s="2"/>
      <c r="BP249" s="2"/>
      <c r="BQ249" s="2"/>
      <c r="BR249" s="2">
        <f t="shared" ca="1" si="102"/>
        <v>0</v>
      </c>
      <c r="BS249" s="24">
        <v>61020040001</v>
      </c>
      <c r="BT249" s="24" t="s">
        <v>923</v>
      </c>
      <c r="BU249" s="4">
        <f ca="1">IFERROR(__xludf.DUMMYFUNCTION("VLOOKUP($BA249,IMPORTRANGE(""https://docs.google.com/spreadsheets/d/1meVV27tYgU9DFZnW53viaG4X2auf2qjEBhLCtTwW5ns/edit?gid=428263930#gid=428263930"",""'CUADRO 1S Mensual'!Q3:S6500""),BC$1,0)"),1110)</f>
        <v>1110</v>
      </c>
      <c r="BV249" s="24" t="s">
        <v>1158</v>
      </c>
      <c r="BW249" s="24">
        <v>1905054</v>
      </c>
      <c r="BX249" s="24" t="s">
        <v>366</v>
      </c>
      <c r="BY249" s="4">
        <f ca="1">IFERROR(__xludf.DUMMYFUNCTION("VLOOKUP($BD249,IMPORTRANGE(""https://docs.google.com/spreadsheets/d/1meVV27tYgU9DFZnW53viaG4X2auf2qjEBhLCtTwW5ns/edit?gid=428263930#gid=428263930"",""'CUADRO 1S Mensual'!T3:Y6500""),BG$1,0)"),1)</f>
        <v>1</v>
      </c>
      <c r="BZ249" s="4">
        <f ca="1">IFERROR(__xludf.DUMMYFUNCTION("VLOOKUP($BD249,IMPORTRANGE(""https://docs.google.com/spreadsheets/d/1meVV27tYgU9DFZnW53viaG4X2auf2qjEBhLCtTwW5ns/edit?gid=428263930#gid=428263930"",""'CUADRO 1S Mensual'!T3:Y6500""),BH$1,0)"),1)</f>
        <v>1</v>
      </c>
      <c r="CA249" s="5" t="s">
        <v>126</v>
      </c>
      <c r="CB249" s="26">
        <f t="shared" si="123"/>
        <v>0</v>
      </c>
      <c r="CC249" s="73">
        <v>0</v>
      </c>
      <c r="CD249" s="64"/>
      <c r="CE249" s="61">
        <f t="shared" ca="1" si="104"/>
        <v>0</v>
      </c>
      <c r="CF249" s="64">
        <v>0</v>
      </c>
      <c r="CG249" s="64"/>
      <c r="CH249" s="61">
        <f t="shared" ca="1" si="105"/>
        <v>0</v>
      </c>
      <c r="CI249" s="64">
        <v>0</v>
      </c>
      <c r="CJ249" s="76"/>
      <c r="CK249" s="61">
        <f t="shared" ca="1" si="106"/>
        <v>0</v>
      </c>
      <c r="CL249" s="64">
        <v>0</v>
      </c>
      <c r="CM249" s="61"/>
      <c r="CN249" s="61">
        <f t="shared" ca="1" si="107"/>
        <v>0</v>
      </c>
      <c r="CO249" s="64">
        <v>0</v>
      </c>
      <c r="CP249" s="61"/>
      <c r="CQ249" s="61">
        <f t="shared" ca="1" si="108"/>
        <v>0</v>
      </c>
      <c r="CR249" s="73">
        <v>0</v>
      </c>
      <c r="CS249" s="61" t="s">
        <v>1411</v>
      </c>
      <c r="CT249" s="131">
        <f t="shared" ca="1" si="109"/>
        <v>0</v>
      </c>
      <c r="CU249" s="73">
        <v>0</v>
      </c>
      <c r="CV249" s="61" t="s">
        <v>1856</v>
      </c>
      <c r="CW249" s="61">
        <f t="shared" ca="1" si="110"/>
        <v>0</v>
      </c>
      <c r="CX249" s="129">
        <v>0</v>
      </c>
      <c r="CY249" s="131" t="s">
        <v>2175</v>
      </c>
      <c r="CZ249" s="131">
        <f t="shared" ca="1" si="111"/>
        <v>0</v>
      </c>
      <c r="DA249" s="73">
        <v>0</v>
      </c>
      <c r="DB249" s="225" t="s">
        <v>2385</v>
      </c>
      <c r="DC249" s="2">
        <f t="shared" ca="1" si="112"/>
        <v>0</v>
      </c>
      <c r="DD249" s="2"/>
      <c r="DE249" s="2"/>
      <c r="DF249" s="2">
        <f t="shared" ca="1" si="113"/>
        <v>0</v>
      </c>
      <c r="DG249" s="2"/>
      <c r="DH249" s="2"/>
      <c r="DI249" s="2">
        <f t="shared" ca="1" si="114"/>
        <v>0</v>
      </c>
      <c r="DJ249" s="2"/>
      <c r="DK249" s="2"/>
      <c r="DL249" s="2">
        <f t="shared" ca="1" si="115"/>
        <v>0</v>
      </c>
      <c r="DM249" s="2">
        <f t="shared" ca="1" si="116"/>
        <v>0</v>
      </c>
      <c r="DN249" s="2">
        <f t="shared" ca="1" si="117"/>
        <v>0</v>
      </c>
      <c r="DO249" s="1">
        <f ca="1">IFERROR(__xludf.DUMMYFUNCTION("VLOOKUP($L249,IMPORTRANGE(""https://docs.google.com/spreadsheets/d/1meVV27tYgU9DFZnW53viaG4X2auf2qjEBhLCtTwW5ns/edit?gid=428263930#gid=428263930"",""'CUADRO 1S Mensual'!L3:AH6500""),CW$1,0)"),21)</f>
        <v>21</v>
      </c>
      <c r="DP249" s="27">
        <f>VLOOKUP(L249,[1]DEFINITIVO!$P$2:$AQ$390,12,0)</f>
        <v>30480000</v>
      </c>
      <c r="DQ249" s="27">
        <f>VLOOKUP(L249,[1]DEFINITIVO!$P$2:$AQ$390,13,0)</f>
        <v>30480000</v>
      </c>
      <c r="DR249" s="27">
        <f>VLOOKUP(L249,[1]DEFINITIVO!$P$2:$AQ$390,14,0)</f>
        <v>30480000</v>
      </c>
      <c r="DS249" s="27">
        <f>VLOOKUP(L249,[1]DEFINITIVO!$P$2:$AQ$390,15,0)</f>
        <v>0</v>
      </c>
      <c r="DT249" s="27">
        <f>VLOOKUP(L249,[1]DEFINITIVO!$P$2:$AQ$390,16,0)</f>
        <v>0</v>
      </c>
      <c r="DU249" s="203">
        <v>45842</v>
      </c>
      <c r="DV249" s="203">
        <v>46022</v>
      </c>
      <c r="DW249" s="24" t="s">
        <v>132</v>
      </c>
      <c r="DX249" s="24" t="s">
        <v>466</v>
      </c>
      <c r="DY249" s="2">
        <f t="shared" si="118"/>
        <v>1</v>
      </c>
      <c r="DZ249" s="2" t="e">
        <f t="shared" si="119"/>
        <v>#DIV/0!</v>
      </c>
      <c r="EA249" s="29" t="s">
        <v>1289</v>
      </c>
    </row>
    <row r="250" spans="1:131" ht="48" hidden="1" customHeight="1">
      <c r="A250" s="24">
        <v>4145</v>
      </c>
      <c r="B250" s="24">
        <v>61</v>
      </c>
      <c r="C250" s="24" t="s">
        <v>111</v>
      </c>
      <c r="D250" s="24">
        <v>6102</v>
      </c>
      <c r="E250" s="24" t="s">
        <v>112</v>
      </c>
      <c r="F250" s="24">
        <v>6102004</v>
      </c>
      <c r="G250" s="24" t="s">
        <v>113</v>
      </c>
      <c r="H250" s="25">
        <v>2024760010498</v>
      </c>
      <c r="I250" s="24" t="s">
        <v>1163</v>
      </c>
      <c r="J250" s="24" t="s">
        <v>1164</v>
      </c>
      <c r="K250" s="24" t="s">
        <v>116</v>
      </c>
      <c r="L250" s="24" t="s">
        <v>1165</v>
      </c>
      <c r="M250" s="24" t="s">
        <v>1125</v>
      </c>
      <c r="N250" s="24">
        <v>0</v>
      </c>
      <c r="O250" s="2">
        <f ca="1">IFERROR(__xludf.DUMMYFUNCTION("VLOOKUP($L250,IMPORTRANGE(""https://docs.google.com/spreadsheets/d/1meVV27tYgU9DFZnW53viaG4X2auf2qjEBhLCtTwW5ns/edit?gid=428263930#gid=428263930"",""'CUADRO 1S Mensual'!L3:O6500""),O$1,0)"),0.11)</f>
        <v>0.11</v>
      </c>
      <c r="P250" s="38" t="s">
        <v>1656</v>
      </c>
      <c r="Q250" s="44">
        <v>2</v>
      </c>
      <c r="R250" s="39">
        <v>0</v>
      </c>
      <c r="S250" s="39">
        <v>0</v>
      </c>
      <c r="T250" s="39">
        <v>2</v>
      </c>
      <c r="U250" s="39">
        <v>0</v>
      </c>
      <c r="V250" s="2">
        <f t="shared" si="90"/>
        <v>0</v>
      </c>
      <c r="W250" s="2">
        <v>0</v>
      </c>
      <c r="X250" s="2"/>
      <c r="Y250" s="2">
        <f t="shared" ca="1" si="91"/>
        <v>0</v>
      </c>
      <c r="Z250" s="2">
        <v>0</v>
      </c>
      <c r="AA250" s="2"/>
      <c r="AB250" s="2">
        <f t="shared" ca="1" si="92"/>
        <v>0</v>
      </c>
      <c r="AC250" s="2">
        <v>0</v>
      </c>
      <c r="AD250" s="2"/>
      <c r="AE250" s="2">
        <f t="shared" ca="1" si="93"/>
        <v>0</v>
      </c>
      <c r="AF250" s="2">
        <v>0</v>
      </c>
      <c r="AG250" s="2"/>
      <c r="AH250" s="2">
        <f t="shared" ca="1" si="94"/>
        <v>0</v>
      </c>
      <c r="AI250" s="2">
        <v>0</v>
      </c>
      <c r="AJ250" s="2"/>
      <c r="AK250" s="2">
        <f t="shared" ca="1" si="95"/>
        <v>0</v>
      </c>
      <c r="AL250" s="2">
        <v>0</v>
      </c>
      <c r="AM250" s="2" t="s">
        <v>1717</v>
      </c>
      <c r="AN250" s="2">
        <f t="shared" ca="1" si="96"/>
        <v>0</v>
      </c>
      <c r="AO250" s="2">
        <v>2</v>
      </c>
      <c r="AP250" s="2">
        <v>0</v>
      </c>
      <c r="AQ250" s="2">
        <v>0</v>
      </c>
      <c r="AR250" s="2" t="s">
        <v>1916</v>
      </c>
      <c r="AS250" s="2">
        <f t="shared" ca="1" si="97"/>
        <v>0</v>
      </c>
      <c r="AT250" s="2">
        <v>0</v>
      </c>
      <c r="AU250" s="2">
        <v>0</v>
      </c>
      <c r="AV250" s="2">
        <v>0</v>
      </c>
      <c r="AW250" s="2" t="s">
        <v>2102</v>
      </c>
      <c r="AX250" s="2">
        <f t="shared" ca="1" si="98"/>
        <v>0</v>
      </c>
      <c r="AY250" s="2">
        <v>0</v>
      </c>
      <c r="AZ250" s="2">
        <v>1</v>
      </c>
      <c r="BA250" s="2">
        <v>0</v>
      </c>
      <c r="BB250" s="2" t="s">
        <v>2324</v>
      </c>
      <c r="BC250" s="2">
        <f t="shared" ca="1" si="99"/>
        <v>0</v>
      </c>
      <c r="BD250" s="2">
        <v>0</v>
      </c>
      <c r="BE250" s="2">
        <v>0</v>
      </c>
      <c r="BF250" s="2">
        <f t="shared" ref="BF250:BF253" si="124">BE250/Q250</f>
        <v>0</v>
      </c>
      <c r="BG250" s="255" t="s">
        <v>2506</v>
      </c>
      <c r="BH250" s="2">
        <f t="shared" ca="1" si="100"/>
        <v>0</v>
      </c>
      <c r="BI250" s="35">
        <v>0</v>
      </c>
      <c r="BJ250" s="2"/>
      <c r="BK250" s="2"/>
      <c r="BL250" s="2"/>
      <c r="BM250" s="2">
        <f t="shared" ca="1" si="101"/>
        <v>0</v>
      </c>
      <c r="BN250" s="35">
        <v>0</v>
      </c>
      <c r="BO250" s="2"/>
      <c r="BP250" s="2"/>
      <c r="BQ250" s="2"/>
      <c r="BR250" s="2">
        <f t="shared" ca="1" si="102"/>
        <v>0</v>
      </c>
      <c r="BS250" s="24">
        <v>61020040013</v>
      </c>
      <c r="BT250" s="24" t="s">
        <v>1068</v>
      </c>
      <c r="BU250" s="4">
        <f ca="1">IFERROR(__xludf.DUMMYFUNCTION("VLOOKUP($BA250,IMPORTRANGE(""https://docs.google.com/spreadsheets/d/1meVV27tYgU9DFZnW53viaG4X2auf2qjEBhLCtTwW5ns/edit?gid=428263930#gid=428263930"",""'CUADRO 1S Mensual'!Q3:S6500""),BC$1,0)"),10000)</f>
        <v>10000</v>
      </c>
      <c r="BV250" s="24" t="s">
        <v>1166</v>
      </c>
      <c r="BW250" s="24">
        <v>1905019</v>
      </c>
      <c r="BX250" s="24" t="s">
        <v>688</v>
      </c>
      <c r="BY250" s="4">
        <f ca="1">IFERROR(__xludf.DUMMYFUNCTION("VLOOKUP($BD250,IMPORTRANGE(""https://docs.google.com/spreadsheets/d/1meVV27tYgU9DFZnW53viaG4X2auf2qjEBhLCtTwW5ns/edit?gid=428263930#gid=428263930"",""'CUADRO 1S Mensual'!T3:Y6500""),BG$1,0)"),50)</f>
        <v>50</v>
      </c>
      <c r="BZ250" s="4">
        <f ca="1">IFERROR(__xludf.DUMMYFUNCTION("VLOOKUP($BD250,IMPORTRANGE(""https://docs.google.com/spreadsheets/d/1meVV27tYgU9DFZnW53viaG4X2auf2qjEBhLCtTwW5ns/edit?gid=428263930#gid=428263930"",""'CUADRO 1S Mensual'!T3:Y6500""),BH$1,0)"),1)</f>
        <v>1</v>
      </c>
      <c r="CA250" s="5" t="s">
        <v>126</v>
      </c>
      <c r="CB250" s="26">
        <f t="shared" si="123"/>
        <v>25</v>
      </c>
      <c r="CC250" s="73">
        <v>0</v>
      </c>
      <c r="CD250" s="64"/>
      <c r="CE250" s="61">
        <f t="shared" ca="1" si="104"/>
        <v>0</v>
      </c>
      <c r="CF250" s="64">
        <v>0</v>
      </c>
      <c r="CG250" s="64"/>
      <c r="CH250" s="61">
        <f t="shared" ca="1" si="105"/>
        <v>0</v>
      </c>
      <c r="CI250" s="64">
        <v>0</v>
      </c>
      <c r="CJ250" s="76"/>
      <c r="CK250" s="61">
        <f t="shared" ca="1" si="106"/>
        <v>0</v>
      </c>
      <c r="CL250" s="64">
        <v>0</v>
      </c>
      <c r="CM250" s="61"/>
      <c r="CN250" s="61">
        <f t="shared" ca="1" si="107"/>
        <v>0</v>
      </c>
      <c r="CO250" s="64">
        <v>0</v>
      </c>
      <c r="CP250" s="61"/>
      <c r="CQ250" s="61">
        <f t="shared" ca="1" si="108"/>
        <v>0</v>
      </c>
      <c r="CR250" s="73">
        <v>0</v>
      </c>
      <c r="CS250" s="61" t="s">
        <v>1717</v>
      </c>
      <c r="CT250" s="131">
        <f t="shared" ca="1" si="109"/>
        <v>0</v>
      </c>
      <c r="CU250" s="73">
        <v>0</v>
      </c>
      <c r="CV250" s="61" t="s">
        <v>1916</v>
      </c>
      <c r="CW250" s="61">
        <f t="shared" ca="1" si="110"/>
        <v>0</v>
      </c>
      <c r="CX250" s="129">
        <v>0</v>
      </c>
      <c r="CY250" s="132" t="s">
        <v>2102</v>
      </c>
      <c r="CZ250" s="131">
        <f t="shared" ca="1" si="111"/>
        <v>0</v>
      </c>
      <c r="DA250" s="73">
        <v>10</v>
      </c>
      <c r="DB250" s="61" t="s">
        <v>2325</v>
      </c>
      <c r="DC250" s="2">
        <f t="shared" ca="1" si="112"/>
        <v>0</v>
      </c>
      <c r="DD250" s="259">
        <v>15</v>
      </c>
      <c r="DE250" s="255" t="s">
        <v>2517</v>
      </c>
      <c r="DF250" s="2">
        <f t="shared" ca="1" si="113"/>
        <v>0.14699999999999999</v>
      </c>
      <c r="DG250" s="2"/>
      <c r="DH250" s="2"/>
      <c r="DI250" s="2">
        <f t="shared" ca="1" si="114"/>
        <v>0.14699999999999999</v>
      </c>
      <c r="DJ250" s="2"/>
      <c r="DK250" s="2"/>
      <c r="DL250" s="2">
        <f t="shared" ca="1" si="115"/>
        <v>0.14699999999999999</v>
      </c>
      <c r="DM250" s="2">
        <f t="shared" ca="1" si="116"/>
        <v>3.6749999999999998E-2</v>
      </c>
      <c r="DN250" s="2">
        <f t="shared" ca="1" si="117"/>
        <v>0.14699999999999999</v>
      </c>
      <c r="DO250" s="1">
        <f ca="1">IFERROR(__xludf.DUMMYFUNCTION("VLOOKUP($L250,IMPORTRANGE(""https://docs.google.com/spreadsheets/d/1meVV27tYgU9DFZnW53viaG4X2auf2qjEBhLCtTwW5ns/edit?gid=428263930#gid=428263930"",""'CUADRO 1S Mensual'!L3:AH6500""),CW$1,0)"),20)</f>
        <v>20</v>
      </c>
      <c r="DP250" s="27">
        <f>VLOOKUP(L250,[1]DEFINITIVO!$P$2:$AQ$390,12,0)</f>
        <v>400000</v>
      </c>
      <c r="DQ250" s="27">
        <f>VLOOKUP(L250,[1]DEFINITIVO!$P$2:$AQ$390,13,0)</f>
        <v>400000</v>
      </c>
      <c r="DR250" s="27">
        <f>VLOOKUP(L250,[1]DEFINITIVO!$P$2:$AQ$390,14,0)</f>
        <v>400000</v>
      </c>
      <c r="DS250" s="27">
        <f>VLOOKUP(L250,[1]DEFINITIVO!$P$2:$AQ$390,15,0)</f>
        <v>0</v>
      </c>
      <c r="DT250" s="27">
        <f>VLOOKUP(L250,[1]DEFINITIVO!$P$2:$AQ$390,16,0)</f>
        <v>0</v>
      </c>
      <c r="DU250" s="36">
        <v>45832</v>
      </c>
      <c r="DV250" s="36">
        <v>46022</v>
      </c>
      <c r="DW250" s="24" t="s">
        <v>132</v>
      </c>
      <c r="DX250" s="24" t="s">
        <v>466</v>
      </c>
      <c r="DY250" s="2">
        <f t="shared" si="118"/>
        <v>1</v>
      </c>
      <c r="DZ250" s="2" t="e">
        <f t="shared" si="119"/>
        <v>#DIV/0!</v>
      </c>
      <c r="EA250" s="29" t="s">
        <v>1289</v>
      </c>
    </row>
    <row r="251" spans="1:131" ht="48" hidden="1" customHeight="1">
      <c r="A251" s="24">
        <v>4145</v>
      </c>
      <c r="B251" s="24">
        <v>61</v>
      </c>
      <c r="C251" s="24" t="s">
        <v>111</v>
      </c>
      <c r="D251" s="24">
        <v>6102</v>
      </c>
      <c r="E251" s="24" t="s">
        <v>112</v>
      </c>
      <c r="F251" s="24">
        <v>6102004</v>
      </c>
      <c r="G251" s="24" t="s">
        <v>113</v>
      </c>
      <c r="H251" s="25">
        <v>2024760010498</v>
      </c>
      <c r="I251" s="24" t="s">
        <v>1163</v>
      </c>
      <c r="J251" s="24" t="s">
        <v>1164</v>
      </c>
      <c r="K251" s="24" t="s">
        <v>116</v>
      </c>
      <c r="L251" s="24" t="s">
        <v>1167</v>
      </c>
      <c r="M251" s="24" t="s">
        <v>1128</v>
      </c>
      <c r="N251" s="24" t="s">
        <v>1400</v>
      </c>
      <c r="O251" s="2">
        <f ca="1">IFERROR(__xludf.DUMMYFUNCTION("VLOOKUP($L251,IMPORTRANGE(""https://docs.google.com/spreadsheets/d/1meVV27tYgU9DFZnW53viaG4X2auf2qjEBhLCtTwW5ns/edit?gid=428263930#gid=428263930"",""'CUADRO 1S Mensual'!L3:O6500""),O$1,0)"),0.49)</f>
        <v>0.49</v>
      </c>
      <c r="P251" s="38" t="s">
        <v>1642</v>
      </c>
      <c r="Q251" s="44">
        <v>50</v>
      </c>
      <c r="R251" s="39">
        <v>0</v>
      </c>
      <c r="S251" s="39">
        <v>0</v>
      </c>
      <c r="T251" s="39">
        <v>25</v>
      </c>
      <c r="U251" s="39">
        <v>25</v>
      </c>
      <c r="V251" s="2">
        <f t="shared" si="90"/>
        <v>0.3</v>
      </c>
      <c r="W251" s="2">
        <v>0</v>
      </c>
      <c r="X251" s="2"/>
      <c r="Y251" s="2">
        <f t="shared" ca="1" si="91"/>
        <v>0</v>
      </c>
      <c r="Z251" s="2">
        <v>0</v>
      </c>
      <c r="AA251" s="2"/>
      <c r="AB251" s="2">
        <f t="shared" ca="1" si="92"/>
        <v>0</v>
      </c>
      <c r="AC251" s="2">
        <v>0</v>
      </c>
      <c r="AD251" s="2"/>
      <c r="AE251" s="2">
        <f t="shared" ca="1" si="93"/>
        <v>0</v>
      </c>
      <c r="AF251" s="2">
        <v>0</v>
      </c>
      <c r="AG251" s="2"/>
      <c r="AH251" s="2">
        <f t="shared" ca="1" si="94"/>
        <v>0</v>
      </c>
      <c r="AI251" s="2">
        <v>0</v>
      </c>
      <c r="AJ251" s="2"/>
      <c r="AK251" s="2">
        <f t="shared" ca="1" si="95"/>
        <v>0</v>
      </c>
      <c r="AL251" s="2">
        <v>0</v>
      </c>
      <c r="AM251" s="2" t="s">
        <v>1717</v>
      </c>
      <c r="AN251" s="2">
        <f t="shared" ca="1" si="96"/>
        <v>0</v>
      </c>
      <c r="AO251" s="2">
        <v>0</v>
      </c>
      <c r="AP251" s="2">
        <v>0</v>
      </c>
      <c r="AQ251" s="2">
        <v>0</v>
      </c>
      <c r="AR251" s="2" t="s">
        <v>1916</v>
      </c>
      <c r="AS251" s="2">
        <f t="shared" ca="1" si="97"/>
        <v>0</v>
      </c>
      <c r="AT251" s="2">
        <v>10</v>
      </c>
      <c r="AU251" s="2">
        <v>0</v>
      </c>
      <c r="AV251" s="2">
        <v>0</v>
      </c>
      <c r="AW251" s="2" t="s">
        <v>2102</v>
      </c>
      <c r="AX251" s="2">
        <f t="shared" ca="1" si="98"/>
        <v>0</v>
      </c>
      <c r="AY251" s="2">
        <v>15</v>
      </c>
      <c r="AZ251" s="2">
        <v>10</v>
      </c>
      <c r="BA251" s="2">
        <v>0</v>
      </c>
      <c r="BB251" s="2" t="s">
        <v>2321</v>
      </c>
      <c r="BC251" s="2">
        <f t="shared" ca="1" si="99"/>
        <v>0</v>
      </c>
      <c r="BD251" s="2">
        <v>15</v>
      </c>
      <c r="BE251" s="2">
        <v>15</v>
      </c>
      <c r="BF251" s="2">
        <f t="shared" si="124"/>
        <v>0.3</v>
      </c>
      <c r="BG251" s="255" t="s">
        <v>2514</v>
      </c>
      <c r="BH251" s="2">
        <f t="shared" ca="1" si="100"/>
        <v>0.14699999999999999</v>
      </c>
      <c r="BI251" s="35">
        <v>10</v>
      </c>
      <c r="BJ251" s="2"/>
      <c r="BK251" s="2"/>
      <c r="BL251" s="2"/>
      <c r="BM251" s="2">
        <f t="shared" ca="1" si="101"/>
        <v>0.14699999999999999</v>
      </c>
      <c r="BN251" s="35">
        <v>0</v>
      </c>
      <c r="BO251" s="2"/>
      <c r="BP251" s="2"/>
      <c r="BQ251" s="2"/>
      <c r="BR251" s="2">
        <f t="shared" ca="1" si="102"/>
        <v>0.14699999999999999</v>
      </c>
      <c r="BS251" s="24">
        <v>61020040013</v>
      </c>
      <c r="BT251" s="24" t="s">
        <v>1068</v>
      </c>
      <c r="BU251" s="4">
        <f ca="1">IFERROR(__xludf.DUMMYFUNCTION("VLOOKUP($BA251,IMPORTRANGE(""https://docs.google.com/spreadsheets/d/1meVV27tYgU9DFZnW53viaG4X2auf2qjEBhLCtTwW5ns/edit?gid=428263930#gid=428263930"",""'CUADRO 1S Mensual'!Q3:S6500""),BC$1,0)"),10000)</f>
        <v>10000</v>
      </c>
      <c r="BV251" s="24" t="s">
        <v>1166</v>
      </c>
      <c r="BW251" s="24">
        <v>1905019</v>
      </c>
      <c r="BX251" s="24" t="s">
        <v>688</v>
      </c>
      <c r="BY251" s="4">
        <f ca="1">IFERROR(__xludf.DUMMYFUNCTION("VLOOKUP($BD251,IMPORTRANGE(""https://docs.google.com/spreadsheets/d/1meVV27tYgU9DFZnW53viaG4X2auf2qjEBhLCtTwW5ns/edit?gid=428263930#gid=428263930"",""'CUADRO 1S Mensual'!T3:Y6500""),BG$1,0)"),50)</f>
        <v>50</v>
      </c>
      <c r="BZ251" s="4">
        <f ca="1">IFERROR(__xludf.DUMMYFUNCTION("VLOOKUP($BD251,IMPORTRANGE(""https://docs.google.com/spreadsheets/d/1meVV27tYgU9DFZnW53viaG4X2auf2qjEBhLCtTwW5ns/edit?gid=428263930#gid=428263930"",""'CUADRO 1S Mensual'!T3:Y6500""),BH$1,0)"),1)</f>
        <v>1</v>
      </c>
      <c r="CA251" s="5" t="s">
        <v>126</v>
      </c>
      <c r="CB251" s="26">
        <f t="shared" si="123"/>
        <v>25</v>
      </c>
      <c r="CC251" s="73">
        <v>0</v>
      </c>
      <c r="CD251" s="64"/>
      <c r="CE251" s="61">
        <f t="shared" ca="1" si="104"/>
        <v>0</v>
      </c>
      <c r="CF251" s="64">
        <v>0</v>
      </c>
      <c r="CG251" s="64"/>
      <c r="CH251" s="61">
        <f t="shared" ca="1" si="105"/>
        <v>0</v>
      </c>
      <c r="CI251" s="64">
        <v>0</v>
      </c>
      <c r="CJ251" s="76"/>
      <c r="CK251" s="61">
        <f t="shared" ca="1" si="106"/>
        <v>0</v>
      </c>
      <c r="CL251" s="64">
        <v>0</v>
      </c>
      <c r="CM251" s="61"/>
      <c r="CN251" s="61">
        <f t="shared" ca="1" si="107"/>
        <v>0</v>
      </c>
      <c r="CO251" s="64">
        <v>0</v>
      </c>
      <c r="CP251" s="61"/>
      <c r="CQ251" s="61">
        <f t="shared" ca="1" si="108"/>
        <v>0</v>
      </c>
      <c r="CR251" s="73">
        <v>0</v>
      </c>
      <c r="CS251" s="61" t="s">
        <v>1717</v>
      </c>
      <c r="CT251" s="131">
        <f t="shared" ca="1" si="109"/>
        <v>0</v>
      </c>
      <c r="CU251" s="73">
        <v>0</v>
      </c>
      <c r="CV251" s="61" t="s">
        <v>1916</v>
      </c>
      <c r="CW251" s="61">
        <f t="shared" ca="1" si="110"/>
        <v>0</v>
      </c>
      <c r="CX251" s="129">
        <v>0</v>
      </c>
      <c r="CY251" s="132" t="s">
        <v>2102</v>
      </c>
      <c r="CZ251" s="131">
        <f t="shared" ca="1" si="111"/>
        <v>0</v>
      </c>
      <c r="DA251" s="73">
        <v>10</v>
      </c>
      <c r="DB251" s="61" t="s">
        <v>2325</v>
      </c>
      <c r="DC251" s="2">
        <f t="shared" ca="1" si="112"/>
        <v>0</v>
      </c>
      <c r="DD251" s="259">
        <v>15</v>
      </c>
      <c r="DE251" s="255" t="s">
        <v>2517</v>
      </c>
      <c r="DF251" s="2">
        <f t="shared" ca="1" si="113"/>
        <v>0.14699999999999999</v>
      </c>
      <c r="DG251" s="2"/>
      <c r="DH251" s="2"/>
      <c r="DI251" s="2">
        <f t="shared" ca="1" si="114"/>
        <v>0.14699999999999999</v>
      </c>
      <c r="DJ251" s="2"/>
      <c r="DK251" s="2"/>
      <c r="DL251" s="2">
        <f t="shared" ca="1" si="115"/>
        <v>0.14699999999999999</v>
      </c>
      <c r="DM251" s="2">
        <f t="shared" ca="1" si="116"/>
        <v>3.6749999999999998E-2</v>
      </c>
      <c r="DN251" s="2">
        <f t="shared" ca="1" si="117"/>
        <v>0.14699999999999999</v>
      </c>
      <c r="DO251" s="1">
        <f ca="1">IFERROR(__xludf.DUMMYFUNCTION("VLOOKUP($L251,IMPORTRANGE(""https://docs.google.com/spreadsheets/d/1meVV27tYgU9DFZnW53viaG4X2auf2qjEBhLCtTwW5ns/edit?gid=428263930#gid=428263930"",""'CUADRO 1S Mensual'!L3:AH6500""),CW$1,0)"),20)</f>
        <v>20</v>
      </c>
      <c r="DP251" s="27">
        <f>VLOOKUP(L251,[1]DEFINITIVO!$P$2:$AQ$390,12,0)</f>
        <v>43800000</v>
      </c>
      <c r="DQ251" s="27">
        <f>VLOOKUP(L251,[1]DEFINITIVO!$P$2:$AQ$390,13,0)</f>
        <v>43800000</v>
      </c>
      <c r="DR251" s="27">
        <f>VLOOKUP(L251,[1]DEFINITIVO!$P$2:$AQ$390,14,0)</f>
        <v>43800000</v>
      </c>
      <c r="DS251" s="27">
        <f>VLOOKUP(L251,[1]DEFINITIVO!$P$2:$AQ$390,15,0)</f>
        <v>0</v>
      </c>
      <c r="DT251" s="27">
        <f>VLOOKUP(L251,[1]DEFINITIVO!$P$2:$AQ$390,16,0)</f>
        <v>0</v>
      </c>
      <c r="DU251" s="36">
        <v>45832</v>
      </c>
      <c r="DV251" s="36">
        <v>46022</v>
      </c>
      <c r="DW251" s="24" t="s">
        <v>132</v>
      </c>
      <c r="DX251" s="24" t="s">
        <v>466</v>
      </c>
      <c r="DY251" s="2">
        <f t="shared" si="118"/>
        <v>1</v>
      </c>
      <c r="DZ251" s="2" t="e">
        <f t="shared" si="119"/>
        <v>#DIV/0!</v>
      </c>
      <c r="EA251" s="29" t="s">
        <v>1289</v>
      </c>
    </row>
    <row r="252" spans="1:131" ht="48" hidden="1" customHeight="1">
      <c r="A252" s="24">
        <v>4145</v>
      </c>
      <c r="B252" s="24">
        <v>61</v>
      </c>
      <c r="C252" s="24" t="s">
        <v>111</v>
      </c>
      <c r="D252" s="24">
        <v>6102</v>
      </c>
      <c r="E252" s="24" t="s">
        <v>112</v>
      </c>
      <c r="F252" s="24">
        <v>6102004</v>
      </c>
      <c r="G252" s="24" t="s">
        <v>113</v>
      </c>
      <c r="H252" s="25">
        <v>2024760010498</v>
      </c>
      <c r="I252" s="24" t="s">
        <v>1163</v>
      </c>
      <c r="J252" s="24" t="s">
        <v>1164</v>
      </c>
      <c r="K252" s="24" t="s">
        <v>116</v>
      </c>
      <c r="L252" s="24" t="s">
        <v>1168</v>
      </c>
      <c r="M252" s="24" t="s">
        <v>1139</v>
      </c>
      <c r="N252" s="24">
        <v>0</v>
      </c>
      <c r="O252" s="2">
        <f ca="1">IFERROR(__xludf.DUMMYFUNCTION("VLOOKUP($L252,IMPORTRANGE(""https://docs.google.com/spreadsheets/d/1meVV27tYgU9DFZnW53viaG4X2auf2qjEBhLCtTwW5ns/edit?gid=428263930#gid=428263930"",""'CUADRO 1S Mensual'!L3:O6500""),O$1,0)"),0.28)</f>
        <v>0.28000000000000003</v>
      </c>
      <c r="P252" s="38" t="s">
        <v>1659</v>
      </c>
      <c r="Q252" s="44">
        <v>5</v>
      </c>
      <c r="R252" s="39">
        <v>0</v>
      </c>
      <c r="S252" s="39">
        <v>0</v>
      </c>
      <c r="T252" s="39">
        <v>2</v>
      </c>
      <c r="U252" s="39">
        <v>3</v>
      </c>
      <c r="V252" s="2">
        <f t="shared" si="90"/>
        <v>0</v>
      </c>
      <c r="W252" s="2">
        <v>0</v>
      </c>
      <c r="X252" s="2"/>
      <c r="Y252" s="2">
        <f t="shared" ca="1" si="91"/>
        <v>0</v>
      </c>
      <c r="Z252" s="2">
        <v>0</v>
      </c>
      <c r="AA252" s="2"/>
      <c r="AB252" s="2">
        <f t="shared" ca="1" si="92"/>
        <v>0</v>
      </c>
      <c r="AC252" s="2">
        <v>0</v>
      </c>
      <c r="AD252" s="2"/>
      <c r="AE252" s="2">
        <f t="shared" ca="1" si="93"/>
        <v>0</v>
      </c>
      <c r="AF252" s="2">
        <v>0</v>
      </c>
      <c r="AG252" s="2"/>
      <c r="AH252" s="2">
        <f t="shared" ca="1" si="94"/>
        <v>0</v>
      </c>
      <c r="AI252" s="2">
        <v>0</v>
      </c>
      <c r="AJ252" s="2"/>
      <c r="AK252" s="2">
        <f t="shared" ca="1" si="95"/>
        <v>0</v>
      </c>
      <c r="AL252" s="2">
        <v>0</v>
      </c>
      <c r="AM252" s="2" t="s">
        <v>1718</v>
      </c>
      <c r="AN252" s="2">
        <f t="shared" ca="1" si="96"/>
        <v>0</v>
      </c>
      <c r="AO252" s="2">
        <v>1</v>
      </c>
      <c r="AP252" s="2">
        <v>0</v>
      </c>
      <c r="AQ252" s="2">
        <v>0</v>
      </c>
      <c r="AR252" s="2" t="s">
        <v>1916</v>
      </c>
      <c r="AS252" s="2">
        <f t="shared" ca="1" si="97"/>
        <v>0</v>
      </c>
      <c r="AT252" s="2">
        <v>1</v>
      </c>
      <c r="AU252" s="2">
        <v>0</v>
      </c>
      <c r="AV252" s="2">
        <v>0</v>
      </c>
      <c r="AW252" s="2" t="s">
        <v>2102</v>
      </c>
      <c r="AX252" s="2">
        <f t="shared" ca="1" si="98"/>
        <v>0</v>
      </c>
      <c r="AY252" s="2">
        <v>0</v>
      </c>
      <c r="AZ252" s="2">
        <v>0</v>
      </c>
      <c r="BA252" s="2">
        <v>0</v>
      </c>
      <c r="BB252" s="2" t="s">
        <v>2322</v>
      </c>
      <c r="BC252" s="2">
        <f t="shared" ca="1" si="99"/>
        <v>0</v>
      </c>
      <c r="BD252" s="2">
        <v>1</v>
      </c>
      <c r="BE252" s="2">
        <v>0</v>
      </c>
      <c r="BF252" s="2">
        <f t="shared" si="124"/>
        <v>0</v>
      </c>
      <c r="BG252" s="255" t="s">
        <v>2515</v>
      </c>
      <c r="BH252" s="2">
        <f t="shared" ca="1" si="100"/>
        <v>0</v>
      </c>
      <c r="BI252" s="35">
        <v>1</v>
      </c>
      <c r="BJ252" s="2"/>
      <c r="BK252" s="2"/>
      <c r="BL252" s="2"/>
      <c r="BM252" s="2">
        <f t="shared" ca="1" si="101"/>
        <v>0</v>
      </c>
      <c r="BN252" s="35">
        <v>1</v>
      </c>
      <c r="BO252" s="2"/>
      <c r="BP252" s="2"/>
      <c r="BQ252" s="2"/>
      <c r="BR252" s="2">
        <f t="shared" ca="1" si="102"/>
        <v>0</v>
      </c>
      <c r="BS252" s="24">
        <v>61020040013</v>
      </c>
      <c r="BT252" s="24" t="s">
        <v>1068</v>
      </c>
      <c r="BU252" s="4">
        <f ca="1">IFERROR(__xludf.DUMMYFUNCTION("VLOOKUP($BA252,IMPORTRANGE(""https://docs.google.com/spreadsheets/d/1meVV27tYgU9DFZnW53viaG4X2auf2qjEBhLCtTwW5ns/edit?gid=428263930#gid=428263930"",""'CUADRO 1S Mensual'!Q3:S6500""),BC$1,0)"),10000)</f>
        <v>10000</v>
      </c>
      <c r="BV252" s="24" t="s">
        <v>1166</v>
      </c>
      <c r="BW252" s="24">
        <v>1905019</v>
      </c>
      <c r="BX252" s="24" t="s">
        <v>688</v>
      </c>
      <c r="BY252" s="4">
        <f ca="1">IFERROR(__xludf.DUMMYFUNCTION("VLOOKUP($BD252,IMPORTRANGE(""https://docs.google.com/spreadsheets/d/1meVV27tYgU9DFZnW53viaG4X2auf2qjEBhLCtTwW5ns/edit?gid=428263930#gid=428263930"",""'CUADRO 1S Mensual'!T3:Y6500""),BG$1,0)"),50)</f>
        <v>50</v>
      </c>
      <c r="BZ252" s="4">
        <f ca="1">IFERROR(__xludf.DUMMYFUNCTION("VLOOKUP($BD252,IMPORTRANGE(""https://docs.google.com/spreadsheets/d/1meVV27tYgU9DFZnW53viaG4X2auf2qjEBhLCtTwW5ns/edit?gid=428263930#gid=428263930"",""'CUADRO 1S Mensual'!T3:Y6500""),BH$1,0)"),1)</f>
        <v>1</v>
      </c>
      <c r="CA252" s="5" t="s">
        <v>126</v>
      </c>
      <c r="CB252" s="26">
        <f t="shared" si="123"/>
        <v>25</v>
      </c>
      <c r="CC252" s="73">
        <v>0</v>
      </c>
      <c r="CD252" s="64"/>
      <c r="CE252" s="61">
        <f t="shared" ca="1" si="104"/>
        <v>0</v>
      </c>
      <c r="CF252" s="64">
        <v>0</v>
      </c>
      <c r="CG252" s="64"/>
      <c r="CH252" s="61">
        <f t="shared" ca="1" si="105"/>
        <v>0</v>
      </c>
      <c r="CI252" s="64">
        <v>0</v>
      </c>
      <c r="CJ252" s="76"/>
      <c r="CK252" s="61">
        <f t="shared" ca="1" si="106"/>
        <v>0</v>
      </c>
      <c r="CL252" s="64">
        <v>0</v>
      </c>
      <c r="CM252" s="61"/>
      <c r="CN252" s="61">
        <f t="shared" ca="1" si="107"/>
        <v>0</v>
      </c>
      <c r="CO252" s="64">
        <v>0</v>
      </c>
      <c r="CP252" s="61"/>
      <c r="CQ252" s="61">
        <f t="shared" ca="1" si="108"/>
        <v>0</v>
      </c>
      <c r="CR252" s="73">
        <v>0</v>
      </c>
      <c r="CS252" s="61" t="s">
        <v>1717</v>
      </c>
      <c r="CT252" s="131">
        <f t="shared" ca="1" si="109"/>
        <v>0</v>
      </c>
      <c r="CU252" s="73">
        <v>0</v>
      </c>
      <c r="CV252" s="61" t="s">
        <v>1916</v>
      </c>
      <c r="CW252" s="61">
        <f t="shared" ca="1" si="110"/>
        <v>0</v>
      </c>
      <c r="CX252" s="129">
        <v>0</v>
      </c>
      <c r="CY252" s="132" t="s">
        <v>2102</v>
      </c>
      <c r="CZ252" s="131">
        <f t="shared" ca="1" si="111"/>
        <v>0</v>
      </c>
      <c r="DA252" s="73">
        <v>10</v>
      </c>
      <c r="DB252" s="61" t="s">
        <v>2325</v>
      </c>
      <c r="DC252" s="2">
        <f t="shared" ca="1" si="112"/>
        <v>0</v>
      </c>
      <c r="DD252" s="259">
        <v>15</v>
      </c>
      <c r="DE252" s="255" t="s">
        <v>2517</v>
      </c>
      <c r="DF252" s="2">
        <f t="shared" ca="1" si="113"/>
        <v>0.14699999999999999</v>
      </c>
      <c r="DG252" s="2"/>
      <c r="DH252" s="2"/>
      <c r="DI252" s="2">
        <f t="shared" ca="1" si="114"/>
        <v>0.14699999999999999</v>
      </c>
      <c r="DJ252" s="2"/>
      <c r="DK252" s="2"/>
      <c r="DL252" s="2">
        <f t="shared" ca="1" si="115"/>
        <v>0.14699999999999999</v>
      </c>
      <c r="DM252" s="2">
        <f t="shared" ca="1" si="116"/>
        <v>3.6749999999999998E-2</v>
      </c>
      <c r="DN252" s="2">
        <f t="shared" ca="1" si="117"/>
        <v>0.14699999999999999</v>
      </c>
      <c r="DO252" s="1">
        <f ca="1">IFERROR(__xludf.DUMMYFUNCTION("VLOOKUP($L252,IMPORTRANGE(""https://docs.google.com/spreadsheets/d/1meVV27tYgU9DFZnW53viaG4X2auf2qjEBhLCtTwW5ns/edit?gid=428263930#gid=428263930"",""'CUADRO 1S Mensual'!L3:AH6500""),CW$1,0)"),20)</f>
        <v>20</v>
      </c>
      <c r="DP252" s="27">
        <f>VLOOKUP(L252,[1]DEFINITIVO!$P$2:$AQ$390,12,0)</f>
        <v>18000000</v>
      </c>
      <c r="DQ252" s="27">
        <f>VLOOKUP(L252,[1]DEFINITIVO!$P$2:$AQ$390,13,0)</f>
        <v>18000000</v>
      </c>
      <c r="DR252" s="27">
        <f>VLOOKUP(L252,[1]DEFINITIVO!$P$2:$AQ$390,14,0)</f>
        <v>18000000</v>
      </c>
      <c r="DS252" s="27">
        <f>VLOOKUP(L252,[1]DEFINITIVO!$P$2:$AQ$390,15,0)</f>
        <v>0</v>
      </c>
      <c r="DT252" s="27">
        <f>VLOOKUP(L252,[1]DEFINITIVO!$P$2:$AQ$390,16,0)</f>
        <v>0</v>
      </c>
      <c r="DU252" s="36">
        <v>45832</v>
      </c>
      <c r="DV252" s="36">
        <v>46022</v>
      </c>
      <c r="DW252" s="24" t="s">
        <v>132</v>
      </c>
      <c r="DX252" s="24" t="s">
        <v>466</v>
      </c>
      <c r="DY252" s="2">
        <f t="shared" si="118"/>
        <v>1</v>
      </c>
      <c r="DZ252" s="2" t="e">
        <f t="shared" si="119"/>
        <v>#DIV/0!</v>
      </c>
      <c r="EA252" s="29" t="s">
        <v>1289</v>
      </c>
    </row>
    <row r="253" spans="1:131" ht="48" hidden="1" customHeight="1">
      <c r="A253" s="24">
        <v>4145</v>
      </c>
      <c r="B253" s="24">
        <v>61</v>
      </c>
      <c r="C253" s="24" t="s">
        <v>111</v>
      </c>
      <c r="D253" s="24">
        <v>6102</v>
      </c>
      <c r="E253" s="24" t="s">
        <v>112</v>
      </c>
      <c r="F253" s="24">
        <v>6102004</v>
      </c>
      <c r="G253" s="24" t="s">
        <v>113</v>
      </c>
      <c r="H253" s="25">
        <v>2024760010498</v>
      </c>
      <c r="I253" s="24" t="s">
        <v>1163</v>
      </c>
      <c r="J253" s="24" t="s">
        <v>1164</v>
      </c>
      <c r="K253" s="24" t="s">
        <v>116</v>
      </c>
      <c r="L253" s="24" t="s">
        <v>1169</v>
      </c>
      <c r="M253" s="24" t="s">
        <v>1141</v>
      </c>
      <c r="N253" s="24">
        <v>0</v>
      </c>
      <c r="O253" s="2">
        <f ca="1">IFERROR(__xludf.DUMMYFUNCTION("VLOOKUP($L253,IMPORTRANGE(""https://docs.google.com/spreadsheets/d/1meVV27tYgU9DFZnW53viaG4X2auf2qjEBhLCtTwW5ns/edit?gid=428263930#gid=428263930"",""'CUADRO 1S Mensual'!L3:O6500""),O$1,0)"),0.12)</f>
        <v>0.12</v>
      </c>
      <c r="P253" s="38" t="s">
        <v>1658</v>
      </c>
      <c r="Q253" s="44">
        <v>2</v>
      </c>
      <c r="R253" s="39">
        <v>0</v>
      </c>
      <c r="S253" s="39">
        <v>0</v>
      </c>
      <c r="T253" s="39">
        <v>1</v>
      </c>
      <c r="U253" s="39">
        <v>1</v>
      </c>
      <c r="V253" s="2">
        <f t="shared" si="90"/>
        <v>0</v>
      </c>
      <c r="W253" s="2">
        <v>0</v>
      </c>
      <c r="X253" s="2"/>
      <c r="Y253" s="2">
        <f t="shared" ca="1" si="91"/>
        <v>0</v>
      </c>
      <c r="Z253" s="2">
        <v>0</v>
      </c>
      <c r="AA253" s="2"/>
      <c r="AB253" s="2">
        <f t="shared" ca="1" si="92"/>
        <v>0</v>
      </c>
      <c r="AC253" s="2">
        <v>0</v>
      </c>
      <c r="AD253" s="2"/>
      <c r="AE253" s="2">
        <f t="shared" ca="1" si="93"/>
        <v>0</v>
      </c>
      <c r="AF253" s="2">
        <v>0</v>
      </c>
      <c r="AG253" s="2"/>
      <c r="AH253" s="2">
        <f t="shared" ca="1" si="94"/>
        <v>0</v>
      </c>
      <c r="AI253" s="2">
        <v>0</v>
      </c>
      <c r="AJ253" s="2"/>
      <c r="AK253" s="2">
        <f t="shared" ca="1" si="95"/>
        <v>0</v>
      </c>
      <c r="AL253" s="2">
        <v>0</v>
      </c>
      <c r="AM253" s="2" t="s">
        <v>1717</v>
      </c>
      <c r="AN253" s="2">
        <f t="shared" ca="1" si="96"/>
        <v>0</v>
      </c>
      <c r="AO253" s="2">
        <v>0</v>
      </c>
      <c r="AP253" s="2">
        <v>0</v>
      </c>
      <c r="AQ253" s="2">
        <v>0</v>
      </c>
      <c r="AR253" s="2" t="s">
        <v>1916</v>
      </c>
      <c r="AS253" s="2">
        <f t="shared" ca="1" si="97"/>
        <v>0</v>
      </c>
      <c r="AT253" s="2">
        <v>0</v>
      </c>
      <c r="AU253" s="2">
        <v>0</v>
      </c>
      <c r="AV253" s="2">
        <v>0</v>
      </c>
      <c r="AW253" s="2" t="s">
        <v>2102</v>
      </c>
      <c r="AX253" s="2">
        <f t="shared" ca="1" si="98"/>
        <v>0</v>
      </c>
      <c r="AY253" s="2">
        <v>1</v>
      </c>
      <c r="AZ253" s="2">
        <v>0</v>
      </c>
      <c r="BA253" s="2">
        <v>0</v>
      </c>
      <c r="BB253" s="2" t="s">
        <v>2323</v>
      </c>
      <c r="BC253" s="2">
        <f t="shared" ca="1" si="99"/>
        <v>0</v>
      </c>
      <c r="BD253" s="2">
        <v>0</v>
      </c>
      <c r="BE253" s="2">
        <v>0</v>
      </c>
      <c r="BF253" s="2">
        <f t="shared" si="124"/>
        <v>0</v>
      </c>
      <c r="BG253" s="255" t="s">
        <v>2516</v>
      </c>
      <c r="BH253" s="2">
        <f t="shared" ca="1" si="100"/>
        <v>0</v>
      </c>
      <c r="BI253" s="35">
        <v>1</v>
      </c>
      <c r="BJ253" s="2"/>
      <c r="BK253" s="2"/>
      <c r="BL253" s="2"/>
      <c r="BM253" s="2">
        <f t="shared" ca="1" si="101"/>
        <v>0</v>
      </c>
      <c r="BN253" s="35">
        <v>0</v>
      </c>
      <c r="BO253" s="2"/>
      <c r="BP253" s="2"/>
      <c r="BQ253" s="2"/>
      <c r="BR253" s="2">
        <f t="shared" ca="1" si="102"/>
        <v>0</v>
      </c>
      <c r="BS253" s="24">
        <v>61020040013</v>
      </c>
      <c r="BT253" s="24" t="s">
        <v>1068</v>
      </c>
      <c r="BU253" s="4">
        <f ca="1">IFERROR(__xludf.DUMMYFUNCTION("VLOOKUP($BA253,IMPORTRANGE(""https://docs.google.com/spreadsheets/d/1meVV27tYgU9DFZnW53viaG4X2auf2qjEBhLCtTwW5ns/edit?gid=428263930#gid=428263930"",""'CUADRO 1S Mensual'!Q3:S6500""),BC$1,0)"),10000)</f>
        <v>10000</v>
      </c>
      <c r="BV253" s="24" t="s">
        <v>1166</v>
      </c>
      <c r="BW253" s="24">
        <v>1905019</v>
      </c>
      <c r="BX253" s="24" t="s">
        <v>688</v>
      </c>
      <c r="BY253" s="4">
        <f ca="1">IFERROR(__xludf.DUMMYFUNCTION("VLOOKUP($BD253,IMPORTRANGE(""https://docs.google.com/spreadsheets/d/1meVV27tYgU9DFZnW53viaG4X2auf2qjEBhLCtTwW5ns/edit?gid=428263930#gid=428263930"",""'CUADRO 1S Mensual'!T3:Y6500""),BG$1,0)"),50)</f>
        <v>50</v>
      </c>
      <c r="BZ253" s="4">
        <f ca="1">IFERROR(__xludf.DUMMYFUNCTION("VLOOKUP($BD253,IMPORTRANGE(""https://docs.google.com/spreadsheets/d/1meVV27tYgU9DFZnW53viaG4X2auf2qjEBhLCtTwW5ns/edit?gid=428263930#gid=428263930"",""'CUADRO 1S Mensual'!T3:Y6500""),BH$1,0)"),1)</f>
        <v>1</v>
      </c>
      <c r="CA253" s="5" t="s">
        <v>126</v>
      </c>
      <c r="CB253" s="26">
        <f t="shared" si="123"/>
        <v>25</v>
      </c>
      <c r="CC253" s="73">
        <v>0</v>
      </c>
      <c r="CD253" s="64"/>
      <c r="CE253" s="61">
        <f t="shared" ca="1" si="104"/>
        <v>0</v>
      </c>
      <c r="CF253" s="64">
        <v>0</v>
      </c>
      <c r="CG253" s="64"/>
      <c r="CH253" s="61">
        <f t="shared" ca="1" si="105"/>
        <v>0</v>
      </c>
      <c r="CI253" s="64">
        <v>0</v>
      </c>
      <c r="CJ253" s="76"/>
      <c r="CK253" s="61">
        <f t="shared" ca="1" si="106"/>
        <v>0</v>
      </c>
      <c r="CL253" s="64">
        <v>0</v>
      </c>
      <c r="CM253" s="61"/>
      <c r="CN253" s="61">
        <f t="shared" ca="1" si="107"/>
        <v>0</v>
      </c>
      <c r="CO253" s="64">
        <v>0</v>
      </c>
      <c r="CP253" s="61"/>
      <c r="CQ253" s="61">
        <f t="shared" ca="1" si="108"/>
        <v>0</v>
      </c>
      <c r="CR253" s="73">
        <v>0</v>
      </c>
      <c r="CS253" s="61" t="s">
        <v>1717</v>
      </c>
      <c r="CT253" s="131">
        <f t="shared" ca="1" si="109"/>
        <v>0</v>
      </c>
      <c r="CU253" s="73">
        <v>0</v>
      </c>
      <c r="CV253" s="61" t="s">
        <v>1916</v>
      </c>
      <c r="CW253" s="61">
        <f t="shared" ca="1" si="110"/>
        <v>0</v>
      </c>
      <c r="CX253" s="129">
        <v>0</v>
      </c>
      <c r="CY253" s="132" t="s">
        <v>2102</v>
      </c>
      <c r="CZ253" s="131">
        <f t="shared" ca="1" si="111"/>
        <v>0</v>
      </c>
      <c r="DA253" s="73">
        <v>10</v>
      </c>
      <c r="DB253" s="61" t="s">
        <v>2325</v>
      </c>
      <c r="DC253" s="2">
        <f t="shared" ca="1" si="112"/>
        <v>0</v>
      </c>
      <c r="DD253" s="259">
        <v>15</v>
      </c>
      <c r="DE253" s="255" t="s">
        <v>2517</v>
      </c>
      <c r="DF253" s="2">
        <f t="shared" ca="1" si="113"/>
        <v>0.14699999999999999</v>
      </c>
      <c r="DG253" s="2"/>
      <c r="DH253" s="2"/>
      <c r="DI253" s="2">
        <f t="shared" ca="1" si="114"/>
        <v>0.14699999999999999</v>
      </c>
      <c r="DJ253" s="2"/>
      <c r="DK253" s="2"/>
      <c r="DL253" s="2">
        <f t="shared" ca="1" si="115"/>
        <v>0.14699999999999999</v>
      </c>
      <c r="DM253" s="2">
        <f t="shared" ca="1" si="116"/>
        <v>3.6749999999999998E-2</v>
      </c>
      <c r="DN253" s="2">
        <f t="shared" ca="1" si="117"/>
        <v>0.14699999999999999</v>
      </c>
      <c r="DO253" s="1">
        <f ca="1">IFERROR(__xludf.DUMMYFUNCTION("VLOOKUP($L253,IMPORTRANGE(""https://docs.google.com/spreadsheets/d/1meVV27tYgU9DFZnW53viaG4X2auf2qjEBhLCtTwW5ns/edit?gid=428263930#gid=428263930"",""'CUADRO 1S Mensual'!L3:AH6500""),CW$1,0)"),20)</f>
        <v>20</v>
      </c>
      <c r="DP253" s="27">
        <f>VLOOKUP(L253,[1]DEFINITIVO!$P$2:$AQ$390,12,0)</f>
        <v>2800000</v>
      </c>
      <c r="DQ253" s="27">
        <f>VLOOKUP(L253,[1]DEFINITIVO!$P$2:$AQ$390,13,0)</f>
        <v>2800000</v>
      </c>
      <c r="DR253" s="27">
        <f>VLOOKUP(L253,[1]DEFINITIVO!$P$2:$AQ$390,14,0)</f>
        <v>2800000</v>
      </c>
      <c r="DS253" s="27">
        <f>VLOOKUP(L253,[1]DEFINITIVO!$P$2:$AQ$390,15,0)</f>
        <v>0</v>
      </c>
      <c r="DT253" s="27">
        <f>VLOOKUP(L253,[1]DEFINITIVO!$P$2:$AQ$390,16,0)</f>
        <v>0</v>
      </c>
      <c r="DU253" s="36">
        <v>45832</v>
      </c>
      <c r="DV253" s="36">
        <v>46022</v>
      </c>
      <c r="DW253" s="24" t="s">
        <v>132</v>
      </c>
      <c r="DX253" s="24" t="s">
        <v>466</v>
      </c>
      <c r="DY253" s="2">
        <f t="shared" si="118"/>
        <v>1</v>
      </c>
      <c r="DZ253" s="2" t="e">
        <f t="shared" si="119"/>
        <v>#DIV/0!</v>
      </c>
      <c r="EA253" s="29" t="s">
        <v>1289</v>
      </c>
    </row>
    <row r="254" spans="1:131" ht="48" hidden="1" customHeight="1">
      <c r="A254" s="24">
        <v>4145</v>
      </c>
      <c r="B254" s="24">
        <v>61</v>
      </c>
      <c r="C254" s="24" t="s">
        <v>111</v>
      </c>
      <c r="D254" s="24">
        <v>6102</v>
      </c>
      <c r="E254" s="24" t="s">
        <v>112</v>
      </c>
      <c r="F254" s="24">
        <v>6102004</v>
      </c>
      <c r="G254" s="24" t="s">
        <v>113</v>
      </c>
      <c r="H254" s="25">
        <v>2024760010501</v>
      </c>
      <c r="I254" s="24" t="s">
        <v>1170</v>
      </c>
      <c r="J254" s="24" t="s">
        <v>1171</v>
      </c>
      <c r="K254" s="24" t="s">
        <v>116</v>
      </c>
      <c r="L254" s="24" t="s">
        <v>1172</v>
      </c>
      <c r="M254" s="24" t="s">
        <v>1173</v>
      </c>
      <c r="N254" s="24" t="s">
        <v>1148</v>
      </c>
      <c r="O254" s="2">
        <f ca="1">IFERROR(__xludf.DUMMYFUNCTION("VLOOKUP($L254,IMPORTRANGE(""https://docs.google.com/spreadsheets/d/1meVV27tYgU9DFZnW53viaG4X2auf2qjEBhLCtTwW5ns/edit?gid=428263930#gid=428263930"",""'CUADRO 1S Mensual'!L3:O6500""),O$1,0)"),0.4)</f>
        <v>0.4</v>
      </c>
      <c r="P254" s="38" t="s">
        <v>1616</v>
      </c>
      <c r="Q254" s="44">
        <v>1</v>
      </c>
      <c r="R254" s="39">
        <v>0</v>
      </c>
      <c r="S254" s="39">
        <v>0</v>
      </c>
      <c r="T254" s="39">
        <v>1</v>
      </c>
      <c r="U254" s="39">
        <v>0</v>
      </c>
      <c r="V254" s="2">
        <f t="shared" si="90"/>
        <v>0</v>
      </c>
      <c r="W254" s="2">
        <v>0</v>
      </c>
      <c r="X254" s="2"/>
      <c r="Y254" s="2">
        <f t="shared" ca="1" si="91"/>
        <v>0</v>
      </c>
      <c r="Z254" s="2">
        <v>0</v>
      </c>
      <c r="AA254" s="2"/>
      <c r="AB254" s="2">
        <f t="shared" ca="1" si="92"/>
        <v>0</v>
      </c>
      <c r="AC254" s="2">
        <v>0</v>
      </c>
      <c r="AD254" s="2"/>
      <c r="AE254" s="2">
        <f t="shared" ca="1" si="93"/>
        <v>0</v>
      </c>
      <c r="AF254" s="2">
        <v>0</v>
      </c>
      <c r="AG254" s="2"/>
      <c r="AH254" s="2">
        <f t="shared" ca="1" si="94"/>
        <v>0</v>
      </c>
      <c r="AI254" s="2">
        <v>0</v>
      </c>
      <c r="AJ254" s="2"/>
      <c r="AK254" s="2">
        <f t="shared" ca="1" si="95"/>
        <v>0</v>
      </c>
      <c r="AL254" s="2">
        <v>0</v>
      </c>
      <c r="AM254" s="2" t="s">
        <v>1412</v>
      </c>
      <c r="AN254" s="2">
        <f t="shared" ca="1" si="96"/>
        <v>0</v>
      </c>
      <c r="AO254" s="2">
        <v>0</v>
      </c>
      <c r="AP254" s="2">
        <v>0</v>
      </c>
      <c r="AQ254" s="2">
        <v>0</v>
      </c>
      <c r="AR254" s="2" t="s">
        <v>1857</v>
      </c>
      <c r="AS254" s="2">
        <f t="shared" ca="1" si="97"/>
        <v>0</v>
      </c>
      <c r="AT254" s="2">
        <v>0</v>
      </c>
      <c r="AU254" s="2">
        <v>0</v>
      </c>
      <c r="AV254" s="2">
        <v>0</v>
      </c>
      <c r="AW254" s="2" t="s">
        <v>2176</v>
      </c>
      <c r="AX254" s="2">
        <f t="shared" ca="1" si="98"/>
        <v>0</v>
      </c>
      <c r="AY254" s="2">
        <v>1</v>
      </c>
      <c r="AZ254" s="2">
        <v>0</v>
      </c>
      <c r="BA254" s="2">
        <v>0</v>
      </c>
      <c r="BB254" s="2" t="s">
        <v>2386</v>
      </c>
      <c r="BC254" s="2">
        <f t="shared" ca="1" si="99"/>
        <v>0</v>
      </c>
      <c r="BD254" s="2">
        <v>0</v>
      </c>
      <c r="BE254" s="2"/>
      <c r="BF254" s="2"/>
      <c r="BG254" s="2"/>
      <c r="BH254" s="2">
        <f t="shared" ca="1" si="100"/>
        <v>0</v>
      </c>
      <c r="BI254" s="35">
        <v>0</v>
      </c>
      <c r="BJ254" s="2"/>
      <c r="BK254" s="2"/>
      <c r="BL254" s="2"/>
      <c r="BM254" s="2">
        <f t="shared" ca="1" si="101"/>
        <v>0</v>
      </c>
      <c r="BN254" s="35">
        <v>0</v>
      </c>
      <c r="BO254" s="2"/>
      <c r="BP254" s="2"/>
      <c r="BQ254" s="2"/>
      <c r="BR254" s="2">
        <f t="shared" ca="1" si="102"/>
        <v>0</v>
      </c>
      <c r="BS254" s="24">
        <v>61020040001</v>
      </c>
      <c r="BT254" s="24" t="s">
        <v>923</v>
      </c>
      <c r="BU254" s="4">
        <f ca="1">IFERROR(__xludf.DUMMYFUNCTION("VLOOKUP($BA254,IMPORTRANGE(""https://docs.google.com/spreadsheets/d/1meVV27tYgU9DFZnW53viaG4X2auf2qjEBhLCtTwW5ns/edit?gid=428263930#gid=428263930"",""'CUADRO 1S Mensual'!Q3:S6500""),BC$1,0)"),1110)</f>
        <v>1110</v>
      </c>
      <c r="BV254" s="24" t="s">
        <v>1174</v>
      </c>
      <c r="BW254" s="24">
        <v>1905054</v>
      </c>
      <c r="BX254" s="24" t="s">
        <v>366</v>
      </c>
      <c r="BY254" s="4">
        <f ca="1">IFERROR(__xludf.DUMMYFUNCTION("VLOOKUP($BD254,IMPORTRANGE(""https://docs.google.com/spreadsheets/d/1meVV27tYgU9DFZnW53viaG4X2auf2qjEBhLCtTwW5ns/edit?gid=428263930#gid=428263930"",""'CUADRO 1S Mensual'!T3:Y6500""),BG$1,0)"),1)</f>
        <v>1</v>
      </c>
      <c r="BZ254" s="4">
        <f ca="1">IFERROR(__xludf.DUMMYFUNCTION("VLOOKUP($BD254,IMPORTRANGE(""https://docs.google.com/spreadsheets/d/1meVV27tYgU9DFZnW53viaG4X2auf2qjEBhLCtTwW5ns/edit?gid=428263930#gid=428263930"",""'CUADRO 1S Mensual'!T3:Y6500""),BH$1,0)"),1)</f>
        <v>1</v>
      </c>
      <c r="CA254" s="5" t="s">
        <v>126</v>
      </c>
      <c r="CB254" s="26">
        <f t="shared" si="123"/>
        <v>0</v>
      </c>
      <c r="CC254" s="73">
        <v>0</v>
      </c>
      <c r="CD254" s="64"/>
      <c r="CE254" s="61">
        <f t="shared" ca="1" si="104"/>
        <v>0</v>
      </c>
      <c r="CF254" s="64">
        <v>0</v>
      </c>
      <c r="CG254" s="64"/>
      <c r="CH254" s="61">
        <f t="shared" ca="1" si="105"/>
        <v>0</v>
      </c>
      <c r="CI254" s="64">
        <v>0</v>
      </c>
      <c r="CJ254" s="76"/>
      <c r="CK254" s="61">
        <f t="shared" ca="1" si="106"/>
        <v>0</v>
      </c>
      <c r="CL254" s="64">
        <v>0</v>
      </c>
      <c r="CM254" s="61"/>
      <c r="CN254" s="61">
        <f t="shared" ca="1" si="107"/>
        <v>0</v>
      </c>
      <c r="CO254" s="64">
        <v>0</v>
      </c>
      <c r="CP254" s="61"/>
      <c r="CQ254" s="61">
        <f t="shared" ca="1" si="108"/>
        <v>0</v>
      </c>
      <c r="CR254" s="73">
        <v>0</v>
      </c>
      <c r="CS254" s="78" t="s">
        <v>1412</v>
      </c>
      <c r="CT254" s="131">
        <f t="shared" ca="1" si="109"/>
        <v>0</v>
      </c>
      <c r="CU254" s="73">
        <v>0</v>
      </c>
      <c r="CV254" s="61" t="s">
        <v>1857</v>
      </c>
      <c r="CW254" s="61">
        <f t="shared" ca="1" si="110"/>
        <v>0</v>
      </c>
      <c r="CX254" s="129">
        <v>0</v>
      </c>
      <c r="CY254" s="181" t="s">
        <v>2177</v>
      </c>
      <c r="CZ254" s="131">
        <f t="shared" ca="1" si="111"/>
        <v>0</v>
      </c>
      <c r="DA254" s="73">
        <v>0</v>
      </c>
      <c r="DB254" s="61" t="s">
        <v>2388</v>
      </c>
      <c r="DC254" s="2">
        <f t="shared" ca="1" si="112"/>
        <v>0</v>
      </c>
      <c r="DD254" s="2"/>
      <c r="DE254" s="2"/>
      <c r="DF254" s="2">
        <f t="shared" ca="1" si="113"/>
        <v>0</v>
      </c>
      <c r="DG254" s="2"/>
      <c r="DH254" s="2"/>
      <c r="DI254" s="2">
        <f t="shared" ca="1" si="114"/>
        <v>0</v>
      </c>
      <c r="DJ254" s="2"/>
      <c r="DK254" s="2"/>
      <c r="DL254" s="2">
        <f t="shared" ca="1" si="115"/>
        <v>0</v>
      </c>
      <c r="DM254" s="2">
        <f t="shared" ca="1" si="116"/>
        <v>0</v>
      </c>
      <c r="DN254" s="2">
        <f t="shared" ca="1" si="117"/>
        <v>0</v>
      </c>
      <c r="DO254" s="1">
        <f ca="1">IFERROR(__xludf.DUMMYFUNCTION("VLOOKUP($L254,IMPORTRANGE(""https://docs.google.com/spreadsheets/d/1meVV27tYgU9DFZnW53viaG4X2auf2qjEBhLCtTwW5ns/edit?gid=428263930#gid=428263930"",""'CUADRO 1S Mensual'!L3:AH6500""),CW$1,0)"),12)</f>
        <v>12</v>
      </c>
      <c r="DP254" s="27">
        <f>VLOOKUP(L254,[1]DEFINITIVO!$P$2:$AQ$390,12,0)</f>
        <v>20908750</v>
      </c>
      <c r="DQ254" s="27">
        <f>VLOOKUP(L254,[1]DEFINITIVO!$P$2:$AQ$390,13,0)</f>
        <v>20908750</v>
      </c>
      <c r="DR254" s="27">
        <f>VLOOKUP(L254,[1]DEFINITIVO!$P$2:$AQ$390,14,0)</f>
        <v>20908750</v>
      </c>
      <c r="DS254" s="27">
        <f>VLOOKUP(L254,[1]DEFINITIVO!$P$2:$AQ$390,15,0)</f>
        <v>0</v>
      </c>
      <c r="DT254" s="27">
        <f>VLOOKUP(L254,[1]DEFINITIVO!$P$2:$AQ$390,16,0)</f>
        <v>0</v>
      </c>
      <c r="DU254" s="36">
        <v>45817</v>
      </c>
      <c r="DV254" s="36">
        <v>46022</v>
      </c>
      <c r="DW254" s="24" t="s">
        <v>132</v>
      </c>
      <c r="DX254" s="24" t="s">
        <v>466</v>
      </c>
      <c r="DY254" s="2">
        <f t="shared" si="118"/>
        <v>1</v>
      </c>
      <c r="DZ254" s="2" t="e">
        <f t="shared" si="119"/>
        <v>#DIV/0!</v>
      </c>
      <c r="EA254" s="29" t="s">
        <v>1289</v>
      </c>
    </row>
    <row r="255" spans="1:131" ht="48" hidden="1" customHeight="1">
      <c r="A255" s="24">
        <v>4145</v>
      </c>
      <c r="B255" s="24">
        <v>61</v>
      </c>
      <c r="C255" s="24" t="s">
        <v>111</v>
      </c>
      <c r="D255" s="24">
        <v>6102</v>
      </c>
      <c r="E255" s="24" t="s">
        <v>112</v>
      </c>
      <c r="F255" s="24">
        <v>6102004</v>
      </c>
      <c r="G255" s="24" t="s">
        <v>113</v>
      </c>
      <c r="H255" s="25">
        <v>2024760010501</v>
      </c>
      <c r="I255" s="24" t="s">
        <v>1170</v>
      </c>
      <c r="J255" s="24" t="s">
        <v>1171</v>
      </c>
      <c r="K255" s="24" t="s">
        <v>116</v>
      </c>
      <c r="L255" s="24" t="s">
        <v>1175</v>
      </c>
      <c r="M255" s="24" t="s">
        <v>1176</v>
      </c>
      <c r="N255" s="24">
        <v>0</v>
      </c>
      <c r="O255" s="2">
        <f ca="1">IFERROR(__xludf.DUMMYFUNCTION("VLOOKUP($L255,IMPORTRANGE(""https://docs.google.com/spreadsheets/d/1meVV27tYgU9DFZnW53viaG4X2auf2qjEBhLCtTwW5ns/edit?gid=428263930#gid=428263930"",""'CUADRO 1S Mensual'!L3:O6500""),O$1,0)"),0.19)</f>
        <v>0.19</v>
      </c>
      <c r="P255" s="38" t="s">
        <v>1616</v>
      </c>
      <c r="Q255" s="44">
        <v>2</v>
      </c>
      <c r="R255" s="39">
        <v>0</v>
      </c>
      <c r="S255" s="39">
        <v>1</v>
      </c>
      <c r="T255" s="39">
        <v>1</v>
      </c>
      <c r="U255" s="39">
        <v>0</v>
      </c>
      <c r="V255" s="2">
        <f t="shared" si="90"/>
        <v>0</v>
      </c>
      <c r="W255" s="2">
        <v>0</v>
      </c>
      <c r="X255" s="2"/>
      <c r="Y255" s="2">
        <f t="shared" ca="1" si="91"/>
        <v>0</v>
      </c>
      <c r="Z255" s="2">
        <v>0</v>
      </c>
      <c r="AA255" s="2"/>
      <c r="AB255" s="2">
        <f t="shared" ca="1" si="92"/>
        <v>0</v>
      </c>
      <c r="AC255" s="2">
        <v>0</v>
      </c>
      <c r="AD255" s="2"/>
      <c r="AE255" s="2">
        <f t="shared" ca="1" si="93"/>
        <v>0</v>
      </c>
      <c r="AF255" s="2">
        <v>0</v>
      </c>
      <c r="AG255" s="2"/>
      <c r="AH255" s="2">
        <f t="shared" ca="1" si="94"/>
        <v>0</v>
      </c>
      <c r="AI255" s="2">
        <v>0</v>
      </c>
      <c r="AJ255" s="2"/>
      <c r="AK255" s="2">
        <f t="shared" ca="1" si="95"/>
        <v>0</v>
      </c>
      <c r="AL255" s="2">
        <v>0</v>
      </c>
      <c r="AM255" s="2" t="s">
        <v>1412</v>
      </c>
      <c r="AN255" s="2">
        <f t="shared" ca="1" si="96"/>
        <v>0</v>
      </c>
      <c r="AO255" s="2">
        <v>0</v>
      </c>
      <c r="AP255" s="2">
        <v>0</v>
      </c>
      <c r="AQ255" s="2">
        <v>0</v>
      </c>
      <c r="AR255" s="2" t="s">
        <v>1857</v>
      </c>
      <c r="AS255" s="2">
        <f t="shared" ca="1" si="97"/>
        <v>0</v>
      </c>
      <c r="AT255" s="2">
        <v>0</v>
      </c>
      <c r="AU255" s="2">
        <v>0</v>
      </c>
      <c r="AV255" s="2">
        <v>0</v>
      </c>
      <c r="AW255" s="2" t="s">
        <v>2176</v>
      </c>
      <c r="AX255" s="2">
        <f t="shared" ca="1" si="98"/>
        <v>0</v>
      </c>
      <c r="AY255" s="2">
        <v>1</v>
      </c>
      <c r="AZ255" s="2">
        <v>0</v>
      </c>
      <c r="BA255" s="2">
        <v>0</v>
      </c>
      <c r="BB255" s="2" t="s">
        <v>2387</v>
      </c>
      <c r="BC255" s="2">
        <f t="shared" ca="1" si="99"/>
        <v>0</v>
      </c>
      <c r="BD255" s="2">
        <v>0</v>
      </c>
      <c r="BE255" s="2"/>
      <c r="BF255" s="2"/>
      <c r="BG255" s="2"/>
      <c r="BH255" s="2">
        <f t="shared" ca="1" si="100"/>
        <v>0</v>
      </c>
      <c r="BI255" s="35">
        <v>0</v>
      </c>
      <c r="BJ255" s="2"/>
      <c r="BK255" s="2"/>
      <c r="BL255" s="2"/>
      <c r="BM255" s="2">
        <f t="shared" ca="1" si="101"/>
        <v>0</v>
      </c>
      <c r="BN255" s="35">
        <v>0</v>
      </c>
      <c r="BO255" s="2"/>
      <c r="BP255" s="2"/>
      <c r="BQ255" s="2"/>
      <c r="BR255" s="2">
        <f t="shared" ca="1" si="102"/>
        <v>0</v>
      </c>
      <c r="BS255" s="24">
        <v>61020040001</v>
      </c>
      <c r="BT255" s="24" t="s">
        <v>923</v>
      </c>
      <c r="BU255" s="4">
        <f ca="1">IFERROR(__xludf.DUMMYFUNCTION("VLOOKUP($BA255,IMPORTRANGE(""https://docs.google.com/spreadsheets/d/1meVV27tYgU9DFZnW53viaG4X2auf2qjEBhLCtTwW5ns/edit?gid=428263930#gid=428263930"",""'CUADRO 1S Mensual'!Q3:S6500""),BC$1,0)"),1110)</f>
        <v>1110</v>
      </c>
      <c r="BV255" s="24" t="s">
        <v>1174</v>
      </c>
      <c r="BW255" s="24">
        <v>1905054</v>
      </c>
      <c r="BX255" s="24" t="s">
        <v>366</v>
      </c>
      <c r="BY255" s="4">
        <f ca="1">IFERROR(__xludf.DUMMYFUNCTION("VLOOKUP($BD255,IMPORTRANGE(""https://docs.google.com/spreadsheets/d/1meVV27tYgU9DFZnW53viaG4X2auf2qjEBhLCtTwW5ns/edit?gid=428263930#gid=428263930"",""'CUADRO 1S Mensual'!T3:Y6500""),BG$1,0)"),1)</f>
        <v>1</v>
      </c>
      <c r="BZ255" s="4">
        <f ca="1">IFERROR(__xludf.DUMMYFUNCTION("VLOOKUP($BD255,IMPORTRANGE(""https://docs.google.com/spreadsheets/d/1meVV27tYgU9DFZnW53viaG4X2auf2qjEBhLCtTwW5ns/edit?gid=428263930#gid=428263930"",""'CUADRO 1S Mensual'!T3:Y6500""),BH$1,0)"),1)</f>
        <v>1</v>
      </c>
      <c r="CA255" s="5" t="s">
        <v>126</v>
      </c>
      <c r="CB255" s="26">
        <f t="shared" si="123"/>
        <v>0</v>
      </c>
      <c r="CC255" s="73">
        <v>0</v>
      </c>
      <c r="CD255" s="64"/>
      <c r="CE255" s="61">
        <f t="shared" ca="1" si="104"/>
        <v>0</v>
      </c>
      <c r="CF255" s="64">
        <v>0</v>
      </c>
      <c r="CG255" s="64"/>
      <c r="CH255" s="61">
        <f t="shared" ca="1" si="105"/>
        <v>0</v>
      </c>
      <c r="CI255" s="64">
        <v>0</v>
      </c>
      <c r="CJ255" s="76"/>
      <c r="CK255" s="61">
        <f t="shared" ca="1" si="106"/>
        <v>0</v>
      </c>
      <c r="CL255" s="64">
        <v>0</v>
      </c>
      <c r="CM255" s="61"/>
      <c r="CN255" s="61">
        <f t="shared" ca="1" si="107"/>
        <v>0</v>
      </c>
      <c r="CO255" s="64">
        <v>0</v>
      </c>
      <c r="CP255" s="61"/>
      <c r="CQ255" s="61">
        <f t="shared" ca="1" si="108"/>
        <v>0</v>
      </c>
      <c r="CR255" s="73">
        <v>0</v>
      </c>
      <c r="CS255" s="78" t="s">
        <v>1412</v>
      </c>
      <c r="CT255" s="131">
        <f t="shared" ca="1" si="109"/>
        <v>0</v>
      </c>
      <c r="CU255" s="73">
        <v>0</v>
      </c>
      <c r="CV255" s="61" t="s">
        <v>1857</v>
      </c>
      <c r="CW255" s="61">
        <f t="shared" ca="1" si="110"/>
        <v>0</v>
      </c>
      <c r="CX255" s="129">
        <v>0</v>
      </c>
      <c r="CY255" s="181" t="s">
        <v>2177</v>
      </c>
      <c r="CZ255" s="131">
        <f t="shared" ca="1" si="111"/>
        <v>0</v>
      </c>
      <c r="DA255" s="73">
        <v>0</v>
      </c>
      <c r="DB255" s="61" t="s">
        <v>2388</v>
      </c>
      <c r="DC255" s="2">
        <f t="shared" ca="1" si="112"/>
        <v>0</v>
      </c>
      <c r="DD255" s="2"/>
      <c r="DE255" s="2"/>
      <c r="DF255" s="2">
        <f t="shared" ca="1" si="113"/>
        <v>0</v>
      </c>
      <c r="DG255" s="2"/>
      <c r="DH255" s="2"/>
      <c r="DI255" s="2">
        <f t="shared" ca="1" si="114"/>
        <v>0</v>
      </c>
      <c r="DJ255" s="2"/>
      <c r="DK255" s="2"/>
      <c r="DL255" s="2">
        <f t="shared" ca="1" si="115"/>
        <v>0</v>
      </c>
      <c r="DM255" s="2">
        <f t="shared" ca="1" si="116"/>
        <v>0</v>
      </c>
      <c r="DN255" s="2">
        <f t="shared" ca="1" si="117"/>
        <v>0</v>
      </c>
      <c r="DO255" s="1">
        <f ca="1">IFERROR(__xludf.DUMMYFUNCTION("VLOOKUP($L255,IMPORTRANGE(""https://docs.google.com/spreadsheets/d/1meVV27tYgU9DFZnW53viaG4X2auf2qjEBhLCtTwW5ns/edit?gid=428263930#gid=428263930"",""'CUADRO 1S Mensual'!L3:AH6500""),CW$1,0)"),12)</f>
        <v>12</v>
      </c>
      <c r="DP255" s="27">
        <f>VLOOKUP(L255,[1]DEFINITIVO!$P$2:$AQ$390,12,0)</f>
        <v>14000000</v>
      </c>
      <c r="DQ255" s="27">
        <f>VLOOKUP(L255,[1]DEFINITIVO!$P$2:$AQ$390,13,0)</f>
        <v>14000000</v>
      </c>
      <c r="DR255" s="27">
        <f>VLOOKUP(L255,[1]DEFINITIVO!$P$2:$AQ$390,14,0)</f>
        <v>14000000</v>
      </c>
      <c r="DS255" s="27">
        <f>VLOOKUP(L255,[1]DEFINITIVO!$P$2:$AQ$390,15,0)</f>
        <v>0</v>
      </c>
      <c r="DT255" s="27">
        <f>VLOOKUP(L255,[1]DEFINITIVO!$P$2:$AQ$390,16,0)</f>
        <v>0</v>
      </c>
      <c r="DU255" s="36">
        <v>45817</v>
      </c>
      <c r="DV255" s="36">
        <v>46022</v>
      </c>
      <c r="DW255" s="24" t="s">
        <v>132</v>
      </c>
      <c r="DX255" s="24" t="s">
        <v>466</v>
      </c>
      <c r="DY255" s="2">
        <f t="shared" si="118"/>
        <v>1</v>
      </c>
      <c r="DZ255" s="2" t="e">
        <f t="shared" si="119"/>
        <v>#DIV/0!</v>
      </c>
      <c r="EA255" s="29" t="s">
        <v>1289</v>
      </c>
    </row>
    <row r="256" spans="1:131" ht="48" hidden="1" customHeight="1">
      <c r="A256" s="24">
        <v>4145</v>
      </c>
      <c r="B256" s="24">
        <v>61</v>
      </c>
      <c r="C256" s="24" t="s">
        <v>111</v>
      </c>
      <c r="D256" s="24">
        <v>6102</v>
      </c>
      <c r="E256" s="24" t="s">
        <v>112</v>
      </c>
      <c r="F256" s="24">
        <v>6102004</v>
      </c>
      <c r="G256" s="24" t="s">
        <v>113</v>
      </c>
      <c r="H256" s="25">
        <v>2024760010501</v>
      </c>
      <c r="I256" s="24" t="s">
        <v>1170</v>
      </c>
      <c r="J256" s="24" t="s">
        <v>1171</v>
      </c>
      <c r="K256" s="24" t="s">
        <v>116</v>
      </c>
      <c r="L256" s="24" t="s">
        <v>1177</v>
      </c>
      <c r="M256" s="24" t="s">
        <v>1178</v>
      </c>
      <c r="N256" s="24">
        <v>0</v>
      </c>
      <c r="O256" s="2">
        <f ca="1">IFERROR(__xludf.DUMMYFUNCTION("VLOOKUP($L256,IMPORTRANGE(""https://docs.google.com/spreadsheets/d/1meVV27tYgU9DFZnW53viaG4X2auf2qjEBhLCtTwW5ns/edit?gid=428263930#gid=428263930"",""'CUADRO 1S Mensual'!L3:O6500""),O$1,0)"),0.41)</f>
        <v>0.41</v>
      </c>
      <c r="P256" s="38" t="s">
        <v>1616</v>
      </c>
      <c r="Q256" s="44">
        <v>3</v>
      </c>
      <c r="R256" s="39">
        <v>0</v>
      </c>
      <c r="S256" s="39">
        <v>1</v>
      </c>
      <c r="T256" s="39">
        <v>1</v>
      </c>
      <c r="U256" s="39">
        <v>1</v>
      </c>
      <c r="V256" s="2">
        <f t="shared" si="90"/>
        <v>0</v>
      </c>
      <c r="W256" s="2">
        <v>0</v>
      </c>
      <c r="X256" s="2"/>
      <c r="Y256" s="2">
        <f t="shared" ca="1" si="91"/>
        <v>0</v>
      </c>
      <c r="Z256" s="2">
        <v>0</v>
      </c>
      <c r="AA256" s="2"/>
      <c r="AB256" s="2">
        <f t="shared" ca="1" si="92"/>
        <v>0</v>
      </c>
      <c r="AC256" s="2">
        <v>0</v>
      </c>
      <c r="AD256" s="2"/>
      <c r="AE256" s="2">
        <f t="shared" ca="1" si="93"/>
        <v>0</v>
      </c>
      <c r="AF256" s="2">
        <v>0</v>
      </c>
      <c r="AG256" s="2"/>
      <c r="AH256" s="2">
        <f t="shared" ca="1" si="94"/>
        <v>0</v>
      </c>
      <c r="AI256" s="2">
        <v>0</v>
      </c>
      <c r="AJ256" s="2"/>
      <c r="AK256" s="2">
        <f t="shared" ca="1" si="95"/>
        <v>0</v>
      </c>
      <c r="AL256" s="2">
        <v>0</v>
      </c>
      <c r="AM256" s="2" t="s">
        <v>1412</v>
      </c>
      <c r="AN256" s="2">
        <f t="shared" ca="1" si="96"/>
        <v>0</v>
      </c>
      <c r="AO256" s="2">
        <v>0</v>
      </c>
      <c r="AP256" s="2">
        <v>0</v>
      </c>
      <c r="AQ256" s="2">
        <v>0</v>
      </c>
      <c r="AR256" s="2" t="s">
        <v>1857</v>
      </c>
      <c r="AS256" s="2">
        <f t="shared" ca="1" si="97"/>
        <v>0</v>
      </c>
      <c r="AT256" s="2">
        <v>0</v>
      </c>
      <c r="AU256" s="2">
        <v>0</v>
      </c>
      <c r="AV256" s="2">
        <v>0</v>
      </c>
      <c r="AW256" s="2" t="s">
        <v>2176</v>
      </c>
      <c r="AX256" s="2">
        <f t="shared" ca="1" si="98"/>
        <v>0</v>
      </c>
      <c r="AY256" s="2">
        <v>1</v>
      </c>
      <c r="AZ256" s="2">
        <v>0</v>
      </c>
      <c r="BA256" s="2">
        <v>0</v>
      </c>
      <c r="BB256" s="2" t="s">
        <v>2387</v>
      </c>
      <c r="BC256" s="2">
        <f t="shared" ca="1" si="99"/>
        <v>0</v>
      </c>
      <c r="BD256" s="2">
        <v>0</v>
      </c>
      <c r="BE256" s="2"/>
      <c r="BF256" s="2"/>
      <c r="BG256" s="2"/>
      <c r="BH256" s="2">
        <f t="shared" ca="1" si="100"/>
        <v>0</v>
      </c>
      <c r="BI256" s="35">
        <v>0</v>
      </c>
      <c r="BJ256" s="2"/>
      <c r="BK256" s="2"/>
      <c r="BL256" s="2"/>
      <c r="BM256" s="2">
        <f t="shared" ca="1" si="101"/>
        <v>0</v>
      </c>
      <c r="BN256" s="35">
        <v>0</v>
      </c>
      <c r="BO256" s="2"/>
      <c r="BP256" s="2"/>
      <c r="BQ256" s="2"/>
      <c r="BR256" s="2">
        <f t="shared" ca="1" si="102"/>
        <v>0</v>
      </c>
      <c r="BS256" s="24">
        <v>61020040001</v>
      </c>
      <c r="BT256" s="24" t="s">
        <v>923</v>
      </c>
      <c r="BU256" s="4">
        <f ca="1">IFERROR(__xludf.DUMMYFUNCTION("VLOOKUP($BA256,IMPORTRANGE(""https://docs.google.com/spreadsheets/d/1meVV27tYgU9DFZnW53viaG4X2auf2qjEBhLCtTwW5ns/edit?gid=428263930#gid=428263930"",""'CUADRO 1S Mensual'!Q3:S6500""),BC$1,0)"),1110)</f>
        <v>1110</v>
      </c>
      <c r="BV256" s="24" t="s">
        <v>1174</v>
      </c>
      <c r="BW256" s="24">
        <v>1905054</v>
      </c>
      <c r="BX256" s="24" t="s">
        <v>366</v>
      </c>
      <c r="BY256" s="4">
        <f ca="1">IFERROR(__xludf.DUMMYFUNCTION("VLOOKUP($BD256,IMPORTRANGE(""https://docs.google.com/spreadsheets/d/1meVV27tYgU9DFZnW53viaG4X2auf2qjEBhLCtTwW5ns/edit?gid=428263930#gid=428263930"",""'CUADRO 1S Mensual'!T3:Y6500""),BG$1,0)"),1)</f>
        <v>1</v>
      </c>
      <c r="BZ256" s="4">
        <f ca="1">IFERROR(__xludf.DUMMYFUNCTION("VLOOKUP($BD256,IMPORTRANGE(""https://docs.google.com/spreadsheets/d/1meVV27tYgU9DFZnW53viaG4X2auf2qjEBhLCtTwW5ns/edit?gid=428263930#gid=428263930"",""'CUADRO 1S Mensual'!T3:Y6500""),BH$1,0)"),1)</f>
        <v>1</v>
      </c>
      <c r="CA256" s="5" t="s">
        <v>126</v>
      </c>
      <c r="CB256" s="26">
        <f t="shared" si="123"/>
        <v>0</v>
      </c>
      <c r="CC256" s="73">
        <v>0</v>
      </c>
      <c r="CD256" s="64"/>
      <c r="CE256" s="61">
        <f t="shared" ca="1" si="104"/>
        <v>0</v>
      </c>
      <c r="CF256" s="64">
        <v>0</v>
      </c>
      <c r="CG256" s="64"/>
      <c r="CH256" s="61">
        <f t="shared" ca="1" si="105"/>
        <v>0</v>
      </c>
      <c r="CI256" s="64">
        <v>0</v>
      </c>
      <c r="CJ256" s="76"/>
      <c r="CK256" s="61">
        <f t="shared" ca="1" si="106"/>
        <v>0</v>
      </c>
      <c r="CL256" s="64">
        <v>0</v>
      </c>
      <c r="CM256" s="61"/>
      <c r="CN256" s="61">
        <f t="shared" ca="1" si="107"/>
        <v>0</v>
      </c>
      <c r="CO256" s="64">
        <v>0</v>
      </c>
      <c r="CP256" s="61"/>
      <c r="CQ256" s="61">
        <f t="shared" ca="1" si="108"/>
        <v>0</v>
      </c>
      <c r="CR256" s="73">
        <v>0</v>
      </c>
      <c r="CS256" s="78" t="s">
        <v>1412</v>
      </c>
      <c r="CT256" s="131">
        <f t="shared" ca="1" si="109"/>
        <v>0</v>
      </c>
      <c r="CU256" s="73">
        <v>0</v>
      </c>
      <c r="CV256" s="61" t="s">
        <v>1857</v>
      </c>
      <c r="CW256" s="61">
        <f t="shared" ca="1" si="110"/>
        <v>0</v>
      </c>
      <c r="CX256" s="129">
        <v>0</v>
      </c>
      <c r="CY256" s="181" t="s">
        <v>2177</v>
      </c>
      <c r="CZ256" s="131">
        <f t="shared" ca="1" si="111"/>
        <v>0</v>
      </c>
      <c r="DA256" s="73">
        <v>0</v>
      </c>
      <c r="DB256" s="61" t="s">
        <v>2388</v>
      </c>
      <c r="DC256" s="2">
        <f t="shared" ca="1" si="112"/>
        <v>0</v>
      </c>
      <c r="DD256" s="2"/>
      <c r="DE256" s="2"/>
      <c r="DF256" s="2">
        <f t="shared" ca="1" si="113"/>
        <v>0</v>
      </c>
      <c r="DG256" s="2"/>
      <c r="DH256" s="2"/>
      <c r="DI256" s="2">
        <f t="shared" ca="1" si="114"/>
        <v>0</v>
      </c>
      <c r="DJ256" s="2"/>
      <c r="DK256" s="2"/>
      <c r="DL256" s="2">
        <f t="shared" ca="1" si="115"/>
        <v>0</v>
      </c>
      <c r="DM256" s="2">
        <f t="shared" ca="1" si="116"/>
        <v>0</v>
      </c>
      <c r="DN256" s="2">
        <f t="shared" ca="1" si="117"/>
        <v>0</v>
      </c>
      <c r="DO256" s="1">
        <f ca="1">IFERROR(__xludf.DUMMYFUNCTION("VLOOKUP($L256,IMPORTRANGE(""https://docs.google.com/spreadsheets/d/1meVV27tYgU9DFZnW53viaG4X2auf2qjEBhLCtTwW5ns/edit?gid=428263930#gid=428263930"",""'CUADRO 1S Mensual'!L3:AH6500""),CW$1,0)"),12)</f>
        <v>12</v>
      </c>
      <c r="DP256" s="27">
        <f>VLOOKUP(L256,[1]DEFINITIVO!$P$2:$AQ$390,12,0)</f>
        <v>40000000</v>
      </c>
      <c r="DQ256" s="27">
        <f>VLOOKUP(L256,[1]DEFINITIVO!$P$2:$AQ$390,13,0)</f>
        <v>40000000</v>
      </c>
      <c r="DR256" s="27">
        <f>VLOOKUP(L256,[1]DEFINITIVO!$P$2:$AQ$390,14,0)</f>
        <v>40000000</v>
      </c>
      <c r="DS256" s="27">
        <f>VLOOKUP(L256,[1]DEFINITIVO!$P$2:$AQ$390,15,0)</f>
        <v>0</v>
      </c>
      <c r="DT256" s="27">
        <f>VLOOKUP(L256,[1]DEFINITIVO!$P$2:$AQ$390,16,0)</f>
        <v>0</v>
      </c>
      <c r="DU256" s="36">
        <v>45817</v>
      </c>
      <c r="DV256" s="36">
        <v>46022</v>
      </c>
      <c r="DW256" s="24" t="s">
        <v>132</v>
      </c>
      <c r="DX256" s="24" t="s">
        <v>466</v>
      </c>
      <c r="DY256" s="2">
        <f t="shared" si="118"/>
        <v>1</v>
      </c>
      <c r="DZ256" s="2" t="e">
        <f t="shared" si="119"/>
        <v>#DIV/0!</v>
      </c>
      <c r="EA256" s="29" t="s">
        <v>1289</v>
      </c>
    </row>
    <row r="257" spans="1:151" ht="48" hidden="1" customHeight="1">
      <c r="A257" s="24">
        <v>4145</v>
      </c>
      <c r="B257" s="24">
        <v>61</v>
      </c>
      <c r="C257" s="24" t="s">
        <v>111</v>
      </c>
      <c r="D257" s="24">
        <v>6102</v>
      </c>
      <c r="E257" s="24" t="s">
        <v>112</v>
      </c>
      <c r="F257" s="24">
        <v>6102004</v>
      </c>
      <c r="G257" s="24" t="s">
        <v>113</v>
      </c>
      <c r="H257" s="25">
        <v>2024760010573</v>
      </c>
      <c r="I257" s="24" t="s">
        <v>1179</v>
      </c>
      <c r="J257" s="24" t="s">
        <v>1180</v>
      </c>
      <c r="K257" s="24" t="s">
        <v>116</v>
      </c>
      <c r="L257" s="24" t="s">
        <v>1181</v>
      </c>
      <c r="M257" s="24" t="s">
        <v>1182</v>
      </c>
      <c r="N257" s="24">
        <v>0</v>
      </c>
      <c r="O257" s="2">
        <f ca="1">IFERROR(__xludf.DUMMYFUNCTION("VLOOKUP($L257,IMPORTRANGE(""https://docs.google.com/spreadsheets/d/1meVV27tYgU9DFZnW53viaG4X2auf2qjEBhLCtTwW5ns/edit?gid=428263930#gid=428263930"",""'CUADRO 1S Mensual'!L3:O6500""),O$1,0)"),0.2)</f>
        <v>0.2</v>
      </c>
      <c r="P257" s="38" t="s">
        <v>1661</v>
      </c>
      <c r="Q257" s="44">
        <v>3</v>
      </c>
      <c r="R257" s="39">
        <v>0</v>
      </c>
      <c r="S257" s="39">
        <v>0</v>
      </c>
      <c r="T257" s="39">
        <v>3</v>
      </c>
      <c r="U257" s="39">
        <v>0</v>
      </c>
      <c r="V257" s="2">
        <f t="shared" si="90"/>
        <v>0</v>
      </c>
      <c r="W257" s="2">
        <v>0</v>
      </c>
      <c r="X257" s="2"/>
      <c r="Y257" s="2">
        <f t="shared" ca="1" si="91"/>
        <v>0</v>
      </c>
      <c r="Z257" s="2">
        <v>0</v>
      </c>
      <c r="AA257" s="2"/>
      <c r="AB257" s="2">
        <f t="shared" ca="1" si="92"/>
        <v>0</v>
      </c>
      <c r="AC257" s="2">
        <v>0</v>
      </c>
      <c r="AD257" s="2"/>
      <c r="AE257" s="2">
        <f t="shared" ca="1" si="93"/>
        <v>0</v>
      </c>
      <c r="AF257" s="2">
        <v>0</v>
      </c>
      <c r="AG257" s="2"/>
      <c r="AH257" s="2">
        <f t="shared" ca="1" si="94"/>
        <v>0</v>
      </c>
      <c r="AI257" s="2">
        <v>0</v>
      </c>
      <c r="AJ257" s="2"/>
      <c r="AK257" s="2">
        <f t="shared" ca="1" si="95"/>
        <v>0</v>
      </c>
      <c r="AL257" s="2">
        <v>0</v>
      </c>
      <c r="AM257" s="2" t="s">
        <v>1719</v>
      </c>
      <c r="AN257" s="2">
        <f t="shared" ca="1" si="96"/>
        <v>0</v>
      </c>
      <c r="AO257" s="2">
        <v>2</v>
      </c>
      <c r="AP257" s="2">
        <v>0</v>
      </c>
      <c r="AQ257" s="2">
        <v>0</v>
      </c>
      <c r="AR257" s="2" t="s">
        <v>1917</v>
      </c>
      <c r="AS257" s="2">
        <f t="shared" ca="1" si="97"/>
        <v>0</v>
      </c>
      <c r="AT257" s="2">
        <v>1</v>
      </c>
      <c r="AU257" s="2">
        <v>0</v>
      </c>
      <c r="AV257" s="2">
        <v>0</v>
      </c>
      <c r="AW257" s="2" t="s">
        <v>2103</v>
      </c>
      <c r="AX257" s="2">
        <f t="shared" ca="1" si="98"/>
        <v>0</v>
      </c>
      <c r="AY257" s="2">
        <v>0</v>
      </c>
      <c r="AZ257" s="2">
        <v>2</v>
      </c>
      <c r="BA257" s="2">
        <v>0</v>
      </c>
      <c r="BB257" s="2" t="s">
        <v>2341</v>
      </c>
      <c r="BC257" s="2">
        <f t="shared" ca="1" si="99"/>
        <v>0</v>
      </c>
      <c r="BD257" s="2">
        <v>0</v>
      </c>
      <c r="BE257" s="2">
        <v>0</v>
      </c>
      <c r="BF257" s="2">
        <f t="shared" ref="BF257:BF260" si="125">BE257/Q257</f>
        <v>0</v>
      </c>
      <c r="BG257" s="255" t="s">
        <v>2506</v>
      </c>
      <c r="BH257" s="2">
        <f t="shared" ca="1" si="100"/>
        <v>0</v>
      </c>
      <c r="BI257" s="35">
        <v>0</v>
      </c>
      <c r="BJ257" s="2"/>
      <c r="BK257" s="2"/>
      <c r="BL257" s="2"/>
      <c r="BM257" s="2">
        <f t="shared" ca="1" si="101"/>
        <v>0</v>
      </c>
      <c r="BN257" s="35">
        <v>0</v>
      </c>
      <c r="BO257" s="2"/>
      <c r="BP257" s="2"/>
      <c r="BQ257" s="2"/>
      <c r="BR257" s="2">
        <f t="shared" ca="1" si="102"/>
        <v>0</v>
      </c>
      <c r="BS257" s="24">
        <v>61020040013</v>
      </c>
      <c r="BT257" s="24" t="s">
        <v>1068</v>
      </c>
      <c r="BU257" s="4">
        <f ca="1">IFERROR(__xludf.DUMMYFUNCTION("VLOOKUP($BA257,IMPORTRANGE(""https://docs.google.com/spreadsheets/d/1meVV27tYgU9DFZnW53viaG4X2auf2qjEBhLCtTwW5ns/edit?gid=428263930#gid=428263930"",""'CUADRO 1S Mensual'!Q3:S6500""),BC$1,0)"),10000)</f>
        <v>10000</v>
      </c>
      <c r="BV257" s="24" t="s">
        <v>1183</v>
      </c>
      <c r="BW257" s="24">
        <v>1905019</v>
      </c>
      <c r="BX257" s="24" t="s">
        <v>688</v>
      </c>
      <c r="BY257" s="4">
        <f ca="1">IFERROR(__xludf.DUMMYFUNCTION("VLOOKUP($BD257,IMPORTRANGE(""https://docs.google.com/spreadsheets/d/1meVV27tYgU9DFZnW53viaG4X2auf2qjEBhLCtTwW5ns/edit?gid=428263930#gid=428263930"",""'CUADRO 1S Mensual'!T3:Y6500""),BG$1,0)"),50)</f>
        <v>50</v>
      </c>
      <c r="BZ257" s="4">
        <f ca="1">IFERROR(__xludf.DUMMYFUNCTION("VLOOKUP($BD257,IMPORTRANGE(""https://docs.google.com/spreadsheets/d/1meVV27tYgU9DFZnW53viaG4X2auf2qjEBhLCtTwW5ns/edit?gid=428263930#gid=428263930"",""'CUADRO 1S Mensual'!T3:Y6500""),BH$1,0)"),1)</f>
        <v>1</v>
      </c>
      <c r="CA257" s="5" t="s">
        <v>126</v>
      </c>
      <c r="CB257" s="26">
        <f t="shared" si="123"/>
        <v>25</v>
      </c>
      <c r="CC257" s="73">
        <v>0</v>
      </c>
      <c r="CD257" s="64"/>
      <c r="CE257" s="61">
        <f t="shared" ca="1" si="104"/>
        <v>0</v>
      </c>
      <c r="CF257" s="64">
        <v>0</v>
      </c>
      <c r="CG257" s="64"/>
      <c r="CH257" s="61">
        <f t="shared" ca="1" si="105"/>
        <v>0</v>
      </c>
      <c r="CI257" s="64">
        <v>0</v>
      </c>
      <c r="CJ257" s="76"/>
      <c r="CK257" s="61">
        <f t="shared" ca="1" si="106"/>
        <v>0</v>
      </c>
      <c r="CL257" s="64">
        <v>0</v>
      </c>
      <c r="CM257" s="61"/>
      <c r="CN257" s="61">
        <f t="shared" ca="1" si="107"/>
        <v>0</v>
      </c>
      <c r="CO257" s="64">
        <v>0</v>
      </c>
      <c r="CP257" s="61"/>
      <c r="CQ257" s="61">
        <f t="shared" ca="1" si="108"/>
        <v>0</v>
      </c>
      <c r="CR257" s="73">
        <v>0</v>
      </c>
      <c r="CS257" s="61" t="s">
        <v>1413</v>
      </c>
      <c r="CT257" s="131">
        <f t="shared" ca="1" si="109"/>
        <v>0</v>
      </c>
      <c r="CU257" s="73">
        <v>0</v>
      </c>
      <c r="CV257" s="61" t="s">
        <v>1917</v>
      </c>
      <c r="CW257" s="61">
        <f t="shared" ca="1" si="110"/>
        <v>0</v>
      </c>
      <c r="CX257" s="129">
        <v>0</v>
      </c>
      <c r="CY257" s="132" t="s">
        <v>2103</v>
      </c>
      <c r="CZ257" s="131">
        <f t="shared" ca="1" si="111"/>
        <v>0</v>
      </c>
      <c r="DA257" s="73">
        <v>10</v>
      </c>
      <c r="DB257" s="61" t="s">
        <v>2326</v>
      </c>
      <c r="DC257" s="2">
        <f t="shared" ca="1" si="112"/>
        <v>0</v>
      </c>
      <c r="DD257" s="260">
        <v>15</v>
      </c>
      <c r="DE257" s="255" t="s">
        <v>2520</v>
      </c>
      <c r="DF257" s="2">
        <f t="shared" ca="1" si="113"/>
        <v>0.09</v>
      </c>
      <c r="DG257" s="2"/>
      <c r="DH257" s="2"/>
      <c r="DI257" s="2">
        <f t="shared" ca="1" si="114"/>
        <v>0.09</v>
      </c>
      <c r="DJ257" s="2"/>
      <c r="DK257" s="2"/>
      <c r="DL257" s="2">
        <f t="shared" ca="1" si="115"/>
        <v>0.09</v>
      </c>
      <c r="DM257" s="2">
        <f t="shared" ca="1" si="116"/>
        <v>2.2499999999999999E-2</v>
      </c>
      <c r="DN257" s="2">
        <f t="shared" ca="1" si="117"/>
        <v>0.09</v>
      </c>
      <c r="DO257" s="1">
        <f ca="1">IFERROR(__xludf.DUMMYFUNCTION("VLOOKUP($L257,IMPORTRANGE(""https://docs.google.com/spreadsheets/d/1meVV27tYgU9DFZnW53viaG4X2auf2qjEBhLCtTwW5ns/edit?gid=428263930#gid=428263930"",""'CUADRO 1S Mensual'!L3:AH6500""),CW$1,0)"),18)</f>
        <v>18</v>
      </c>
      <c r="DP257" s="27">
        <f>VLOOKUP(L257,[1]DEFINITIVO!$P$2:$AQ$390,12,0)</f>
        <v>400000</v>
      </c>
      <c r="DQ257" s="27">
        <f>VLOOKUP(L257,[1]DEFINITIVO!$P$2:$AQ$390,13,0)</f>
        <v>400000</v>
      </c>
      <c r="DR257" s="27">
        <f>VLOOKUP(L257,[1]DEFINITIVO!$P$2:$AQ$390,14,0)</f>
        <v>400000</v>
      </c>
      <c r="DS257" s="27">
        <f>VLOOKUP(L257,[1]DEFINITIVO!$P$2:$AQ$390,15,0)</f>
        <v>0</v>
      </c>
      <c r="DT257" s="27">
        <f>VLOOKUP(L257,[1]DEFINITIVO!$P$2:$AQ$390,16,0)</f>
        <v>0</v>
      </c>
      <c r="DU257" s="36">
        <v>45832</v>
      </c>
      <c r="DV257" s="36">
        <v>46022</v>
      </c>
      <c r="DW257" s="24" t="s">
        <v>132</v>
      </c>
      <c r="DX257" s="24" t="s">
        <v>466</v>
      </c>
      <c r="DY257" s="2">
        <f t="shared" si="118"/>
        <v>1</v>
      </c>
      <c r="DZ257" s="2" t="e">
        <f t="shared" si="119"/>
        <v>#DIV/0!</v>
      </c>
      <c r="EA257" s="29" t="s">
        <v>1289</v>
      </c>
    </row>
    <row r="258" spans="1:151" ht="48" hidden="1" customHeight="1">
      <c r="A258" s="24">
        <v>4145</v>
      </c>
      <c r="B258" s="24">
        <v>61</v>
      </c>
      <c r="C258" s="24" t="s">
        <v>111</v>
      </c>
      <c r="D258" s="24">
        <v>6102</v>
      </c>
      <c r="E258" s="24" t="s">
        <v>112</v>
      </c>
      <c r="F258" s="24">
        <v>6102004</v>
      </c>
      <c r="G258" s="24" t="s">
        <v>113</v>
      </c>
      <c r="H258" s="25">
        <v>2024760010573</v>
      </c>
      <c r="I258" s="24" t="s">
        <v>1179</v>
      </c>
      <c r="J258" s="24" t="s">
        <v>1180</v>
      </c>
      <c r="K258" s="24" t="s">
        <v>116</v>
      </c>
      <c r="L258" s="24" t="s">
        <v>1184</v>
      </c>
      <c r="M258" s="24" t="s">
        <v>1185</v>
      </c>
      <c r="N258" s="24" t="s">
        <v>1400</v>
      </c>
      <c r="O258" s="2">
        <f ca="1">IFERROR(__xludf.DUMMYFUNCTION("VLOOKUP($L258,IMPORTRANGE(""https://docs.google.com/spreadsheets/d/1meVV27tYgU9DFZnW53viaG4X2auf2qjEBhLCtTwW5ns/edit?gid=428263930#gid=428263930"",""'CUADRO 1S Mensual'!L3:O6500""),O$1,0)"),0.3)</f>
        <v>0.3</v>
      </c>
      <c r="P258" s="38" t="s">
        <v>1662</v>
      </c>
      <c r="Q258" s="44">
        <v>50</v>
      </c>
      <c r="R258" s="39">
        <v>0</v>
      </c>
      <c r="S258" s="39">
        <v>0</v>
      </c>
      <c r="T258" s="39">
        <v>25</v>
      </c>
      <c r="U258" s="39">
        <v>25</v>
      </c>
      <c r="V258" s="2">
        <f t="shared" si="90"/>
        <v>0.3</v>
      </c>
      <c r="W258" s="2">
        <v>0</v>
      </c>
      <c r="X258" s="2"/>
      <c r="Y258" s="2">
        <f t="shared" ca="1" si="91"/>
        <v>0</v>
      </c>
      <c r="Z258" s="2">
        <v>0</v>
      </c>
      <c r="AA258" s="2"/>
      <c r="AB258" s="2">
        <f t="shared" ca="1" si="92"/>
        <v>0</v>
      </c>
      <c r="AC258" s="2">
        <v>0</v>
      </c>
      <c r="AD258" s="2"/>
      <c r="AE258" s="2">
        <f t="shared" ca="1" si="93"/>
        <v>0</v>
      </c>
      <c r="AF258" s="2">
        <v>0</v>
      </c>
      <c r="AG258" s="2"/>
      <c r="AH258" s="2">
        <f t="shared" ca="1" si="94"/>
        <v>0</v>
      </c>
      <c r="AI258" s="2">
        <v>0</v>
      </c>
      <c r="AJ258" s="2"/>
      <c r="AK258" s="2">
        <f t="shared" ca="1" si="95"/>
        <v>0</v>
      </c>
      <c r="AL258" s="2">
        <v>0</v>
      </c>
      <c r="AM258" s="2" t="s">
        <v>1719</v>
      </c>
      <c r="AN258" s="2">
        <f t="shared" ca="1" si="96"/>
        <v>0</v>
      </c>
      <c r="AO258" s="2">
        <v>0</v>
      </c>
      <c r="AP258" s="2">
        <v>0</v>
      </c>
      <c r="AQ258" s="2">
        <v>0</v>
      </c>
      <c r="AR258" s="2" t="s">
        <v>1917</v>
      </c>
      <c r="AS258" s="2">
        <f t="shared" ca="1" si="97"/>
        <v>0</v>
      </c>
      <c r="AT258" s="2">
        <v>10</v>
      </c>
      <c r="AU258" s="2">
        <v>0</v>
      </c>
      <c r="AV258" s="2">
        <v>0</v>
      </c>
      <c r="AW258" s="2" t="s">
        <v>2103</v>
      </c>
      <c r="AX258" s="2">
        <f t="shared" ca="1" si="98"/>
        <v>0</v>
      </c>
      <c r="AY258" s="2">
        <v>15</v>
      </c>
      <c r="AZ258" s="2">
        <v>10</v>
      </c>
      <c r="BA258" s="2">
        <v>0</v>
      </c>
      <c r="BB258" s="2" t="s">
        <v>2326</v>
      </c>
      <c r="BC258" s="2">
        <f t="shared" ca="1" si="99"/>
        <v>0</v>
      </c>
      <c r="BD258" s="2">
        <v>15</v>
      </c>
      <c r="BE258" s="2">
        <v>15</v>
      </c>
      <c r="BF258" s="2">
        <f t="shared" si="125"/>
        <v>0.3</v>
      </c>
      <c r="BG258" s="255" t="s">
        <v>2518</v>
      </c>
      <c r="BH258" s="2">
        <f t="shared" ca="1" si="100"/>
        <v>0.09</v>
      </c>
      <c r="BI258" s="35">
        <v>10</v>
      </c>
      <c r="BJ258" s="2"/>
      <c r="BK258" s="2"/>
      <c r="BL258" s="2"/>
      <c r="BM258" s="2">
        <f t="shared" ca="1" si="101"/>
        <v>0.09</v>
      </c>
      <c r="BN258" s="35">
        <v>0</v>
      </c>
      <c r="BO258" s="2"/>
      <c r="BP258" s="2"/>
      <c r="BQ258" s="2"/>
      <c r="BR258" s="2">
        <f t="shared" ca="1" si="102"/>
        <v>0.09</v>
      </c>
      <c r="BS258" s="24">
        <v>61020040013</v>
      </c>
      <c r="BT258" s="24" t="s">
        <v>1068</v>
      </c>
      <c r="BU258" s="4">
        <f ca="1">IFERROR(__xludf.DUMMYFUNCTION("VLOOKUP($BA258,IMPORTRANGE(""https://docs.google.com/spreadsheets/d/1meVV27tYgU9DFZnW53viaG4X2auf2qjEBhLCtTwW5ns/edit?gid=428263930#gid=428263930"",""'CUADRO 1S Mensual'!Q3:S6500""),BC$1,0)"),10000)</f>
        <v>10000</v>
      </c>
      <c r="BV258" s="24" t="s">
        <v>1183</v>
      </c>
      <c r="BW258" s="24">
        <v>1905019</v>
      </c>
      <c r="BX258" s="24" t="s">
        <v>688</v>
      </c>
      <c r="BY258" s="4">
        <f ca="1">IFERROR(__xludf.DUMMYFUNCTION("VLOOKUP($BD258,IMPORTRANGE(""https://docs.google.com/spreadsheets/d/1meVV27tYgU9DFZnW53viaG4X2auf2qjEBhLCtTwW5ns/edit?gid=428263930#gid=428263930"",""'CUADRO 1S Mensual'!T3:Y6500""),BG$1,0)"),50)</f>
        <v>50</v>
      </c>
      <c r="BZ258" s="4">
        <f ca="1">IFERROR(__xludf.DUMMYFUNCTION("VLOOKUP($BD258,IMPORTRANGE(""https://docs.google.com/spreadsheets/d/1meVV27tYgU9DFZnW53viaG4X2auf2qjEBhLCtTwW5ns/edit?gid=428263930#gid=428263930"",""'CUADRO 1S Mensual'!T3:Y6500""),BH$1,0)"),1)</f>
        <v>1</v>
      </c>
      <c r="CA258" s="5" t="s">
        <v>126</v>
      </c>
      <c r="CB258" s="26">
        <f t="shared" si="123"/>
        <v>25</v>
      </c>
      <c r="CC258" s="73">
        <v>0</v>
      </c>
      <c r="CD258" s="64"/>
      <c r="CE258" s="61">
        <f t="shared" ca="1" si="104"/>
        <v>0</v>
      </c>
      <c r="CF258" s="64">
        <v>0</v>
      </c>
      <c r="CG258" s="64"/>
      <c r="CH258" s="61">
        <f t="shared" ca="1" si="105"/>
        <v>0</v>
      </c>
      <c r="CI258" s="64">
        <v>0</v>
      </c>
      <c r="CJ258" s="76"/>
      <c r="CK258" s="61">
        <f t="shared" ca="1" si="106"/>
        <v>0</v>
      </c>
      <c r="CL258" s="64">
        <v>0</v>
      </c>
      <c r="CM258" s="61"/>
      <c r="CN258" s="61">
        <f t="shared" ca="1" si="107"/>
        <v>0</v>
      </c>
      <c r="CO258" s="64">
        <v>0</v>
      </c>
      <c r="CP258" s="61"/>
      <c r="CQ258" s="61">
        <f t="shared" ca="1" si="108"/>
        <v>0</v>
      </c>
      <c r="CR258" s="73">
        <v>0</v>
      </c>
      <c r="CS258" s="61" t="s">
        <v>1413</v>
      </c>
      <c r="CT258" s="131">
        <f t="shared" ca="1" si="109"/>
        <v>0</v>
      </c>
      <c r="CU258" s="73">
        <v>0</v>
      </c>
      <c r="CV258" s="61" t="s">
        <v>1917</v>
      </c>
      <c r="CW258" s="61">
        <f t="shared" ca="1" si="110"/>
        <v>0</v>
      </c>
      <c r="CX258" s="129">
        <v>0</v>
      </c>
      <c r="CY258" s="132" t="s">
        <v>2103</v>
      </c>
      <c r="CZ258" s="131">
        <f t="shared" ca="1" si="111"/>
        <v>0</v>
      </c>
      <c r="DA258" s="73">
        <v>10</v>
      </c>
      <c r="DB258" s="61" t="s">
        <v>2326</v>
      </c>
      <c r="DC258" s="2">
        <f t="shared" ca="1" si="112"/>
        <v>0</v>
      </c>
      <c r="DD258" s="260">
        <v>15</v>
      </c>
      <c r="DE258" s="255" t="s">
        <v>2520</v>
      </c>
      <c r="DF258" s="2">
        <f t="shared" ca="1" si="113"/>
        <v>0.09</v>
      </c>
      <c r="DG258" s="2"/>
      <c r="DH258" s="2"/>
      <c r="DI258" s="2">
        <f t="shared" ca="1" si="114"/>
        <v>0.09</v>
      </c>
      <c r="DJ258" s="2"/>
      <c r="DK258" s="2"/>
      <c r="DL258" s="2">
        <f t="shared" ca="1" si="115"/>
        <v>0.09</v>
      </c>
      <c r="DM258" s="2">
        <f t="shared" ca="1" si="116"/>
        <v>2.2499999999999999E-2</v>
      </c>
      <c r="DN258" s="2">
        <f t="shared" ca="1" si="117"/>
        <v>0.09</v>
      </c>
      <c r="DO258" s="1">
        <f ca="1">IFERROR(__xludf.DUMMYFUNCTION("VLOOKUP($L258,IMPORTRANGE(""https://docs.google.com/spreadsheets/d/1meVV27tYgU9DFZnW53viaG4X2auf2qjEBhLCtTwW5ns/edit?gid=428263930#gid=428263930"",""'CUADRO 1S Mensual'!L3:AH6500""),CW$1,0)"),18)</f>
        <v>18</v>
      </c>
      <c r="DP258" s="27">
        <f>VLOOKUP(L258,[1]DEFINITIVO!$P$2:$AQ$390,12,0)</f>
        <v>43900000</v>
      </c>
      <c r="DQ258" s="27">
        <f>VLOOKUP(L258,[1]DEFINITIVO!$P$2:$AQ$390,13,0)</f>
        <v>43900000</v>
      </c>
      <c r="DR258" s="27">
        <f>VLOOKUP(L258,[1]DEFINITIVO!$P$2:$AQ$390,14,0)</f>
        <v>43900000</v>
      </c>
      <c r="DS258" s="27">
        <f>VLOOKUP(L258,[1]DEFINITIVO!$P$2:$AQ$390,15,0)</f>
        <v>0</v>
      </c>
      <c r="DT258" s="27">
        <f>VLOOKUP(L258,[1]DEFINITIVO!$P$2:$AQ$390,16,0)</f>
        <v>0</v>
      </c>
      <c r="DU258" s="36">
        <v>45832</v>
      </c>
      <c r="DV258" s="36">
        <v>46022</v>
      </c>
      <c r="DW258" s="24" t="s">
        <v>132</v>
      </c>
      <c r="DX258" s="24" t="s">
        <v>466</v>
      </c>
      <c r="DY258" s="2">
        <f t="shared" si="118"/>
        <v>1</v>
      </c>
      <c r="DZ258" s="2" t="e">
        <f t="shared" si="119"/>
        <v>#DIV/0!</v>
      </c>
      <c r="EA258" s="29" t="s">
        <v>1289</v>
      </c>
    </row>
    <row r="259" spans="1:151" ht="48" hidden="1" customHeight="1">
      <c r="A259" s="24">
        <v>4145</v>
      </c>
      <c r="B259" s="24">
        <v>61</v>
      </c>
      <c r="C259" s="24" t="s">
        <v>111</v>
      </c>
      <c r="D259" s="24">
        <v>6102</v>
      </c>
      <c r="E259" s="24" t="s">
        <v>112</v>
      </c>
      <c r="F259" s="24">
        <v>6102004</v>
      </c>
      <c r="G259" s="24" t="s">
        <v>113</v>
      </c>
      <c r="H259" s="25">
        <v>2024760010573</v>
      </c>
      <c r="I259" s="24" t="s">
        <v>1179</v>
      </c>
      <c r="J259" s="24" t="s">
        <v>1180</v>
      </c>
      <c r="K259" s="24" t="s">
        <v>116</v>
      </c>
      <c r="L259" s="24" t="s">
        <v>1186</v>
      </c>
      <c r="M259" s="24" t="s">
        <v>1187</v>
      </c>
      <c r="N259" s="24">
        <v>0</v>
      </c>
      <c r="O259" s="2">
        <f ca="1">IFERROR(__xludf.DUMMYFUNCTION("VLOOKUP($L259,IMPORTRANGE(""https://docs.google.com/spreadsheets/d/1meVV27tYgU9DFZnW53viaG4X2auf2qjEBhLCtTwW5ns/edit?gid=428263930#gid=428263930"",""'CUADRO 1S Mensual'!L3:O6500""),O$1,0)"),0.3)</f>
        <v>0.3</v>
      </c>
      <c r="P259" s="38" t="s">
        <v>1659</v>
      </c>
      <c r="Q259" s="44">
        <v>5</v>
      </c>
      <c r="R259" s="39">
        <v>0</v>
      </c>
      <c r="S259" s="39">
        <v>0</v>
      </c>
      <c r="T259" s="39">
        <v>2</v>
      </c>
      <c r="U259" s="39">
        <v>3</v>
      </c>
      <c r="V259" s="2">
        <f t="shared" ref="V259:V322" si="126">W259+Z259+AC259+AF259+AI259+AL259+AQ259+AV259+BA259+BF259+BK259+BP259</f>
        <v>0</v>
      </c>
      <c r="W259" s="2">
        <v>0</v>
      </c>
      <c r="X259" s="2"/>
      <c r="Y259" s="2">
        <f t="shared" ref="Y259:Y322" ca="1" si="127">+W259*$O259</f>
        <v>0</v>
      </c>
      <c r="Z259" s="2">
        <v>0</v>
      </c>
      <c r="AA259" s="2"/>
      <c r="AB259" s="2">
        <f t="shared" ref="AB259:AB322" ca="1" si="128">+Z259*$O259+Y259</f>
        <v>0</v>
      </c>
      <c r="AC259" s="2">
        <v>0</v>
      </c>
      <c r="AD259" s="2"/>
      <c r="AE259" s="2">
        <f t="shared" ref="AE259:AE322" ca="1" si="129">+AC259*$O259+AB259</f>
        <v>0</v>
      </c>
      <c r="AF259" s="2">
        <v>0</v>
      </c>
      <c r="AG259" s="2"/>
      <c r="AH259" s="2">
        <f t="shared" ref="AH259:AH322" ca="1" si="130">+AF259*$O259+AE259</f>
        <v>0</v>
      </c>
      <c r="AI259" s="2">
        <v>0</v>
      </c>
      <c r="AJ259" s="2"/>
      <c r="AK259" s="2">
        <f t="shared" ref="AK259:AK322" ca="1" si="131">+AI259*$O259+AH259</f>
        <v>0</v>
      </c>
      <c r="AL259" s="2">
        <v>0</v>
      </c>
      <c r="AM259" s="2" t="s">
        <v>1721</v>
      </c>
      <c r="AN259" s="2">
        <f t="shared" ref="AN259:AN322" ca="1" si="132">+AL259*$O259+AK259</f>
        <v>0</v>
      </c>
      <c r="AO259" s="2">
        <v>0</v>
      </c>
      <c r="AP259" s="2">
        <v>0</v>
      </c>
      <c r="AQ259" s="2">
        <v>0</v>
      </c>
      <c r="AR259" s="2" t="s">
        <v>1917</v>
      </c>
      <c r="AS259" s="2">
        <f t="shared" ref="AS259:AS322" ca="1" si="133">+AQ259*$O259+AN259</f>
        <v>0</v>
      </c>
      <c r="AT259" s="2">
        <v>0</v>
      </c>
      <c r="AU259" s="2">
        <v>0</v>
      </c>
      <c r="AV259" s="2">
        <v>0</v>
      </c>
      <c r="AW259" s="2" t="s">
        <v>2103</v>
      </c>
      <c r="AX259" s="2">
        <f t="shared" ref="AX259:AX322" ca="1" si="134">+AV259*$O259+AS259</f>
        <v>0</v>
      </c>
      <c r="AY259" s="2">
        <v>2</v>
      </c>
      <c r="AZ259" s="2">
        <v>0</v>
      </c>
      <c r="BA259" s="2">
        <v>0</v>
      </c>
      <c r="BB259" s="2" t="s">
        <v>2327</v>
      </c>
      <c r="BC259" s="2">
        <f t="shared" ref="BC259:BC322" ca="1" si="135">+BA259*$O259+AX259</f>
        <v>0</v>
      </c>
      <c r="BD259" s="2">
        <v>2</v>
      </c>
      <c r="BE259" s="2">
        <v>0</v>
      </c>
      <c r="BF259" s="2">
        <f t="shared" si="125"/>
        <v>0</v>
      </c>
      <c r="BG259" s="255" t="s">
        <v>2519</v>
      </c>
      <c r="BH259" s="2">
        <f t="shared" ref="BH259:BH322" ca="1" si="136">+BF259*$O259+BC259</f>
        <v>0</v>
      </c>
      <c r="BI259" s="35">
        <v>1</v>
      </c>
      <c r="BJ259" s="2"/>
      <c r="BK259" s="2"/>
      <c r="BL259" s="2"/>
      <c r="BM259" s="2">
        <f t="shared" ref="BM259:BM322" ca="1" si="137">+BK259*$O259+BH259</f>
        <v>0</v>
      </c>
      <c r="BN259" s="35">
        <v>0</v>
      </c>
      <c r="BO259" s="2"/>
      <c r="BP259" s="2"/>
      <c r="BQ259" s="2"/>
      <c r="BR259" s="2">
        <f t="shared" ref="BR259:BR322" ca="1" si="138">+BP259*$O259+BM259</f>
        <v>0</v>
      </c>
      <c r="BS259" s="24">
        <v>61020040013</v>
      </c>
      <c r="BT259" s="24" t="s">
        <v>1068</v>
      </c>
      <c r="BU259" s="4">
        <f ca="1">IFERROR(__xludf.DUMMYFUNCTION("VLOOKUP($BA259,IMPORTRANGE(""https://docs.google.com/spreadsheets/d/1meVV27tYgU9DFZnW53viaG4X2auf2qjEBhLCtTwW5ns/edit?gid=428263930#gid=428263930"",""'CUADRO 1S Mensual'!Q3:S6500""),BC$1,0)"),10000)</f>
        <v>10000</v>
      </c>
      <c r="BV259" s="24" t="s">
        <v>1183</v>
      </c>
      <c r="BW259" s="24">
        <v>1905019</v>
      </c>
      <c r="BX259" s="24" t="s">
        <v>688</v>
      </c>
      <c r="BY259" s="4">
        <f ca="1">IFERROR(__xludf.DUMMYFUNCTION("VLOOKUP($BD259,IMPORTRANGE(""https://docs.google.com/spreadsheets/d/1meVV27tYgU9DFZnW53viaG4X2auf2qjEBhLCtTwW5ns/edit?gid=428263930#gid=428263930"",""'CUADRO 1S Mensual'!T3:Y6500""),BG$1,0)"),50)</f>
        <v>50</v>
      </c>
      <c r="BZ259" s="4">
        <f ca="1">IFERROR(__xludf.DUMMYFUNCTION("VLOOKUP($BD259,IMPORTRANGE(""https://docs.google.com/spreadsheets/d/1meVV27tYgU9DFZnW53viaG4X2auf2qjEBhLCtTwW5ns/edit?gid=428263930#gid=428263930"",""'CUADRO 1S Mensual'!T3:Y6500""),BH$1,0)"),1)</f>
        <v>1</v>
      </c>
      <c r="CA259" s="5" t="s">
        <v>126</v>
      </c>
      <c r="CB259" s="26">
        <f t="shared" si="123"/>
        <v>25</v>
      </c>
      <c r="CC259" s="73">
        <v>0</v>
      </c>
      <c r="CD259" s="64"/>
      <c r="CE259" s="61">
        <f t="shared" ref="CE259:CE322" ca="1" si="139">+SUMIF($BV$3:$BV$3070,$BV259,Y$3:Y$3070)</f>
        <v>0</v>
      </c>
      <c r="CF259" s="64">
        <v>0</v>
      </c>
      <c r="CG259" s="64"/>
      <c r="CH259" s="61">
        <f t="shared" ref="CH259:CH322" ca="1" si="140">+SUMIF($BV$3:$BV$3070,$BV259,AB$3:AB$3070)</f>
        <v>0</v>
      </c>
      <c r="CI259" s="64">
        <v>0</v>
      </c>
      <c r="CJ259" s="76"/>
      <c r="CK259" s="61">
        <f t="shared" ref="CK259:CK322" ca="1" si="141">+SUMIF($BV$3:$BV$3070,$BV259,AE$3:AE$3070)</f>
        <v>0</v>
      </c>
      <c r="CL259" s="64">
        <v>0</v>
      </c>
      <c r="CM259" s="61"/>
      <c r="CN259" s="61">
        <f t="shared" ref="CN259:CN322" ca="1" si="142">+SUMIF($BV$3:$BV$3070,$BV259,AH$3:AH$3070)</f>
        <v>0</v>
      </c>
      <c r="CO259" s="64">
        <v>0</v>
      </c>
      <c r="CP259" s="61"/>
      <c r="CQ259" s="61">
        <f t="shared" ref="CQ259:CQ322" ca="1" si="143">+SUMIF($BV$3:$BV$3070,$BV259,AK$3:AK$3070)</f>
        <v>0</v>
      </c>
      <c r="CR259" s="73">
        <v>0</v>
      </c>
      <c r="CS259" s="61" t="s">
        <v>1413</v>
      </c>
      <c r="CT259" s="131">
        <f t="shared" ref="CT259:CT322" ca="1" si="144">+SUMIF($BV$3:$BV$3070,$BV259,AN$3:AN$3070)</f>
        <v>0</v>
      </c>
      <c r="CU259" s="73">
        <v>0</v>
      </c>
      <c r="CV259" s="61" t="s">
        <v>1917</v>
      </c>
      <c r="CW259" s="61">
        <f t="shared" ref="CW259:CW322" ca="1" si="145">+SUMIF($BV$3:$BV$3070,$BV259,AS$3:AS$3070)</f>
        <v>0</v>
      </c>
      <c r="CX259" s="129">
        <v>0</v>
      </c>
      <c r="CY259" s="132" t="s">
        <v>2103</v>
      </c>
      <c r="CZ259" s="131">
        <f t="shared" ref="CZ259:CZ322" ca="1" si="146">+SUMIF($BV$3:$BV$3070,$BV259,AX$3:AX$3070)</f>
        <v>0</v>
      </c>
      <c r="DA259" s="73">
        <v>10</v>
      </c>
      <c r="DB259" s="61" t="s">
        <v>2326</v>
      </c>
      <c r="DC259" s="2">
        <f t="shared" ref="DC259:DC322" ca="1" si="147">+SUMIF($BV$3:$BV$3070,$BV259,BC$3:BC$3070)</f>
        <v>0</v>
      </c>
      <c r="DD259" s="260">
        <v>15</v>
      </c>
      <c r="DE259" s="255" t="s">
        <v>2520</v>
      </c>
      <c r="DF259" s="2">
        <f t="shared" ref="DF259:DF322" ca="1" si="148">+SUMIF($BV$3:$BV$3070,$BV259,BH$3:BH$3070)</f>
        <v>0.09</v>
      </c>
      <c r="DG259" s="2"/>
      <c r="DH259" s="2"/>
      <c r="DI259" s="2">
        <f t="shared" ref="DI259:DI322" ca="1" si="149">+SUMIF($BV$3:$BV$3070,$BV259,BM$3:BM$3070)</f>
        <v>0.09</v>
      </c>
      <c r="DJ259" s="2"/>
      <c r="DK259" s="2"/>
      <c r="DL259" s="2">
        <f t="shared" ref="DL259:DL322" ca="1" si="150">+SUMIF($BV$3:$BV$3070,$BV259,BR$3:BR$3070)</f>
        <v>0.09</v>
      </c>
      <c r="DM259" s="2">
        <f t="shared" ref="DM259:DM322" ca="1" si="151">+((DL259)/COUNTIF($BV$3:$BV$5604,BV259))*$BZ259</f>
        <v>2.2499999999999999E-2</v>
      </c>
      <c r="DN259" s="2">
        <f t="shared" ref="DN259:DN322" ca="1" si="152">+SUMIF($I$3:$I$5604,I259,$DM$3:$DM$5604)</f>
        <v>0.09</v>
      </c>
      <c r="DO259" s="1">
        <f ca="1">IFERROR(__xludf.DUMMYFUNCTION("VLOOKUP($L259,IMPORTRANGE(""https://docs.google.com/spreadsheets/d/1meVV27tYgU9DFZnW53viaG4X2auf2qjEBhLCtTwW5ns/edit?gid=428263930#gid=428263930"",""'CUADRO 1S Mensual'!L3:AH6500""),CW$1,0)"),18)</f>
        <v>18</v>
      </c>
      <c r="DP259" s="27">
        <f>VLOOKUP(L259,[1]DEFINITIVO!$P$2:$AQ$390,12,0)</f>
        <v>17900000</v>
      </c>
      <c r="DQ259" s="27">
        <f>VLOOKUP(L259,[1]DEFINITIVO!$P$2:$AQ$390,13,0)</f>
        <v>17900000</v>
      </c>
      <c r="DR259" s="27">
        <f>VLOOKUP(L259,[1]DEFINITIVO!$P$2:$AQ$390,14,0)</f>
        <v>17900000</v>
      </c>
      <c r="DS259" s="27">
        <f>VLOOKUP(L259,[1]DEFINITIVO!$P$2:$AQ$390,15,0)</f>
        <v>0</v>
      </c>
      <c r="DT259" s="27">
        <f>VLOOKUP(L259,[1]DEFINITIVO!$P$2:$AQ$390,16,0)</f>
        <v>0</v>
      </c>
      <c r="DU259" s="36">
        <v>45832</v>
      </c>
      <c r="DV259" s="36">
        <v>46022</v>
      </c>
      <c r="DW259" s="24" t="s">
        <v>132</v>
      </c>
      <c r="DX259" s="24" t="s">
        <v>466</v>
      </c>
      <c r="DY259" s="2">
        <f t="shared" ref="DY259:DY322" si="153">SUMIF($BV$3:$BV$3070,BV259,$DR$3:$DR$3070)/SUMIF($BV$3:$BV$3070,BV259,$DQ$3:$DQ$3070)</f>
        <v>1</v>
      </c>
      <c r="DZ259" s="2" t="e">
        <f t="shared" ref="DZ259:DZ322" si="154">SUMIF($I$3:$I$27,I259,$DR$3:$DR$27)/SUMIF($I$3:$I$27,I259,$DQ$3:$DQ$27)</f>
        <v>#DIV/0!</v>
      </c>
      <c r="EA259" s="29" t="s">
        <v>1289</v>
      </c>
    </row>
    <row r="260" spans="1:151" ht="48" hidden="1" customHeight="1">
      <c r="A260" s="24">
        <v>4145</v>
      </c>
      <c r="B260" s="24">
        <v>61</v>
      </c>
      <c r="C260" s="24" t="s">
        <v>111</v>
      </c>
      <c r="D260" s="24">
        <v>6102</v>
      </c>
      <c r="E260" s="24" t="s">
        <v>112</v>
      </c>
      <c r="F260" s="24">
        <v>6102004</v>
      </c>
      <c r="G260" s="24" t="s">
        <v>113</v>
      </c>
      <c r="H260" s="25">
        <v>2024760010573</v>
      </c>
      <c r="I260" s="24" t="s">
        <v>1179</v>
      </c>
      <c r="J260" s="24" t="s">
        <v>1180</v>
      </c>
      <c r="K260" s="24" t="s">
        <v>116</v>
      </c>
      <c r="L260" s="24" t="s">
        <v>1188</v>
      </c>
      <c r="M260" s="24" t="s">
        <v>1189</v>
      </c>
      <c r="N260" s="24">
        <v>0</v>
      </c>
      <c r="O260" s="2">
        <f ca="1">IFERROR(__xludf.DUMMYFUNCTION("VLOOKUP($L260,IMPORTRANGE(""https://docs.google.com/spreadsheets/d/1meVV27tYgU9DFZnW53viaG4X2auf2qjEBhLCtTwW5ns/edit?gid=428263930#gid=428263930"",""'CUADRO 1S Mensual'!L3:O6500""),O$1,0)"),0.2)</f>
        <v>0.2</v>
      </c>
      <c r="P260" s="38" t="s">
        <v>1662</v>
      </c>
      <c r="Q260" s="44">
        <v>2</v>
      </c>
      <c r="R260" s="39">
        <v>0</v>
      </c>
      <c r="S260" s="39">
        <v>0</v>
      </c>
      <c r="T260" s="39">
        <v>1</v>
      </c>
      <c r="U260" s="39">
        <v>1</v>
      </c>
      <c r="V260" s="2">
        <f t="shared" si="126"/>
        <v>0</v>
      </c>
      <c r="W260" s="2">
        <v>0</v>
      </c>
      <c r="X260" s="2"/>
      <c r="Y260" s="2">
        <f t="shared" ca="1" si="127"/>
        <v>0</v>
      </c>
      <c r="Z260" s="2">
        <v>0</v>
      </c>
      <c r="AA260" s="2"/>
      <c r="AB260" s="2">
        <f t="shared" ca="1" si="128"/>
        <v>0</v>
      </c>
      <c r="AC260" s="2">
        <v>0</v>
      </c>
      <c r="AD260" s="2"/>
      <c r="AE260" s="2">
        <f t="shared" ca="1" si="129"/>
        <v>0</v>
      </c>
      <c r="AF260" s="2">
        <v>0</v>
      </c>
      <c r="AG260" s="2"/>
      <c r="AH260" s="2">
        <f t="shared" ca="1" si="130"/>
        <v>0</v>
      </c>
      <c r="AI260" s="2">
        <v>0</v>
      </c>
      <c r="AJ260" s="2"/>
      <c r="AK260" s="2">
        <f t="shared" ca="1" si="131"/>
        <v>0</v>
      </c>
      <c r="AL260" s="2">
        <v>0</v>
      </c>
      <c r="AM260" s="2" t="s">
        <v>1719</v>
      </c>
      <c r="AN260" s="2">
        <f t="shared" ca="1" si="132"/>
        <v>0</v>
      </c>
      <c r="AO260" s="2">
        <v>0</v>
      </c>
      <c r="AP260" s="2">
        <v>0</v>
      </c>
      <c r="AQ260" s="2">
        <v>0</v>
      </c>
      <c r="AR260" s="2" t="s">
        <v>1917</v>
      </c>
      <c r="AS260" s="2">
        <f t="shared" ca="1" si="133"/>
        <v>0</v>
      </c>
      <c r="AT260" s="2">
        <v>0</v>
      </c>
      <c r="AU260" s="2">
        <v>0</v>
      </c>
      <c r="AV260" s="2">
        <v>0</v>
      </c>
      <c r="AW260" s="2" t="s">
        <v>2103</v>
      </c>
      <c r="AX260" s="2">
        <f t="shared" ca="1" si="134"/>
        <v>0</v>
      </c>
      <c r="AY260" s="2">
        <v>1</v>
      </c>
      <c r="AZ260" s="2">
        <v>0</v>
      </c>
      <c r="BA260" s="2">
        <v>0</v>
      </c>
      <c r="BB260" s="2" t="s">
        <v>2328</v>
      </c>
      <c r="BC260" s="2">
        <f t="shared" ca="1" si="135"/>
        <v>0</v>
      </c>
      <c r="BD260" s="2">
        <v>1</v>
      </c>
      <c r="BE260" s="2">
        <v>0</v>
      </c>
      <c r="BF260" s="2">
        <f t="shared" si="125"/>
        <v>0</v>
      </c>
      <c r="BG260" s="255" t="s">
        <v>2516</v>
      </c>
      <c r="BH260" s="2">
        <f t="shared" ca="1" si="136"/>
        <v>0</v>
      </c>
      <c r="BI260" s="35">
        <v>0</v>
      </c>
      <c r="BJ260" s="2"/>
      <c r="BK260" s="2"/>
      <c r="BL260" s="2"/>
      <c r="BM260" s="2">
        <f t="shared" ca="1" si="137"/>
        <v>0</v>
      </c>
      <c r="BN260" s="35">
        <v>0</v>
      </c>
      <c r="BO260" s="2"/>
      <c r="BP260" s="2"/>
      <c r="BQ260" s="2"/>
      <c r="BR260" s="2">
        <f t="shared" ca="1" si="138"/>
        <v>0</v>
      </c>
      <c r="BS260" s="24">
        <v>61020040013</v>
      </c>
      <c r="BT260" s="24" t="s">
        <v>1068</v>
      </c>
      <c r="BU260" s="4">
        <f ca="1">IFERROR(__xludf.DUMMYFUNCTION("VLOOKUP($BA260,IMPORTRANGE(""https://docs.google.com/spreadsheets/d/1meVV27tYgU9DFZnW53viaG4X2auf2qjEBhLCtTwW5ns/edit?gid=428263930#gid=428263930"",""'CUADRO 1S Mensual'!Q3:S6500""),BC$1,0)"),10000)</f>
        <v>10000</v>
      </c>
      <c r="BV260" s="24" t="s">
        <v>1183</v>
      </c>
      <c r="BW260" s="24">
        <v>1905019</v>
      </c>
      <c r="BX260" s="24" t="s">
        <v>688</v>
      </c>
      <c r="BY260" s="4">
        <f ca="1">IFERROR(__xludf.DUMMYFUNCTION("VLOOKUP($BD260,IMPORTRANGE(""https://docs.google.com/spreadsheets/d/1meVV27tYgU9DFZnW53viaG4X2auf2qjEBhLCtTwW5ns/edit?gid=428263930#gid=428263930"",""'CUADRO 1S Mensual'!T3:Y6500""),BG$1,0)"),50)</f>
        <v>50</v>
      </c>
      <c r="BZ260" s="4">
        <f ca="1">IFERROR(__xludf.DUMMYFUNCTION("VLOOKUP($BD260,IMPORTRANGE(""https://docs.google.com/spreadsheets/d/1meVV27tYgU9DFZnW53viaG4X2auf2qjEBhLCtTwW5ns/edit?gid=428263930#gid=428263930"",""'CUADRO 1S Mensual'!T3:Y6500""),BH$1,0)"),1)</f>
        <v>1</v>
      </c>
      <c r="CA260" s="5" t="s">
        <v>126</v>
      </c>
      <c r="CB260" s="26">
        <f t="shared" si="123"/>
        <v>25</v>
      </c>
      <c r="CC260" s="73">
        <v>0</v>
      </c>
      <c r="CD260" s="64"/>
      <c r="CE260" s="61">
        <f t="shared" ca="1" si="139"/>
        <v>0</v>
      </c>
      <c r="CF260" s="64">
        <v>0</v>
      </c>
      <c r="CG260" s="64"/>
      <c r="CH260" s="61">
        <f t="shared" ca="1" si="140"/>
        <v>0</v>
      </c>
      <c r="CI260" s="64">
        <v>0</v>
      </c>
      <c r="CJ260" s="76"/>
      <c r="CK260" s="61">
        <f t="shared" ca="1" si="141"/>
        <v>0</v>
      </c>
      <c r="CL260" s="64">
        <v>0</v>
      </c>
      <c r="CM260" s="61"/>
      <c r="CN260" s="61">
        <f t="shared" ca="1" si="142"/>
        <v>0</v>
      </c>
      <c r="CO260" s="64">
        <v>0</v>
      </c>
      <c r="CP260" s="61"/>
      <c r="CQ260" s="61">
        <f t="shared" ca="1" si="143"/>
        <v>0</v>
      </c>
      <c r="CR260" s="73">
        <v>0</v>
      </c>
      <c r="CS260" s="61" t="s">
        <v>1413</v>
      </c>
      <c r="CT260" s="131">
        <f t="shared" ca="1" si="144"/>
        <v>0</v>
      </c>
      <c r="CU260" s="73">
        <v>0</v>
      </c>
      <c r="CV260" s="61" t="s">
        <v>1917</v>
      </c>
      <c r="CW260" s="61">
        <f t="shared" ca="1" si="145"/>
        <v>0</v>
      </c>
      <c r="CX260" s="129">
        <v>0</v>
      </c>
      <c r="CY260" s="132" t="s">
        <v>2103</v>
      </c>
      <c r="CZ260" s="131">
        <f t="shared" ca="1" si="146"/>
        <v>0</v>
      </c>
      <c r="DA260" s="73">
        <v>10</v>
      </c>
      <c r="DB260" s="61" t="s">
        <v>2326</v>
      </c>
      <c r="DC260" s="2">
        <f t="shared" ca="1" si="147"/>
        <v>0</v>
      </c>
      <c r="DD260" s="260">
        <v>15</v>
      </c>
      <c r="DE260" s="255" t="s">
        <v>2520</v>
      </c>
      <c r="DF260" s="2">
        <f t="shared" ca="1" si="148"/>
        <v>0.09</v>
      </c>
      <c r="DG260" s="2"/>
      <c r="DH260" s="2"/>
      <c r="DI260" s="2">
        <f t="shared" ca="1" si="149"/>
        <v>0.09</v>
      </c>
      <c r="DJ260" s="2"/>
      <c r="DK260" s="2"/>
      <c r="DL260" s="2">
        <f t="shared" ca="1" si="150"/>
        <v>0.09</v>
      </c>
      <c r="DM260" s="2">
        <f t="shared" ca="1" si="151"/>
        <v>2.2499999999999999E-2</v>
      </c>
      <c r="DN260" s="2">
        <f t="shared" ca="1" si="152"/>
        <v>0.09</v>
      </c>
      <c r="DO260" s="1">
        <f ca="1">IFERROR(__xludf.DUMMYFUNCTION("VLOOKUP($L260,IMPORTRANGE(""https://docs.google.com/spreadsheets/d/1meVV27tYgU9DFZnW53viaG4X2auf2qjEBhLCtTwW5ns/edit?gid=428263930#gid=428263930"",""'CUADRO 1S Mensual'!L3:AH6500""),CW$1,0)"),18)</f>
        <v>18</v>
      </c>
      <c r="DP260" s="27">
        <f>VLOOKUP(L260,[1]DEFINITIVO!$P$2:$AQ$390,12,0)</f>
        <v>2800000</v>
      </c>
      <c r="DQ260" s="27">
        <f>VLOOKUP(L260,[1]DEFINITIVO!$P$2:$AQ$390,13,0)</f>
        <v>2800000</v>
      </c>
      <c r="DR260" s="27">
        <f>VLOOKUP(L260,[1]DEFINITIVO!$P$2:$AQ$390,14,0)</f>
        <v>2800000</v>
      </c>
      <c r="DS260" s="27">
        <f>VLOOKUP(L260,[1]DEFINITIVO!$P$2:$AQ$390,15,0)</f>
        <v>0</v>
      </c>
      <c r="DT260" s="27">
        <f>VLOOKUP(L260,[1]DEFINITIVO!$P$2:$AQ$390,16,0)</f>
        <v>0</v>
      </c>
      <c r="DU260" s="36">
        <v>45832</v>
      </c>
      <c r="DV260" s="36">
        <v>46022</v>
      </c>
      <c r="DW260" s="24" t="s">
        <v>132</v>
      </c>
      <c r="DX260" s="24" t="s">
        <v>466</v>
      </c>
      <c r="DY260" s="2">
        <f t="shared" si="153"/>
        <v>1</v>
      </c>
      <c r="DZ260" s="2" t="e">
        <f t="shared" si="154"/>
        <v>#DIV/0!</v>
      </c>
      <c r="EA260" s="29" t="s">
        <v>1289</v>
      </c>
    </row>
    <row r="261" spans="1:151" ht="48" hidden="1" customHeight="1">
      <c r="A261" s="24">
        <v>4145</v>
      </c>
      <c r="B261" s="24">
        <v>61</v>
      </c>
      <c r="C261" s="24" t="s">
        <v>111</v>
      </c>
      <c r="D261" s="24">
        <v>6102</v>
      </c>
      <c r="E261" s="24" t="s">
        <v>112</v>
      </c>
      <c r="F261" s="24">
        <v>6102004</v>
      </c>
      <c r="G261" s="24" t="s">
        <v>113</v>
      </c>
      <c r="H261" s="25">
        <v>2024760010503</v>
      </c>
      <c r="I261" s="24" t="s">
        <v>1190</v>
      </c>
      <c r="J261" s="24" t="s">
        <v>1191</v>
      </c>
      <c r="K261" s="24" t="s">
        <v>116</v>
      </c>
      <c r="L261" s="24" t="s">
        <v>1192</v>
      </c>
      <c r="M261" s="24" t="s">
        <v>1147</v>
      </c>
      <c r="N261" s="24" t="s">
        <v>1148</v>
      </c>
      <c r="O261" s="2">
        <f ca="1">IFERROR(__xludf.DUMMYFUNCTION("VLOOKUP($L261,IMPORTRANGE(""https://docs.google.com/spreadsheets/d/1meVV27tYgU9DFZnW53viaG4X2auf2qjEBhLCtTwW5ns/edit?gid=428263930#gid=428263930"",""'CUADRO 1S Mensual'!L3:O6500""),O$1,0)"),0.6)</f>
        <v>0.6</v>
      </c>
      <c r="P261" s="38" t="s">
        <v>1616</v>
      </c>
      <c r="Q261" s="44">
        <v>1</v>
      </c>
      <c r="R261" s="39">
        <v>0</v>
      </c>
      <c r="S261" s="39">
        <v>0</v>
      </c>
      <c r="T261" s="39">
        <v>0</v>
      </c>
      <c r="U261" s="39">
        <v>1</v>
      </c>
      <c r="V261" s="2">
        <f t="shared" si="126"/>
        <v>0</v>
      </c>
      <c r="W261" s="2">
        <v>0</v>
      </c>
      <c r="X261" s="2"/>
      <c r="Y261" s="2">
        <f t="shared" ca="1" si="127"/>
        <v>0</v>
      </c>
      <c r="Z261" s="2">
        <v>0</v>
      </c>
      <c r="AA261" s="2"/>
      <c r="AB261" s="2">
        <f t="shared" ca="1" si="128"/>
        <v>0</v>
      </c>
      <c r="AC261" s="2">
        <v>0</v>
      </c>
      <c r="AD261" s="2"/>
      <c r="AE261" s="2">
        <f t="shared" ca="1" si="129"/>
        <v>0</v>
      </c>
      <c r="AF261" s="2">
        <v>0</v>
      </c>
      <c r="AG261" s="2"/>
      <c r="AH261" s="2">
        <f t="shared" ca="1" si="130"/>
        <v>0</v>
      </c>
      <c r="AI261" s="2">
        <v>0</v>
      </c>
      <c r="AJ261" s="2"/>
      <c r="AK261" s="2">
        <f t="shared" ca="1" si="131"/>
        <v>0</v>
      </c>
      <c r="AL261" s="2">
        <v>0</v>
      </c>
      <c r="AM261" s="2" t="s">
        <v>1414</v>
      </c>
      <c r="AN261" s="2">
        <f t="shared" ca="1" si="132"/>
        <v>0</v>
      </c>
      <c r="AO261" s="2">
        <v>0</v>
      </c>
      <c r="AP261" s="2">
        <v>0</v>
      </c>
      <c r="AQ261" s="2">
        <v>0</v>
      </c>
      <c r="AR261" s="2" t="s">
        <v>1858</v>
      </c>
      <c r="AS261" s="2">
        <f t="shared" ca="1" si="133"/>
        <v>0</v>
      </c>
      <c r="AT261" s="2">
        <v>0</v>
      </c>
      <c r="AU261" s="2">
        <v>0</v>
      </c>
      <c r="AV261" s="2">
        <v>0</v>
      </c>
      <c r="AW261" s="2" t="s">
        <v>2178</v>
      </c>
      <c r="AX261" s="2">
        <f t="shared" ca="1" si="134"/>
        <v>0</v>
      </c>
      <c r="AY261" s="2">
        <v>0</v>
      </c>
      <c r="AZ261" s="2">
        <v>0</v>
      </c>
      <c r="BA261" s="2">
        <v>0</v>
      </c>
      <c r="BB261" s="2" t="s">
        <v>2389</v>
      </c>
      <c r="BC261" s="2">
        <f t="shared" ca="1" si="135"/>
        <v>0</v>
      </c>
      <c r="BD261" s="2">
        <v>1</v>
      </c>
      <c r="BE261" s="2"/>
      <c r="BF261" s="2"/>
      <c r="BG261" s="2"/>
      <c r="BH261" s="2">
        <f t="shared" ca="1" si="136"/>
        <v>0</v>
      </c>
      <c r="BI261" s="35">
        <v>0</v>
      </c>
      <c r="BJ261" s="2"/>
      <c r="BK261" s="2"/>
      <c r="BL261" s="2"/>
      <c r="BM261" s="2">
        <f t="shared" ca="1" si="137"/>
        <v>0</v>
      </c>
      <c r="BN261" s="35">
        <v>0</v>
      </c>
      <c r="BO261" s="2"/>
      <c r="BP261" s="2"/>
      <c r="BQ261" s="2"/>
      <c r="BR261" s="2">
        <f t="shared" ca="1" si="138"/>
        <v>0</v>
      </c>
      <c r="BS261" s="24">
        <v>61020040001</v>
      </c>
      <c r="BT261" s="24" t="s">
        <v>923</v>
      </c>
      <c r="BU261" s="4">
        <f ca="1">IFERROR(__xludf.DUMMYFUNCTION("VLOOKUP($BA261,IMPORTRANGE(""https://docs.google.com/spreadsheets/d/1meVV27tYgU9DFZnW53viaG4X2auf2qjEBhLCtTwW5ns/edit?gid=428263930#gid=428263930"",""'CUADRO 1S Mensual'!Q3:S6500""),BC$1,0)"),1110)</f>
        <v>1110</v>
      </c>
      <c r="BV261" s="24" t="s">
        <v>1193</v>
      </c>
      <c r="BW261" s="24">
        <v>1905054</v>
      </c>
      <c r="BX261" s="24" t="s">
        <v>366</v>
      </c>
      <c r="BY261" s="4">
        <f ca="1">IFERROR(__xludf.DUMMYFUNCTION("VLOOKUP($BD261,IMPORTRANGE(""https://docs.google.com/spreadsheets/d/1meVV27tYgU9DFZnW53viaG4X2auf2qjEBhLCtTwW5ns/edit?gid=428263930#gid=428263930"",""'CUADRO 1S Mensual'!T3:Y6500""),BG$1,0)"),1)</f>
        <v>1</v>
      </c>
      <c r="BZ261" s="4">
        <f ca="1">IFERROR(__xludf.DUMMYFUNCTION("VLOOKUP($BD261,IMPORTRANGE(""https://docs.google.com/spreadsheets/d/1meVV27tYgU9DFZnW53viaG4X2auf2qjEBhLCtTwW5ns/edit?gid=428263930#gid=428263930"",""'CUADRO 1S Mensual'!T3:Y6500""),BH$1,0)"),1)</f>
        <v>1</v>
      </c>
      <c r="CA261" s="5" t="s">
        <v>126</v>
      </c>
      <c r="CB261" s="26">
        <f t="shared" si="123"/>
        <v>0</v>
      </c>
      <c r="CC261" s="73">
        <v>0</v>
      </c>
      <c r="CD261" s="64"/>
      <c r="CE261" s="61">
        <f t="shared" ca="1" si="139"/>
        <v>0</v>
      </c>
      <c r="CF261" s="64">
        <v>0</v>
      </c>
      <c r="CG261" s="64"/>
      <c r="CH261" s="61">
        <f t="shared" ca="1" si="140"/>
        <v>0</v>
      </c>
      <c r="CI261" s="64">
        <v>0</v>
      </c>
      <c r="CJ261" s="76"/>
      <c r="CK261" s="61">
        <f t="shared" ca="1" si="141"/>
        <v>0</v>
      </c>
      <c r="CL261" s="64">
        <v>0</v>
      </c>
      <c r="CM261" s="61"/>
      <c r="CN261" s="61">
        <f t="shared" ca="1" si="142"/>
        <v>0</v>
      </c>
      <c r="CO261" s="64">
        <v>0</v>
      </c>
      <c r="CP261" s="61"/>
      <c r="CQ261" s="61">
        <f t="shared" ca="1" si="143"/>
        <v>0</v>
      </c>
      <c r="CR261" s="73">
        <v>0</v>
      </c>
      <c r="CS261" s="61" t="s">
        <v>1414</v>
      </c>
      <c r="CT261" s="131">
        <f t="shared" ca="1" si="144"/>
        <v>0</v>
      </c>
      <c r="CU261" s="73">
        <v>0</v>
      </c>
      <c r="CV261" s="61" t="s">
        <v>1858</v>
      </c>
      <c r="CW261" s="61">
        <f t="shared" ca="1" si="145"/>
        <v>0</v>
      </c>
      <c r="CX261" s="141">
        <v>0</v>
      </c>
      <c r="CY261" s="141" t="s">
        <v>2181</v>
      </c>
      <c r="CZ261" s="131">
        <f t="shared" ca="1" si="146"/>
        <v>0</v>
      </c>
      <c r="DA261" s="73">
        <v>0</v>
      </c>
      <c r="DB261" s="61" t="s">
        <v>2391</v>
      </c>
      <c r="DC261" s="2">
        <f t="shared" ca="1" si="147"/>
        <v>0</v>
      </c>
      <c r="DD261" s="2"/>
      <c r="DE261" s="2"/>
      <c r="DF261" s="2">
        <f t="shared" ca="1" si="148"/>
        <v>0</v>
      </c>
      <c r="DG261" s="2"/>
      <c r="DH261" s="2"/>
      <c r="DI261" s="2">
        <f t="shared" ca="1" si="149"/>
        <v>0</v>
      </c>
      <c r="DJ261" s="2"/>
      <c r="DK261" s="2"/>
      <c r="DL261" s="2">
        <f t="shared" ca="1" si="150"/>
        <v>0</v>
      </c>
      <c r="DM261" s="2">
        <f t="shared" ca="1" si="151"/>
        <v>0</v>
      </c>
      <c r="DN261" s="2">
        <f t="shared" ca="1" si="152"/>
        <v>0</v>
      </c>
      <c r="DO261" s="1">
        <f ca="1">IFERROR(__xludf.DUMMYFUNCTION("VLOOKUP($L261,IMPORTRANGE(""https://docs.google.com/spreadsheets/d/1meVV27tYgU9DFZnW53viaG4X2auf2qjEBhLCtTwW5ns/edit?gid=428263930#gid=428263930"",""'CUADRO 1S Mensual'!L3:AH6500""),CW$1,0)"),18)</f>
        <v>18</v>
      </c>
      <c r="DP261" s="27">
        <f>VLOOKUP(L261,[1]DEFINITIVO!$P$2:$AQ$390,12,0)</f>
        <v>24000000</v>
      </c>
      <c r="DQ261" s="27">
        <f>VLOOKUP(L261,[1]DEFINITIVO!$P$2:$AQ$390,13,0)</f>
        <v>24000000</v>
      </c>
      <c r="DR261" s="27">
        <f>VLOOKUP(L261,[1]DEFINITIVO!$P$2:$AQ$390,14,0)</f>
        <v>24000000</v>
      </c>
      <c r="DS261" s="27">
        <f>VLOOKUP(L261,[1]DEFINITIVO!$P$2:$AQ$390,15,0)</f>
        <v>0</v>
      </c>
      <c r="DT261" s="27">
        <f>VLOOKUP(L261,[1]DEFINITIVO!$P$2:$AQ$390,16,0)</f>
        <v>0</v>
      </c>
      <c r="DU261" s="36">
        <v>45832</v>
      </c>
      <c r="DV261" s="36">
        <v>46022</v>
      </c>
      <c r="DW261" s="24" t="s">
        <v>132</v>
      </c>
      <c r="DX261" s="24" t="s">
        <v>466</v>
      </c>
      <c r="DY261" s="2">
        <f t="shared" si="153"/>
        <v>1</v>
      </c>
      <c r="DZ261" s="2" t="e">
        <f t="shared" si="154"/>
        <v>#DIV/0!</v>
      </c>
      <c r="EA261" s="29" t="s">
        <v>1289</v>
      </c>
    </row>
    <row r="262" spans="1:151" ht="48" hidden="1" customHeight="1">
      <c r="A262" s="24">
        <v>4145</v>
      </c>
      <c r="B262" s="24">
        <v>61</v>
      </c>
      <c r="C262" s="24" t="s">
        <v>111</v>
      </c>
      <c r="D262" s="24">
        <v>6102</v>
      </c>
      <c r="E262" s="24" t="s">
        <v>112</v>
      </c>
      <c r="F262" s="24">
        <v>6102004</v>
      </c>
      <c r="G262" s="24" t="s">
        <v>113</v>
      </c>
      <c r="H262" s="25">
        <v>2024760010503</v>
      </c>
      <c r="I262" s="24" t="s">
        <v>1190</v>
      </c>
      <c r="J262" s="24" t="s">
        <v>1191</v>
      </c>
      <c r="K262" s="24" t="s">
        <v>116</v>
      </c>
      <c r="L262" s="24" t="s">
        <v>1194</v>
      </c>
      <c r="M262" s="24" t="s">
        <v>1151</v>
      </c>
      <c r="N262" s="24">
        <v>0</v>
      </c>
      <c r="O262" s="2">
        <f ca="1">IFERROR(__xludf.DUMMYFUNCTION("VLOOKUP($L262,IMPORTRANGE(""https://docs.google.com/spreadsheets/d/1meVV27tYgU9DFZnW53viaG4X2auf2qjEBhLCtTwW5ns/edit?gid=428263930#gid=428263930"",""'CUADRO 1S Mensual'!L3:O6500""),O$1,0)"),0.4)</f>
        <v>0.4</v>
      </c>
      <c r="P262" s="38" t="s">
        <v>1616</v>
      </c>
      <c r="Q262" s="44">
        <v>1</v>
      </c>
      <c r="R262" s="39">
        <v>0</v>
      </c>
      <c r="S262" s="39">
        <v>0</v>
      </c>
      <c r="T262" s="39">
        <v>0</v>
      </c>
      <c r="U262" s="39">
        <v>1</v>
      </c>
      <c r="V262" s="2">
        <f t="shared" si="126"/>
        <v>0</v>
      </c>
      <c r="W262" s="2">
        <v>0</v>
      </c>
      <c r="X262" s="2"/>
      <c r="Y262" s="2">
        <f t="shared" ca="1" si="127"/>
        <v>0</v>
      </c>
      <c r="Z262" s="2">
        <v>0</v>
      </c>
      <c r="AA262" s="2"/>
      <c r="AB262" s="2">
        <f t="shared" ca="1" si="128"/>
        <v>0</v>
      </c>
      <c r="AC262" s="2">
        <v>0</v>
      </c>
      <c r="AD262" s="2"/>
      <c r="AE262" s="2">
        <f t="shared" ca="1" si="129"/>
        <v>0</v>
      </c>
      <c r="AF262" s="2">
        <v>0</v>
      </c>
      <c r="AG262" s="2"/>
      <c r="AH262" s="2">
        <f t="shared" ca="1" si="130"/>
        <v>0</v>
      </c>
      <c r="AI262" s="2">
        <v>0</v>
      </c>
      <c r="AJ262" s="2"/>
      <c r="AK262" s="2">
        <f t="shared" ca="1" si="131"/>
        <v>0</v>
      </c>
      <c r="AL262" s="2">
        <v>0</v>
      </c>
      <c r="AM262" s="2" t="s">
        <v>1414</v>
      </c>
      <c r="AN262" s="2">
        <f t="shared" ca="1" si="132"/>
        <v>0</v>
      </c>
      <c r="AO262" s="2">
        <v>0</v>
      </c>
      <c r="AP262" s="2">
        <v>0</v>
      </c>
      <c r="AQ262" s="2">
        <v>0</v>
      </c>
      <c r="AR262" s="2" t="s">
        <v>1858</v>
      </c>
      <c r="AS262" s="2">
        <f t="shared" ca="1" si="133"/>
        <v>0</v>
      </c>
      <c r="AT262" s="2">
        <v>0</v>
      </c>
      <c r="AU262" s="2">
        <v>0</v>
      </c>
      <c r="AV262" s="2">
        <v>0</v>
      </c>
      <c r="AW262" s="2" t="s">
        <v>2179</v>
      </c>
      <c r="AX262" s="2">
        <f t="shared" ca="1" si="134"/>
        <v>0</v>
      </c>
      <c r="AY262" s="2">
        <v>0</v>
      </c>
      <c r="AZ262" s="2">
        <v>0</v>
      </c>
      <c r="BA262" s="2">
        <v>0</v>
      </c>
      <c r="BB262" s="2" t="s">
        <v>2390</v>
      </c>
      <c r="BC262" s="2">
        <f t="shared" ca="1" si="135"/>
        <v>0</v>
      </c>
      <c r="BD262" s="2">
        <v>1</v>
      </c>
      <c r="BE262" s="2"/>
      <c r="BF262" s="2"/>
      <c r="BG262" s="2"/>
      <c r="BH262" s="2">
        <f t="shared" ca="1" si="136"/>
        <v>0</v>
      </c>
      <c r="BI262" s="35">
        <v>0</v>
      </c>
      <c r="BJ262" s="2"/>
      <c r="BK262" s="2"/>
      <c r="BL262" s="2"/>
      <c r="BM262" s="2">
        <f t="shared" ca="1" si="137"/>
        <v>0</v>
      </c>
      <c r="BN262" s="35">
        <v>0</v>
      </c>
      <c r="BO262" s="2"/>
      <c r="BP262" s="2"/>
      <c r="BQ262" s="2"/>
      <c r="BR262" s="2">
        <f t="shared" ca="1" si="138"/>
        <v>0</v>
      </c>
      <c r="BS262" s="24">
        <v>61020040001</v>
      </c>
      <c r="BT262" s="24" t="s">
        <v>923</v>
      </c>
      <c r="BU262" s="4">
        <f ca="1">IFERROR(__xludf.DUMMYFUNCTION("VLOOKUP($BA262,IMPORTRANGE(""https://docs.google.com/spreadsheets/d/1meVV27tYgU9DFZnW53viaG4X2auf2qjEBhLCtTwW5ns/edit?gid=428263930#gid=428263930"",""'CUADRO 1S Mensual'!Q3:S6500""),BC$1,0)"),1110)</f>
        <v>1110</v>
      </c>
      <c r="BV262" s="24" t="s">
        <v>1193</v>
      </c>
      <c r="BW262" s="24">
        <v>1905054</v>
      </c>
      <c r="BX262" s="24" t="s">
        <v>366</v>
      </c>
      <c r="BY262" s="4">
        <f ca="1">IFERROR(__xludf.DUMMYFUNCTION("VLOOKUP($BD262,IMPORTRANGE(""https://docs.google.com/spreadsheets/d/1meVV27tYgU9DFZnW53viaG4X2auf2qjEBhLCtTwW5ns/edit?gid=428263930#gid=428263930"",""'CUADRO 1S Mensual'!T3:Y6500""),BG$1,0)"),1)</f>
        <v>1</v>
      </c>
      <c r="BZ262" s="4">
        <f ca="1">IFERROR(__xludf.DUMMYFUNCTION("VLOOKUP($BD262,IMPORTRANGE(""https://docs.google.com/spreadsheets/d/1meVV27tYgU9DFZnW53viaG4X2auf2qjEBhLCtTwW5ns/edit?gid=428263930#gid=428263930"",""'CUADRO 1S Mensual'!T3:Y6500""),BH$1,0)"),1)</f>
        <v>1</v>
      </c>
      <c r="CA262" s="5" t="s">
        <v>126</v>
      </c>
      <c r="CB262" s="26">
        <f t="shared" si="123"/>
        <v>0</v>
      </c>
      <c r="CC262" s="73">
        <v>0</v>
      </c>
      <c r="CD262" s="64"/>
      <c r="CE262" s="61">
        <f t="shared" ca="1" si="139"/>
        <v>0</v>
      </c>
      <c r="CF262" s="64">
        <v>0</v>
      </c>
      <c r="CG262" s="64"/>
      <c r="CH262" s="61">
        <f t="shared" ca="1" si="140"/>
        <v>0</v>
      </c>
      <c r="CI262" s="64">
        <v>0</v>
      </c>
      <c r="CJ262" s="76"/>
      <c r="CK262" s="61">
        <f t="shared" ca="1" si="141"/>
        <v>0</v>
      </c>
      <c r="CL262" s="64">
        <v>0</v>
      </c>
      <c r="CM262" s="61"/>
      <c r="CN262" s="61">
        <f t="shared" ca="1" si="142"/>
        <v>0</v>
      </c>
      <c r="CO262" s="64">
        <v>0</v>
      </c>
      <c r="CP262" s="61"/>
      <c r="CQ262" s="61">
        <f t="shared" ca="1" si="143"/>
        <v>0</v>
      </c>
      <c r="CR262" s="73">
        <v>0</v>
      </c>
      <c r="CS262" s="61" t="s">
        <v>1414</v>
      </c>
      <c r="CT262" s="131">
        <f t="shared" ca="1" si="144"/>
        <v>0</v>
      </c>
      <c r="CU262" s="73">
        <v>0</v>
      </c>
      <c r="CV262" s="61" t="s">
        <v>1858</v>
      </c>
      <c r="CW262" s="61">
        <f t="shared" ca="1" si="145"/>
        <v>0</v>
      </c>
      <c r="CX262" s="141">
        <v>0</v>
      </c>
      <c r="CY262" s="141" t="s">
        <v>2181</v>
      </c>
      <c r="CZ262" s="131">
        <f t="shared" ca="1" si="146"/>
        <v>0</v>
      </c>
      <c r="DA262" s="73">
        <v>0</v>
      </c>
      <c r="DB262" s="61" t="s">
        <v>2391</v>
      </c>
      <c r="DC262" s="2">
        <f t="shared" ca="1" si="147"/>
        <v>0</v>
      </c>
      <c r="DD262" s="2"/>
      <c r="DE262" s="2"/>
      <c r="DF262" s="2">
        <f t="shared" ca="1" si="148"/>
        <v>0</v>
      </c>
      <c r="DG262" s="2"/>
      <c r="DH262" s="2"/>
      <c r="DI262" s="2">
        <f t="shared" ca="1" si="149"/>
        <v>0</v>
      </c>
      <c r="DJ262" s="2"/>
      <c r="DK262" s="2"/>
      <c r="DL262" s="2">
        <f t="shared" ca="1" si="150"/>
        <v>0</v>
      </c>
      <c r="DM262" s="2">
        <f t="shared" ca="1" si="151"/>
        <v>0</v>
      </c>
      <c r="DN262" s="2">
        <f t="shared" ca="1" si="152"/>
        <v>0</v>
      </c>
      <c r="DO262" s="1">
        <f ca="1">IFERROR(__xludf.DUMMYFUNCTION("VLOOKUP($L262,IMPORTRANGE(""https://docs.google.com/spreadsheets/d/1meVV27tYgU9DFZnW53viaG4X2auf2qjEBhLCtTwW5ns/edit?gid=428263930#gid=428263930"",""'CUADRO 1S Mensual'!L3:AH6500""),CW$1,0)"),18)</f>
        <v>18</v>
      </c>
      <c r="DP262" s="27">
        <f>VLOOKUP(L262,[1]DEFINITIVO!$P$2:$AQ$390,12,0)</f>
        <v>6000000</v>
      </c>
      <c r="DQ262" s="27">
        <f>VLOOKUP(L262,[1]DEFINITIVO!$P$2:$AQ$390,13,0)</f>
        <v>6000000</v>
      </c>
      <c r="DR262" s="27">
        <f>VLOOKUP(L262,[1]DEFINITIVO!$P$2:$AQ$390,14,0)</f>
        <v>6000000</v>
      </c>
      <c r="DS262" s="27">
        <f>VLOOKUP(L262,[1]DEFINITIVO!$P$2:$AQ$390,15,0)</f>
        <v>0</v>
      </c>
      <c r="DT262" s="27">
        <f>VLOOKUP(L262,[1]DEFINITIVO!$P$2:$AQ$390,16,0)</f>
        <v>0</v>
      </c>
      <c r="DU262" s="36">
        <v>45832</v>
      </c>
      <c r="DV262" s="36">
        <v>46022</v>
      </c>
      <c r="DW262" s="24" t="s">
        <v>132</v>
      </c>
      <c r="DX262" s="24" t="s">
        <v>466</v>
      </c>
      <c r="DY262" s="2">
        <f t="shared" si="153"/>
        <v>1</v>
      </c>
      <c r="DZ262" s="2" t="e">
        <f t="shared" si="154"/>
        <v>#DIV/0!</v>
      </c>
      <c r="EA262" s="29" t="s">
        <v>1289</v>
      </c>
    </row>
    <row r="263" spans="1:151" ht="48" hidden="1" customHeight="1">
      <c r="A263" s="24">
        <v>4145</v>
      </c>
      <c r="B263" s="24">
        <v>61</v>
      </c>
      <c r="C263" s="24" t="s">
        <v>111</v>
      </c>
      <c r="D263" s="24">
        <v>6102</v>
      </c>
      <c r="E263" s="24" t="s">
        <v>112</v>
      </c>
      <c r="F263" s="24">
        <v>6102004</v>
      </c>
      <c r="G263" s="24" t="s">
        <v>113</v>
      </c>
      <c r="H263" s="25">
        <v>2024760010513</v>
      </c>
      <c r="I263" s="24" t="s">
        <v>1195</v>
      </c>
      <c r="J263" s="24" t="s">
        <v>1196</v>
      </c>
      <c r="K263" s="24" t="s">
        <v>116</v>
      </c>
      <c r="L263" s="24" t="s">
        <v>1197</v>
      </c>
      <c r="M263" s="24" t="s">
        <v>1125</v>
      </c>
      <c r="N263" s="24">
        <v>0</v>
      </c>
      <c r="O263" s="2">
        <f ca="1">IFERROR(__xludf.DUMMYFUNCTION("VLOOKUP($L263,IMPORTRANGE(""https://docs.google.com/spreadsheets/d/1meVV27tYgU9DFZnW53viaG4X2auf2qjEBhLCtTwW5ns/edit?gid=428263930#gid=428263930"",""'CUADRO 1S Mensual'!L3:O6500""),O$1,0)"),0.01)</f>
        <v>0.01</v>
      </c>
      <c r="P263" s="38" t="s">
        <v>1656</v>
      </c>
      <c r="Q263" s="44">
        <v>1</v>
      </c>
      <c r="R263" s="39">
        <v>0</v>
      </c>
      <c r="S263" s="39">
        <v>0</v>
      </c>
      <c r="T263" s="39">
        <v>1</v>
      </c>
      <c r="U263" s="39">
        <v>0</v>
      </c>
      <c r="V263" s="2">
        <f t="shared" si="126"/>
        <v>0</v>
      </c>
      <c r="W263" s="2">
        <v>0</v>
      </c>
      <c r="X263" s="2"/>
      <c r="Y263" s="2">
        <f t="shared" ca="1" si="127"/>
        <v>0</v>
      </c>
      <c r="Z263" s="2">
        <v>0</v>
      </c>
      <c r="AA263" s="2"/>
      <c r="AB263" s="2">
        <f t="shared" ca="1" si="128"/>
        <v>0</v>
      </c>
      <c r="AC263" s="2">
        <v>0</v>
      </c>
      <c r="AD263" s="2"/>
      <c r="AE263" s="2">
        <f t="shared" ca="1" si="129"/>
        <v>0</v>
      </c>
      <c r="AF263" s="2">
        <v>0</v>
      </c>
      <c r="AG263" s="2"/>
      <c r="AH263" s="2">
        <f t="shared" ca="1" si="130"/>
        <v>0</v>
      </c>
      <c r="AI263" s="2">
        <v>0</v>
      </c>
      <c r="AJ263" s="2"/>
      <c r="AK263" s="2">
        <f t="shared" ca="1" si="131"/>
        <v>0</v>
      </c>
      <c r="AL263" s="2">
        <v>0</v>
      </c>
      <c r="AM263" s="2" t="s">
        <v>1719</v>
      </c>
      <c r="AN263" s="2">
        <f t="shared" ca="1" si="132"/>
        <v>0</v>
      </c>
      <c r="AO263" s="2">
        <v>1</v>
      </c>
      <c r="AP263" s="2">
        <v>0</v>
      </c>
      <c r="AQ263" s="2">
        <v>0</v>
      </c>
      <c r="AR263" s="2" t="s">
        <v>1918</v>
      </c>
      <c r="AS263" s="2">
        <f t="shared" ca="1" si="133"/>
        <v>0</v>
      </c>
      <c r="AT263" s="2">
        <v>0</v>
      </c>
      <c r="AU263" s="2">
        <v>0</v>
      </c>
      <c r="AV263" s="2">
        <v>0</v>
      </c>
      <c r="AW263" s="2" t="s">
        <v>2104</v>
      </c>
      <c r="AX263" s="2">
        <f t="shared" ca="1" si="134"/>
        <v>0</v>
      </c>
      <c r="AY263" s="2">
        <v>0</v>
      </c>
      <c r="AZ263" s="2">
        <v>1</v>
      </c>
      <c r="BA263" s="2">
        <v>0</v>
      </c>
      <c r="BB263" s="2" t="s">
        <v>2342</v>
      </c>
      <c r="BC263" s="2">
        <f t="shared" ca="1" si="135"/>
        <v>0</v>
      </c>
      <c r="BD263" s="2">
        <v>0</v>
      </c>
      <c r="BE263" s="2"/>
      <c r="BF263" s="2"/>
      <c r="BG263" s="2"/>
      <c r="BH263" s="2">
        <f t="shared" ca="1" si="136"/>
        <v>0</v>
      </c>
      <c r="BI263" s="35">
        <v>0</v>
      </c>
      <c r="BJ263" s="2"/>
      <c r="BK263" s="2"/>
      <c r="BL263" s="2"/>
      <c r="BM263" s="2">
        <f t="shared" ca="1" si="137"/>
        <v>0</v>
      </c>
      <c r="BN263" s="35">
        <v>0</v>
      </c>
      <c r="BO263" s="2"/>
      <c r="BP263" s="2"/>
      <c r="BQ263" s="2"/>
      <c r="BR263" s="2">
        <f t="shared" ca="1" si="138"/>
        <v>0</v>
      </c>
      <c r="BS263" s="24">
        <v>61020040013</v>
      </c>
      <c r="BT263" s="24" t="s">
        <v>1068</v>
      </c>
      <c r="BU263" s="4">
        <f ca="1">IFERROR(__xludf.DUMMYFUNCTION("VLOOKUP($BA263,IMPORTRANGE(""https://docs.google.com/spreadsheets/d/1meVV27tYgU9DFZnW53viaG4X2auf2qjEBhLCtTwW5ns/edit?gid=428263930#gid=428263930"",""'CUADRO 1S Mensual'!Q3:S6500""),BC$1,0)"),10000)</f>
        <v>10000</v>
      </c>
      <c r="BV263" s="24" t="s">
        <v>1198</v>
      </c>
      <c r="BW263" s="24">
        <v>1905019</v>
      </c>
      <c r="BX263" s="24" t="s">
        <v>688</v>
      </c>
      <c r="BY263" s="4">
        <f ca="1">IFERROR(__xludf.DUMMYFUNCTION("VLOOKUP($BD263,IMPORTRANGE(""https://docs.google.com/spreadsheets/d/1meVV27tYgU9DFZnW53viaG4X2auf2qjEBhLCtTwW5ns/edit?gid=428263930#gid=428263930"",""'CUADRO 1S Mensual'!T3:Y6500""),BG$1,0)"),30)</f>
        <v>30</v>
      </c>
      <c r="BZ263" s="4">
        <f ca="1">IFERROR(__xludf.DUMMYFUNCTION("VLOOKUP($BD263,IMPORTRANGE(""https://docs.google.com/spreadsheets/d/1meVV27tYgU9DFZnW53viaG4X2auf2qjEBhLCtTwW5ns/edit?gid=428263930#gid=428263930"",""'CUADRO 1S Mensual'!T3:Y6500""),BH$1,0)"),1)</f>
        <v>1</v>
      </c>
      <c r="CA263" s="5" t="s">
        <v>126</v>
      </c>
      <c r="CB263" s="26">
        <f t="shared" si="123"/>
        <v>0</v>
      </c>
      <c r="CC263" s="73">
        <v>0</v>
      </c>
      <c r="CD263" s="64"/>
      <c r="CE263" s="61">
        <f t="shared" ca="1" si="139"/>
        <v>0</v>
      </c>
      <c r="CF263" s="64">
        <v>0</v>
      </c>
      <c r="CG263" s="64"/>
      <c r="CH263" s="61">
        <f t="shared" ca="1" si="140"/>
        <v>0</v>
      </c>
      <c r="CI263" s="64">
        <v>0</v>
      </c>
      <c r="CJ263" s="76"/>
      <c r="CK263" s="61">
        <f t="shared" ca="1" si="141"/>
        <v>0</v>
      </c>
      <c r="CL263" s="64">
        <v>0</v>
      </c>
      <c r="CM263" s="61"/>
      <c r="CN263" s="61">
        <f t="shared" ca="1" si="142"/>
        <v>0</v>
      </c>
      <c r="CO263" s="64">
        <v>0</v>
      </c>
      <c r="CP263" s="61"/>
      <c r="CQ263" s="61">
        <f t="shared" ca="1" si="143"/>
        <v>0</v>
      </c>
      <c r="CR263" s="73">
        <v>0</v>
      </c>
      <c r="CS263" s="61" t="s">
        <v>1719</v>
      </c>
      <c r="CT263" s="131">
        <f t="shared" ca="1" si="144"/>
        <v>0</v>
      </c>
      <c r="CU263" s="73">
        <v>0</v>
      </c>
      <c r="CV263" s="61" t="s">
        <v>1918</v>
      </c>
      <c r="CW263" s="61">
        <f t="shared" ca="1" si="145"/>
        <v>0</v>
      </c>
      <c r="CX263" s="129">
        <v>0</v>
      </c>
      <c r="CY263" s="131" t="s">
        <v>2104</v>
      </c>
      <c r="CZ263" s="131">
        <f t="shared" ca="1" si="146"/>
        <v>0</v>
      </c>
      <c r="DA263" s="73">
        <v>0</v>
      </c>
      <c r="DB263" s="61" t="s">
        <v>2330</v>
      </c>
      <c r="DC263" s="2">
        <f t="shared" ca="1" si="147"/>
        <v>0</v>
      </c>
      <c r="DD263" s="2"/>
      <c r="DE263" s="2"/>
      <c r="DF263" s="2">
        <f t="shared" ca="1" si="148"/>
        <v>0</v>
      </c>
      <c r="DG263" s="2"/>
      <c r="DH263" s="2"/>
      <c r="DI263" s="2">
        <f t="shared" ca="1" si="149"/>
        <v>0</v>
      </c>
      <c r="DJ263" s="2"/>
      <c r="DK263" s="2"/>
      <c r="DL263" s="2">
        <f t="shared" ca="1" si="150"/>
        <v>0</v>
      </c>
      <c r="DM263" s="2">
        <f t="shared" ca="1" si="151"/>
        <v>0</v>
      </c>
      <c r="DN263" s="2">
        <f t="shared" ca="1" si="152"/>
        <v>0</v>
      </c>
      <c r="DO263" s="1">
        <f ca="1">IFERROR(__xludf.DUMMYFUNCTION("VLOOKUP($L263,IMPORTRANGE(""https://docs.google.com/spreadsheets/d/1meVV27tYgU9DFZnW53viaG4X2auf2qjEBhLCtTwW5ns/edit?gid=428263930#gid=428263930"",""'CUADRO 1S Mensual'!L3:AH6500""),CW$1,0)"),59)</f>
        <v>59</v>
      </c>
      <c r="DP263" s="27">
        <f>VLOOKUP(L263,[1]DEFINITIVO!$P$2:$AQ$390,12,0)</f>
        <v>300000</v>
      </c>
      <c r="DQ263" s="27">
        <f>VLOOKUP(L263,[1]DEFINITIVO!$P$2:$AQ$390,13,0)</f>
        <v>300000</v>
      </c>
      <c r="DR263" s="27">
        <f>VLOOKUP(L263,[1]DEFINITIVO!$P$2:$AQ$390,14,0)</f>
        <v>300000</v>
      </c>
      <c r="DS263" s="27">
        <f>VLOOKUP(L263,[1]DEFINITIVO!$P$2:$AQ$390,15,0)</f>
        <v>0</v>
      </c>
      <c r="DT263" s="27">
        <f>VLOOKUP(L263,[1]DEFINITIVO!$P$2:$AQ$390,16,0)</f>
        <v>0</v>
      </c>
      <c r="DU263" s="36">
        <v>45832</v>
      </c>
      <c r="DV263" s="36">
        <v>46022</v>
      </c>
      <c r="DW263" s="24" t="s">
        <v>132</v>
      </c>
      <c r="DX263" s="24" t="s">
        <v>466</v>
      </c>
      <c r="DY263" s="2">
        <f t="shared" si="153"/>
        <v>0.83333333333333337</v>
      </c>
      <c r="DZ263" s="2" t="e">
        <f t="shared" si="154"/>
        <v>#DIV/0!</v>
      </c>
      <c r="EA263" s="29" t="s">
        <v>1289</v>
      </c>
    </row>
    <row r="264" spans="1:151" ht="48" hidden="1" customHeight="1">
      <c r="A264" s="24">
        <v>4145</v>
      </c>
      <c r="B264" s="24">
        <v>61</v>
      </c>
      <c r="C264" s="24" t="s">
        <v>111</v>
      </c>
      <c r="D264" s="24">
        <v>6102</v>
      </c>
      <c r="E264" s="24" t="s">
        <v>112</v>
      </c>
      <c r="F264" s="24">
        <v>6102004</v>
      </c>
      <c r="G264" s="24" t="s">
        <v>113</v>
      </c>
      <c r="H264" s="25">
        <v>2024760010513</v>
      </c>
      <c r="I264" s="24" t="s">
        <v>1195</v>
      </c>
      <c r="J264" s="24" t="s">
        <v>1196</v>
      </c>
      <c r="K264" s="24" t="s">
        <v>116</v>
      </c>
      <c r="L264" s="24" t="s">
        <v>1199</v>
      </c>
      <c r="M264" s="24" t="s">
        <v>1128</v>
      </c>
      <c r="N264" s="24" t="s">
        <v>1400</v>
      </c>
      <c r="O264" s="2">
        <f ca="1">IFERROR(__xludf.DUMMYFUNCTION("VLOOKUP($L264,IMPORTRANGE(""https://docs.google.com/spreadsheets/d/1meVV27tYgU9DFZnW53viaG4X2auf2qjEBhLCtTwW5ns/edit?gid=428263930#gid=428263930"",""'CUADRO 1S Mensual'!L3:O6500""),O$1,0)"),0)</f>
        <v>0</v>
      </c>
      <c r="P264" s="38" t="s">
        <v>1642</v>
      </c>
      <c r="Q264" s="44">
        <v>30</v>
      </c>
      <c r="R264" s="39">
        <v>0</v>
      </c>
      <c r="S264" s="39">
        <v>0</v>
      </c>
      <c r="T264" s="39">
        <v>15</v>
      </c>
      <c r="U264" s="39">
        <v>15</v>
      </c>
      <c r="V264" s="2">
        <f t="shared" si="126"/>
        <v>0</v>
      </c>
      <c r="W264" s="2">
        <v>0</v>
      </c>
      <c r="X264" s="2"/>
      <c r="Y264" s="2">
        <f t="shared" ca="1" si="127"/>
        <v>0</v>
      </c>
      <c r="Z264" s="2">
        <v>0</v>
      </c>
      <c r="AA264" s="2"/>
      <c r="AB264" s="2">
        <f t="shared" ca="1" si="128"/>
        <v>0</v>
      </c>
      <c r="AC264" s="2">
        <v>0</v>
      </c>
      <c r="AD264" s="2"/>
      <c r="AE264" s="2">
        <f t="shared" ca="1" si="129"/>
        <v>0</v>
      </c>
      <c r="AF264" s="2">
        <v>0</v>
      </c>
      <c r="AG264" s="2"/>
      <c r="AH264" s="2">
        <f t="shared" ca="1" si="130"/>
        <v>0</v>
      </c>
      <c r="AI264" s="2">
        <v>0</v>
      </c>
      <c r="AJ264" s="2"/>
      <c r="AK264" s="2">
        <f t="shared" ca="1" si="131"/>
        <v>0</v>
      </c>
      <c r="AL264" s="2">
        <v>0</v>
      </c>
      <c r="AM264" s="2" t="s">
        <v>1719</v>
      </c>
      <c r="AN264" s="2">
        <f t="shared" ca="1" si="132"/>
        <v>0</v>
      </c>
      <c r="AO264" s="2">
        <v>5</v>
      </c>
      <c r="AP264" s="2">
        <v>0</v>
      </c>
      <c r="AQ264" s="2">
        <v>0</v>
      </c>
      <c r="AR264" s="2"/>
      <c r="AS264" s="2">
        <f t="shared" ca="1" si="133"/>
        <v>0</v>
      </c>
      <c r="AT264" s="2">
        <v>5</v>
      </c>
      <c r="AU264" s="2">
        <v>0</v>
      </c>
      <c r="AV264" s="2">
        <v>0</v>
      </c>
      <c r="AW264" s="2" t="s">
        <v>2104</v>
      </c>
      <c r="AX264" s="2">
        <f t="shared" ca="1" si="134"/>
        <v>0</v>
      </c>
      <c r="AY264" s="2">
        <v>5</v>
      </c>
      <c r="AZ264" s="2">
        <v>0</v>
      </c>
      <c r="BA264" s="2">
        <v>0</v>
      </c>
      <c r="BB264" s="2" t="s">
        <v>2329</v>
      </c>
      <c r="BC264" s="2">
        <f t="shared" ca="1" si="135"/>
        <v>0</v>
      </c>
      <c r="BD264" s="2">
        <v>5</v>
      </c>
      <c r="BE264" s="2"/>
      <c r="BF264" s="2"/>
      <c r="BG264" s="2"/>
      <c r="BH264" s="2">
        <f t="shared" ca="1" si="136"/>
        <v>0</v>
      </c>
      <c r="BI264" s="35">
        <v>5</v>
      </c>
      <c r="BJ264" s="2"/>
      <c r="BK264" s="2"/>
      <c r="BL264" s="2"/>
      <c r="BM264" s="2">
        <f t="shared" ca="1" si="137"/>
        <v>0</v>
      </c>
      <c r="BN264" s="35">
        <v>5</v>
      </c>
      <c r="BO264" s="2"/>
      <c r="BP264" s="2"/>
      <c r="BQ264" s="2"/>
      <c r="BR264" s="2">
        <f t="shared" ca="1" si="138"/>
        <v>0</v>
      </c>
      <c r="BS264" s="24">
        <v>61020040013</v>
      </c>
      <c r="BT264" s="24" t="s">
        <v>1068</v>
      </c>
      <c r="BU264" s="4">
        <f ca="1">IFERROR(__xludf.DUMMYFUNCTION("VLOOKUP($BA264,IMPORTRANGE(""https://docs.google.com/spreadsheets/d/1meVV27tYgU9DFZnW53viaG4X2auf2qjEBhLCtTwW5ns/edit?gid=428263930#gid=428263930"",""'CUADRO 1S Mensual'!Q3:S6500""),BC$1,0)"),10000)</f>
        <v>10000</v>
      </c>
      <c r="BV264" s="24" t="s">
        <v>1198</v>
      </c>
      <c r="BW264" s="24">
        <v>1905019</v>
      </c>
      <c r="BX264" s="24" t="s">
        <v>688</v>
      </c>
      <c r="BY264" s="4">
        <f ca="1">IFERROR(__xludf.DUMMYFUNCTION("VLOOKUP($BD264,IMPORTRANGE(""https://docs.google.com/spreadsheets/d/1meVV27tYgU9DFZnW53viaG4X2auf2qjEBhLCtTwW5ns/edit?gid=428263930#gid=428263930"",""'CUADRO 1S Mensual'!T3:Y6500""),BG$1,0)"),30)</f>
        <v>30</v>
      </c>
      <c r="BZ264" s="4">
        <f ca="1">IFERROR(__xludf.DUMMYFUNCTION("VLOOKUP($BD264,IMPORTRANGE(""https://docs.google.com/spreadsheets/d/1meVV27tYgU9DFZnW53viaG4X2auf2qjEBhLCtTwW5ns/edit?gid=428263930#gid=428263930"",""'CUADRO 1S Mensual'!T3:Y6500""),BH$1,0)"),1)</f>
        <v>1</v>
      </c>
      <c r="CA264" s="5" t="s">
        <v>126</v>
      </c>
      <c r="CB264" s="26">
        <f t="shared" si="123"/>
        <v>0</v>
      </c>
      <c r="CC264" s="73">
        <v>0</v>
      </c>
      <c r="CD264" s="64"/>
      <c r="CE264" s="61">
        <f t="shared" ca="1" si="139"/>
        <v>0</v>
      </c>
      <c r="CF264" s="64">
        <v>0</v>
      </c>
      <c r="CG264" s="64"/>
      <c r="CH264" s="61">
        <f t="shared" ca="1" si="140"/>
        <v>0</v>
      </c>
      <c r="CI264" s="64">
        <v>0</v>
      </c>
      <c r="CJ264" s="76"/>
      <c r="CK264" s="61">
        <f t="shared" ca="1" si="141"/>
        <v>0</v>
      </c>
      <c r="CL264" s="64">
        <v>0</v>
      </c>
      <c r="CM264" s="61"/>
      <c r="CN264" s="61">
        <f t="shared" ca="1" si="142"/>
        <v>0</v>
      </c>
      <c r="CO264" s="64">
        <v>0</v>
      </c>
      <c r="CP264" s="61"/>
      <c r="CQ264" s="61">
        <f t="shared" ca="1" si="143"/>
        <v>0</v>
      </c>
      <c r="CR264" s="73">
        <v>0</v>
      </c>
      <c r="CS264" s="61" t="s">
        <v>1719</v>
      </c>
      <c r="CT264" s="131">
        <f t="shared" ca="1" si="144"/>
        <v>0</v>
      </c>
      <c r="CU264" s="73">
        <v>0</v>
      </c>
      <c r="CV264" s="61" t="s">
        <v>1918</v>
      </c>
      <c r="CW264" s="61">
        <f t="shared" ca="1" si="145"/>
        <v>0</v>
      </c>
      <c r="CX264" s="129">
        <v>0</v>
      </c>
      <c r="CY264" s="131" t="s">
        <v>2104</v>
      </c>
      <c r="CZ264" s="131">
        <f t="shared" ca="1" si="146"/>
        <v>0</v>
      </c>
      <c r="DA264" s="73">
        <v>0</v>
      </c>
      <c r="DB264" s="61" t="s">
        <v>2330</v>
      </c>
      <c r="DC264" s="2">
        <f t="shared" ca="1" si="147"/>
        <v>0</v>
      </c>
      <c r="DD264" s="2"/>
      <c r="DE264" s="2"/>
      <c r="DF264" s="2">
        <f t="shared" ca="1" si="148"/>
        <v>0</v>
      </c>
      <c r="DG264" s="2"/>
      <c r="DH264" s="2"/>
      <c r="DI264" s="2">
        <f t="shared" ca="1" si="149"/>
        <v>0</v>
      </c>
      <c r="DJ264" s="2"/>
      <c r="DK264" s="2"/>
      <c r="DL264" s="2">
        <f t="shared" ca="1" si="150"/>
        <v>0</v>
      </c>
      <c r="DM264" s="2">
        <f t="shared" ca="1" si="151"/>
        <v>0</v>
      </c>
      <c r="DN264" s="2">
        <f t="shared" ca="1" si="152"/>
        <v>0</v>
      </c>
      <c r="DO264" s="1">
        <f ca="1">IFERROR(__xludf.DUMMYFUNCTION("VLOOKUP($L264,IMPORTRANGE(""https://docs.google.com/spreadsheets/d/1meVV27tYgU9DFZnW53viaG4X2auf2qjEBhLCtTwW5ns/edit?gid=428263930#gid=428263930"",""'CUADRO 1S Mensual'!L3:AH6500""),CW$1,0)"),59)</f>
        <v>59</v>
      </c>
      <c r="DP264" s="27">
        <f>VLOOKUP(L264,[1]DEFINITIVO!$P$2:$AQ$390,12,0)</f>
        <v>5000000</v>
      </c>
      <c r="DQ264" s="27">
        <f>VLOOKUP(L264,[1]DEFINITIVO!$P$2:$AQ$390,13,0)</f>
        <v>0</v>
      </c>
      <c r="DR264" s="27">
        <f>VLOOKUP(L264,[1]DEFINITIVO!$P$2:$AQ$390,14,0)</f>
        <v>0</v>
      </c>
      <c r="DS264" s="27">
        <f>VLOOKUP(L264,[1]DEFINITIVO!$P$2:$AQ$390,15,0)</f>
        <v>0</v>
      </c>
      <c r="DT264" s="27">
        <f>VLOOKUP(L264,[1]DEFINITIVO!$P$2:$AQ$390,16,0)</f>
        <v>0</v>
      </c>
      <c r="DU264" s="24" t="s">
        <v>196</v>
      </c>
      <c r="DV264" s="24" t="s">
        <v>196</v>
      </c>
      <c r="DW264" s="24" t="s">
        <v>132</v>
      </c>
      <c r="DX264" s="24" t="s">
        <v>466</v>
      </c>
      <c r="DY264" s="2">
        <f t="shared" si="153"/>
        <v>0.83333333333333337</v>
      </c>
      <c r="DZ264" s="2" t="e">
        <f t="shared" si="154"/>
        <v>#DIV/0!</v>
      </c>
      <c r="EA264" s="29" t="s">
        <v>1289</v>
      </c>
    </row>
    <row r="265" spans="1:151" ht="48" hidden="1" customHeight="1">
      <c r="A265" s="24">
        <v>4145</v>
      </c>
      <c r="B265" s="24">
        <v>61</v>
      </c>
      <c r="C265" s="24" t="s">
        <v>111</v>
      </c>
      <c r="D265" s="24">
        <v>6102</v>
      </c>
      <c r="E265" s="24" t="s">
        <v>112</v>
      </c>
      <c r="F265" s="24">
        <v>6102004</v>
      </c>
      <c r="G265" s="24" t="s">
        <v>113</v>
      </c>
      <c r="H265" s="25">
        <v>2024760010513</v>
      </c>
      <c r="I265" s="24" t="s">
        <v>1195</v>
      </c>
      <c r="J265" s="24" t="s">
        <v>1196</v>
      </c>
      <c r="K265" s="24" t="s">
        <v>116</v>
      </c>
      <c r="L265" s="24" t="s">
        <v>1200</v>
      </c>
      <c r="M265" s="24" t="s">
        <v>1128</v>
      </c>
      <c r="N265" s="24" t="s">
        <v>1400</v>
      </c>
      <c r="O265" s="2">
        <f ca="1">IFERROR(__xludf.DUMMYFUNCTION("VLOOKUP($L265,IMPORTRANGE(""https://docs.google.com/spreadsheets/d/1meVV27tYgU9DFZnW53viaG4X2auf2qjEBhLCtTwW5ns/edit?gid=428263930#gid=428263930"",""'CUADRO 1S Mensual'!L3:O6500""),O$1,0)"),0.71)</f>
        <v>0.71</v>
      </c>
      <c r="P265" s="38" t="s">
        <v>1642</v>
      </c>
      <c r="Q265" s="44">
        <v>0</v>
      </c>
      <c r="R265" s="39">
        <v>0</v>
      </c>
      <c r="S265" s="39">
        <v>0</v>
      </c>
      <c r="T265" s="39">
        <v>0</v>
      </c>
      <c r="U265" s="39">
        <v>0</v>
      </c>
      <c r="V265" s="2">
        <f t="shared" si="126"/>
        <v>0</v>
      </c>
      <c r="W265" s="2">
        <v>0</v>
      </c>
      <c r="X265" s="2"/>
      <c r="Y265" s="2">
        <f t="shared" ca="1" si="127"/>
        <v>0</v>
      </c>
      <c r="Z265" s="2">
        <v>0</v>
      </c>
      <c r="AA265" s="2"/>
      <c r="AB265" s="2">
        <f t="shared" ca="1" si="128"/>
        <v>0</v>
      </c>
      <c r="AC265" s="2">
        <v>0</v>
      </c>
      <c r="AD265" s="2"/>
      <c r="AE265" s="2">
        <f t="shared" ca="1" si="129"/>
        <v>0</v>
      </c>
      <c r="AF265" s="2">
        <v>0</v>
      </c>
      <c r="AG265" s="2"/>
      <c r="AH265" s="2">
        <f t="shared" ca="1" si="130"/>
        <v>0</v>
      </c>
      <c r="AI265" s="2">
        <v>0</v>
      </c>
      <c r="AJ265" s="2"/>
      <c r="AK265" s="2">
        <f t="shared" ca="1" si="131"/>
        <v>0</v>
      </c>
      <c r="AL265" s="2">
        <v>0</v>
      </c>
      <c r="AM265" s="2" t="s">
        <v>1719</v>
      </c>
      <c r="AN265" s="2">
        <f t="shared" ca="1" si="132"/>
        <v>0</v>
      </c>
      <c r="AO265" s="2">
        <v>0</v>
      </c>
      <c r="AP265" s="2">
        <v>0</v>
      </c>
      <c r="AQ265" s="2">
        <v>0</v>
      </c>
      <c r="AR265" s="2" t="s">
        <v>1918</v>
      </c>
      <c r="AS265" s="2">
        <f t="shared" ca="1" si="133"/>
        <v>0</v>
      </c>
      <c r="AT265" s="2">
        <v>0</v>
      </c>
      <c r="AU265" s="2">
        <v>0</v>
      </c>
      <c r="AV265" s="2">
        <v>0</v>
      </c>
      <c r="AW265" s="2" t="s">
        <v>2104</v>
      </c>
      <c r="AX265" s="2">
        <f t="shared" ca="1" si="134"/>
        <v>0</v>
      </c>
      <c r="AY265" s="2">
        <v>0</v>
      </c>
      <c r="AZ265" s="2">
        <v>0</v>
      </c>
      <c r="BA265" s="2">
        <v>0</v>
      </c>
      <c r="BB265" s="2" t="s">
        <v>2329</v>
      </c>
      <c r="BC265" s="2">
        <f t="shared" ca="1" si="135"/>
        <v>0</v>
      </c>
      <c r="BD265" s="2">
        <v>0</v>
      </c>
      <c r="BE265" s="2">
        <v>0</v>
      </c>
      <c r="BF265" s="2"/>
      <c r="BG265" s="2"/>
      <c r="BH265" s="2">
        <f t="shared" ca="1" si="136"/>
        <v>0</v>
      </c>
      <c r="BI265" s="35">
        <v>0</v>
      </c>
      <c r="BJ265" s="35">
        <v>0</v>
      </c>
      <c r="BK265" s="2"/>
      <c r="BL265" s="2"/>
      <c r="BM265" s="2">
        <f t="shared" ca="1" si="137"/>
        <v>0</v>
      </c>
      <c r="BN265" s="35">
        <v>0</v>
      </c>
      <c r="BO265" s="35">
        <v>0</v>
      </c>
      <c r="BP265" s="2"/>
      <c r="BQ265" s="2"/>
      <c r="BR265" s="2">
        <f t="shared" ca="1" si="138"/>
        <v>0</v>
      </c>
      <c r="BS265" s="24">
        <v>61020040013</v>
      </c>
      <c r="BT265" s="24" t="s">
        <v>1068</v>
      </c>
      <c r="BU265" s="4">
        <f ca="1">IFERROR(__xludf.DUMMYFUNCTION("VLOOKUP($BA265,IMPORTRANGE(""https://docs.google.com/spreadsheets/d/1meVV27tYgU9DFZnW53viaG4X2auf2qjEBhLCtTwW5ns/edit?gid=428263930#gid=428263930"",""'CUADRO 1S Mensual'!Q3:S6500""),BC$1,0)"),10000)</f>
        <v>10000</v>
      </c>
      <c r="BV265" s="24" t="s">
        <v>1198</v>
      </c>
      <c r="BW265" s="24">
        <v>1905019</v>
      </c>
      <c r="BX265" s="24" t="s">
        <v>688</v>
      </c>
      <c r="BY265" s="4">
        <f ca="1">IFERROR(__xludf.DUMMYFUNCTION("VLOOKUP($BD265,IMPORTRANGE(""https://docs.google.com/spreadsheets/d/1meVV27tYgU9DFZnW53viaG4X2auf2qjEBhLCtTwW5ns/edit?gid=428263930#gid=428263930"",""'CUADRO 1S Mensual'!T3:Y6500""),BG$1,0)"),30)</f>
        <v>30</v>
      </c>
      <c r="BZ265" s="4">
        <f ca="1">IFERROR(__xludf.DUMMYFUNCTION("VLOOKUP($BD265,IMPORTRANGE(""https://docs.google.com/spreadsheets/d/1meVV27tYgU9DFZnW53viaG4X2auf2qjEBhLCtTwW5ns/edit?gid=428263930#gid=428263930"",""'CUADRO 1S Mensual'!T3:Y6500""),BH$1,0)"),1)</f>
        <v>1</v>
      </c>
      <c r="CA265" s="5" t="s">
        <v>126</v>
      </c>
      <c r="CB265" s="26">
        <f t="shared" si="123"/>
        <v>0</v>
      </c>
      <c r="CC265" s="73">
        <v>0</v>
      </c>
      <c r="CD265" s="64"/>
      <c r="CE265" s="61">
        <f t="shared" ca="1" si="139"/>
        <v>0</v>
      </c>
      <c r="CF265" s="64">
        <v>0</v>
      </c>
      <c r="CG265" s="64"/>
      <c r="CH265" s="61">
        <f t="shared" ca="1" si="140"/>
        <v>0</v>
      </c>
      <c r="CI265" s="64">
        <v>0</v>
      </c>
      <c r="CJ265" s="76"/>
      <c r="CK265" s="61">
        <f t="shared" ca="1" si="141"/>
        <v>0</v>
      </c>
      <c r="CL265" s="64">
        <v>0</v>
      </c>
      <c r="CM265" s="61"/>
      <c r="CN265" s="61">
        <f t="shared" ca="1" si="142"/>
        <v>0</v>
      </c>
      <c r="CO265" s="64">
        <v>0</v>
      </c>
      <c r="CP265" s="61"/>
      <c r="CQ265" s="61">
        <f t="shared" ca="1" si="143"/>
        <v>0</v>
      </c>
      <c r="CR265" s="73">
        <v>0</v>
      </c>
      <c r="CS265" s="61" t="s">
        <v>1719</v>
      </c>
      <c r="CT265" s="131">
        <f t="shared" ca="1" si="144"/>
        <v>0</v>
      </c>
      <c r="CU265" s="73">
        <v>0</v>
      </c>
      <c r="CV265" s="61" t="s">
        <v>1918</v>
      </c>
      <c r="CW265" s="61">
        <f t="shared" ca="1" si="145"/>
        <v>0</v>
      </c>
      <c r="CX265" s="129">
        <v>0</v>
      </c>
      <c r="CY265" s="131" t="s">
        <v>2104</v>
      </c>
      <c r="CZ265" s="131">
        <f t="shared" ca="1" si="146"/>
        <v>0</v>
      </c>
      <c r="DA265" s="73">
        <v>0</v>
      </c>
      <c r="DB265" s="61" t="s">
        <v>2330</v>
      </c>
      <c r="DC265" s="2">
        <f t="shared" ca="1" si="147"/>
        <v>0</v>
      </c>
      <c r="DD265" s="2"/>
      <c r="DE265" s="2"/>
      <c r="DF265" s="2">
        <f t="shared" ca="1" si="148"/>
        <v>0</v>
      </c>
      <c r="DG265" s="2"/>
      <c r="DH265" s="2"/>
      <c r="DI265" s="2">
        <f t="shared" ca="1" si="149"/>
        <v>0</v>
      </c>
      <c r="DJ265" s="2"/>
      <c r="DK265" s="2"/>
      <c r="DL265" s="2">
        <f t="shared" ca="1" si="150"/>
        <v>0</v>
      </c>
      <c r="DM265" s="2">
        <f t="shared" ca="1" si="151"/>
        <v>0</v>
      </c>
      <c r="DN265" s="2">
        <f t="shared" ca="1" si="152"/>
        <v>0</v>
      </c>
      <c r="DO265" s="1">
        <f ca="1">IFERROR(__xludf.DUMMYFUNCTION("VLOOKUP($L265,IMPORTRANGE(""https://docs.google.com/spreadsheets/d/1meVV27tYgU9DFZnW53viaG4X2auf2qjEBhLCtTwW5ns/edit?gid=428263930#gid=428263930"",""'CUADRO 1S Mensual'!L3:AH6500""),CW$1,0)"),59)</f>
        <v>59</v>
      </c>
      <c r="DP265" s="27">
        <f>VLOOKUP(L265,[1]DEFINITIVO!$P$2:$AQ$390,12,0)</f>
        <v>16200000</v>
      </c>
      <c r="DQ265" s="27">
        <f>VLOOKUP(L265,[1]DEFINITIVO!$P$2:$AQ$390,13,0)</f>
        <v>21200000</v>
      </c>
      <c r="DR265" s="27">
        <f>VLOOKUP(L265,[1]DEFINITIVO!$P$2:$AQ$390,14,0)</f>
        <v>16200000</v>
      </c>
      <c r="DS265" s="27">
        <f>VLOOKUP(L265,[1]DEFINITIVO!$P$2:$AQ$390,15,0)</f>
        <v>0</v>
      </c>
      <c r="DT265" s="27">
        <f>VLOOKUP(L265,[1]DEFINITIVO!$P$2:$AQ$390,16,0)</f>
        <v>0</v>
      </c>
      <c r="DU265" s="36">
        <v>45832</v>
      </c>
      <c r="DV265" s="36">
        <v>46022</v>
      </c>
      <c r="DW265" s="24" t="s">
        <v>132</v>
      </c>
      <c r="DX265" s="24" t="s">
        <v>466</v>
      </c>
      <c r="DY265" s="2">
        <f t="shared" si="153"/>
        <v>0.83333333333333337</v>
      </c>
      <c r="DZ265" s="2" t="e">
        <f t="shared" si="154"/>
        <v>#DIV/0!</v>
      </c>
      <c r="EA265" s="29" t="s">
        <v>1289</v>
      </c>
    </row>
    <row r="266" spans="1:151" ht="48" hidden="1" customHeight="1">
      <c r="A266" s="24">
        <v>4145</v>
      </c>
      <c r="B266" s="24">
        <v>61</v>
      </c>
      <c r="C266" s="24" t="s">
        <v>111</v>
      </c>
      <c r="D266" s="24">
        <v>6102</v>
      </c>
      <c r="E266" s="24" t="s">
        <v>112</v>
      </c>
      <c r="F266" s="24">
        <v>6102004</v>
      </c>
      <c r="G266" s="24" t="s">
        <v>113</v>
      </c>
      <c r="H266" s="25">
        <v>2024760010513</v>
      </c>
      <c r="I266" s="24" t="s">
        <v>1195</v>
      </c>
      <c r="J266" s="24" t="s">
        <v>1196</v>
      </c>
      <c r="K266" s="24" t="s">
        <v>116</v>
      </c>
      <c r="L266" s="24" t="s">
        <v>1201</v>
      </c>
      <c r="M266" s="24" t="s">
        <v>1130</v>
      </c>
      <c r="N266" s="24">
        <v>0</v>
      </c>
      <c r="O266" s="2">
        <f ca="1">IFERROR(__xludf.DUMMYFUNCTION("VLOOKUP($L266,IMPORTRANGE(""https://docs.google.com/spreadsheets/d/1meVV27tYgU9DFZnW53viaG4X2auf2qjEBhLCtTwW5ns/edit?gid=428263930#gid=428263930"",""'CUADRO 1S Mensual'!L3:O6500""),O$1,0)"),0.23)</f>
        <v>0.23</v>
      </c>
      <c r="P266" s="38" t="s">
        <v>1659</v>
      </c>
      <c r="Q266" s="44">
        <v>2</v>
      </c>
      <c r="R266" s="39">
        <v>0</v>
      </c>
      <c r="S266" s="39">
        <v>0</v>
      </c>
      <c r="T266" s="39">
        <v>1</v>
      </c>
      <c r="U266" s="39">
        <v>1</v>
      </c>
      <c r="V266" s="2">
        <f t="shared" si="126"/>
        <v>0</v>
      </c>
      <c r="W266" s="2">
        <v>0</v>
      </c>
      <c r="X266" s="2"/>
      <c r="Y266" s="2">
        <f t="shared" ca="1" si="127"/>
        <v>0</v>
      </c>
      <c r="Z266" s="2">
        <v>0</v>
      </c>
      <c r="AA266" s="2"/>
      <c r="AB266" s="2">
        <f t="shared" ca="1" si="128"/>
        <v>0</v>
      </c>
      <c r="AC266" s="2">
        <v>0</v>
      </c>
      <c r="AD266" s="2"/>
      <c r="AE266" s="2">
        <f t="shared" ca="1" si="129"/>
        <v>0</v>
      </c>
      <c r="AF266" s="2">
        <v>0</v>
      </c>
      <c r="AG266" s="2"/>
      <c r="AH266" s="2">
        <f t="shared" ca="1" si="130"/>
        <v>0</v>
      </c>
      <c r="AI266" s="2">
        <v>0</v>
      </c>
      <c r="AJ266" s="2"/>
      <c r="AK266" s="2">
        <f t="shared" ca="1" si="131"/>
        <v>0</v>
      </c>
      <c r="AL266" s="2">
        <v>0</v>
      </c>
      <c r="AM266" s="2" t="s">
        <v>1719</v>
      </c>
      <c r="AN266" s="2">
        <f t="shared" ca="1" si="132"/>
        <v>0</v>
      </c>
      <c r="AO266" s="2">
        <v>0</v>
      </c>
      <c r="AP266" s="2">
        <v>0</v>
      </c>
      <c r="AQ266" s="2">
        <v>0</v>
      </c>
      <c r="AR266" s="2" t="s">
        <v>1918</v>
      </c>
      <c r="AS266" s="2">
        <f t="shared" ca="1" si="133"/>
        <v>0</v>
      </c>
      <c r="AT266" s="2">
        <v>0</v>
      </c>
      <c r="AU266" s="2">
        <v>0</v>
      </c>
      <c r="AV266" s="2">
        <v>0</v>
      </c>
      <c r="AW266" s="2" t="s">
        <v>2104</v>
      </c>
      <c r="AX266" s="2">
        <f t="shared" ca="1" si="134"/>
        <v>0</v>
      </c>
      <c r="AY266" s="2">
        <v>1</v>
      </c>
      <c r="AZ266" s="2">
        <v>0</v>
      </c>
      <c r="BA266" s="2">
        <v>0</v>
      </c>
      <c r="BB266" s="2" t="s">
        <v>2327</v>
      </c>
      <c r="BC266" s="2">
        <f t="shared" ca="1" si="135"/>
        <v>0</v>
      </c>
      <c r="BD266" s="2">
        <v>1</v>
      </c>
      <c r="BE266" s="2"/>
      <c r="BF266" s="2"/>
      <c r="BG266" s="2"/>
      <c r="BH266" s="2">
        <f t="shared" ca="1" si="136"/>
        <v>0</v>
      </c>
      <c r="BI266" s="35">
        <v>0</v>
      </c>
      <c r="BJ266" s="2"/>
      <c r="BK266" s="2"/>
      <c r="BL266" s="2"/>
      <c r="BM266" s="2">
        <f t="shared" ca="1" si="137"/>
        <v>0</v>
      </c>
      <c r="BN266" s="35">
        <v>0</v>
      </c>
      <c r="BO266" s="2"/>
      <c r="BP266" s="2"/>
      <c r="BQ266" s="2"/>
      <c r="BR266" s="2">
        <f t="shared" ca="1" si="138"/>
        <v>0</v>
      </c>
      <c r="BS266" s="24">
        <v>61020040013</v>
      </c>
      <c r="BT266" s="24" t="s">
        <v>1068</v>
      </c>
      <c r="BU266" s="4">
        <f ca="1">IFERROR(__xludf.DUMMYFUNCTION("VLOOKUP($BA266,IMPORTRANGE(""https://docs.google.com/spreadsheets/d/1meVV27tYgU9DFZnW53viaG4X2auf2qjEBhLCtTwW5ns/edit?gid=428263930#gid=428263930"",""'CUADRO 1S Mensual'!Q3:S6500""),BC$1,0)"),10000)</f>
        <v>10000</v>
      </c>
      <c r="BV266" s="24" t="s">
        <v>1198</v>
      </c>
      <c r="BW266" s="24">
        <v>1905019</v>
      </c>
      <c r="BX266" s="24" t="s">
        <v>688</v>
      </c>
      <c r="BY266" s="4">
        <f ca="1">IFERROR(__xludf.DUMMYFUNCTION("VLOOKUP($BD266,IMPORTRANGE(""https://docs.google.com/spreadsheets/d/1meVV27tYgU9DFZnW53viaG4X2auf2qjEBhLCtTwW5ns/edit?gid=428263930#gid=428263930"",""'CUADRO 1S Mensual'!T3:Y6500""),BG$1,0)"),30)</f>
        <v>30</v>
      </c>
      <c r="BZ266" s="4">
        <f ca="1">IFERROR(__xludf.DUMMYFUNCTION("VLOOKUP($BD266,IMPORTRANGE(""https://docs.google.com/spreadsheets/d/1meVV27tYgU9DFZnW53viaG4X2auf2qjEBhLCtTwW5ns/edit?gid=428263930#gid=428263930"",""'CUADRO 1S Mensual'!T3:Y6500""),BH$1,0)"),1)</f>
        <v>1</v>
      </c>
      <c r="CA266" s="5" t="s">
        <v>126</v>
      </c>
      <c r="CB266" s="26">
        <f t="shared" si="123"/>
        <v>0</v>
      </c>
      <c r="CC266" s="73">
        <v>0</v>
      </c>
      <c r="CD266" s="64"/>
      <c r="CE266" s="61">
        <f t="shared" ca="1" si="139"/>
        <v>0</v>
      </c>
      <c r="CF266" s="64">
        <v>0</v>
      </c>
      <c r="CG266" s="64"/>
      <c r="CH266" s="61">
        <f t="shared" ca="1" si="140"/>
        <v>0</v>
      </c>
      <c r="CI266" s="64">
        <v>0</v>
      </c>
      <c r="CJ266" s="76"/>
      <c r="CK266" s="61">
        <f t="shared" ca="1" si="141"/>
        <v>0</v>
      </c>
      <c r="CL266" s="64">
        <v>0</v>
      </c>
      <c r="CM266" s="61"/>
      <c r="CN266" s="61">
        <f t="shared" ca="1" si="142"/>
        <v>0</v>
      </c>
      <c r="CO266" s="64">
        <v>0</v>
      </c>
      <c r="CP266" s="61"/>
      <c r="CQ266" s="61">
        <f t="shared" ca="1" si="143"/>
        <v>0</v>
      </c>
      <c r="CR266" s="73">
        <v>0</v>
      </c>
      <c r="CS266" s="61" t="s">
        <v>1719</v>
      </c>
      <c r="CT266" s="131">
        <f t="shared" ca="1" si="144"/>
        <v>0</v>
      </c>
      <c r="CU266" s="73">
        <v>0</v>
      </c>
      <c r="CV266" s="61" t="s">
        <v>1918</v>
      </c>
      <c r="CW266" s="61">
        <f t="shared" ca="1" si="145"/>
        <v>0</v>
      </c>
      <c r="CX266" s="129">
        <v>0</v>
      </c>
      <c r="CY266" s="131" t="s">
        <v>2104</v>
      </c>
      <c r="CZ266" s="131">
        <f t="shared" ca="1" si="146"/>
        <v>0</v>
      </c>
      <c r="DA266" s="73">
        <v>0</v>
      </c>
      <c r="DB266" s="61" t="s">
        <v>2330</v>
      </c>
      <c r="DC266" s="2">
        <f t="shared" ca="1" si="147"/>
        <v>0</v>
      </c>
      <c r="DD266" s="2"/>
      <c r="DE266" s="2"/>
      <c r="DF266" s="2">
        <f t="shared" ca="1" si="148"/>
        <v>0</v>
      </c>
      <c r="DG266" s="2"/>
      <c r="DH266" s="2"/>
      <c r="DI266" s="2">
        <f t="shared" ca="1" si="149"/>
        <v>0</v>
      </c>
      <c r="DJ266" s="2"/>
      <c r="DK266" s="2"/>
      <c r="DL266" s="2">
        <f t="shared" ca="1" si="150"/>
        <v>0</v>
      </c>
      <c r="DM266" s="2">
        <f t="shared" ca="1" si="151"/>
        <v>0</v>
      </c>
      <c r="DN266" s="2">
        <f t="shared" ca="1" si="152"/>
        <v>0</v>
      </c>
      <c r="DO266" s="1">
        <f ca="1">IFERROR(__xludf.DUMMYFUNCTION("VLOOKUP($L266,IMPORTRANGE(""https://docs.google.com/spreadsheets/d/1meVV27tYgU9DFZnW53viaG4X2auf2qjEBhLCtTwW5ns/edit?gid=428263930#gid=428263930"",""'CUADRO 1S Mensual'!L3:AH6500""),CW$1,0)"),59)</f>
        <v>59</v>
      </c>
      <c r="DP266" s="27">
        <f>VLOOKUP(L266,[1]DEFINITIVO!$P$2:$AQ$390,12,0)</f>
        <v>7000000</v>
      </c>
      <c r="DQ266" s="27">
        <f>VLOOKUP(L266,[1]DEFINITIVO!$P$2:$AQ$390,13,0)</f>
        <v>7000000</v>
      </c>
      <c r="DR266" s="27">
        <f>VLOOKUP(L266,[1]DEFINITIVO!$P$2:$AQ$390,14,0)</f>
        <v>7000000</v>
      </c>
      <c r="DS266" s="27">
        <f>VLOOKUP(L266,[1]DEFINITIVO!$P$2:$AQ$390,15,0)</f>
        <v>0</v>
      </c>
      <c r="DT266" s="27">
        <f>VLOOKUP(L266,[1]DEFINITIVO!$P$2:$AQ$390,16,0)</f>
        <v>0</v>
      </c>
      <c r="DU266" s="36">
        <v>45832</v>
      </c>
      <c r="DV266" s="36">
        <v>46022</v>
      </c>
      <c r="DW266" s="24" t="s">
        <v>132</v>
      </c>
      <c r="DX266" s="24" t="s">
        <v>466</v>
      </c>
      <c r="DY266" s="2">
        <f t="shared" si="153"/>
        <v>0.83333333333333337</v>
      </c>
      <c r="DZ266" s="2" t="e">
        <f t="shared" si="154"/>
        <v>#DIV/0!</v>
      </c>
      <c r="EA266" s="29" t="s">
        <v>1289</v>
      </c>
    </row>
    <row r="267" spans="1:151" ht="48" hidden="1" customHeight="1">
      <c r="A267" s="24">
        <v>4145</v>
      </c>
      <c r="B267" s="24">
        <v>61</v>
      </c>
      <c r="C267" s="24" t="s">
        <v>111</v>
      </c>
      <c r="D267" s="24">
        <v>6102</v>
      </c>
      <c r="E267" s="24" t="s">
        <v>112</v>
      </c>
      <c r="F267" s="24">
        <v>6102004</v>
      </c>
      <c r="G267" s="24" t="s">
        <v>113</v>
      </c>
      <c r="H267" s="25">
        <v>2024760010513</v>
      </c>
      <c r="I267" s="24" t="s">
        <v>1195</v>
      </c>
      <c r="J267" s="24" t="s">
        <v>1196</v>
      </c>
      <c r="K267" s="24" t="s">
        <v>116</v>
      </c>
      <c r="L267" s="24" t="s">
        <v>1202</v>
      </c>
      <c r="M267" s="24" t="s">
        <v>1132</v>
      </c>
      <c r="N267" s="24">
        <v>0</v>
      </c>
      <c r="O267" s="2">
        <f ca="1">IFERROR(__xludf.DUMMYFUNCTION("VLOOKUP($L267,IMPORTRANGE(""https://docs.google.com/spreadsheets/d/1meVV27tYgU9DFZnW53viaG4X2auf2qjEBhLCtTwW5ns/edit?gid=428263930#gid=428263930"",""'CUADRO 1S Mensual'!L3:O6500""),O$1,0)"),0.05)</f>
        <v>0.05</v>
      </c>
      <c r="P267" s="38" t="s">
        <v>1658</v>
      </c>
      <c r="Q267" s="44">
        <v>2</v>
      </c>
      <c r="R267" s="39">
        <v>0</v>
      </c>
      <c r="S267" s="39">
        <v>0</v>
      </c>
      <c r="T267" s="39">
        <v>1</v>
      </c>
      <c r="U267" s="39">
        <v>1</v>
      </c>
      <c r="V267" s="2">
        <f t="shared" si="126"/>
        <v>0</v>
      </c>
      <c r="W267" s="2">
        <v>0</v>
      </c>
      <c r="X267" s="2"/>
      <c r="Y267" s="2">
        <f t="shared" ca="1" si="127"/>
        <v>0</v>
      </c>
      <c r="Z267" s="2">
        <v>0</v>
      </c>
      <c r="AA267" s="2"/>
      <c r="AB267" s="2">
        <f t="shared" ca="1" si="128"/>
        <v>0</v>
      </c>
      <c r="AC267" s="2">
        <v>0</v>
      </c>
      <c r="AD267" s="2"/>
      <c r="AE267" s="2">
        <f t="shared" ca="1" si="129"/>
        <v>0</v>
      </c>
      <c r="AF267" s="2">
        <v>0</v>
      </c>
      <c r="AG267" s="2"/>
      <c r="AH267" s="2">
        <f t="shared" ca="1" si="130"/>
        <v>0</v>
      </c>
      <c r="AI267" s="2">
        <v>0</v>
      </c>
      <c r="AJ267" s="2"/>
      <c r="AK267" s="2">
        <f t="shared" ca="1" si="131"/>
        <v>0</v>
      </c>
      <c r="AL267" s="2">
        <v>0</v>
      </c>
      <c r="AM267" s="2" t="s">
        <v>1719</v>
      </c>
      <c r="AN267" s="2">
        <f t="shared" ca="1" si="132"/>
        <v>0</v>
      </c>
      <c r="AO267" s="2">
        <v>0</v>
      </c>
      <c r="AP267" s="2">
        <v>0</v>
      </c>
      <c r="AQ267" s="2">
        <v>0</v>
      </c>
      <c r="AR267" s="2" t="s">
        <v>1918</v>
      </c>
      <c r="AS267" s="2">
        <f t="shared" ca="1" si="133"/>
        <v>0</v>
      </c>
      <c r="AT267" s="2">
        <v>0</v>
      </c>
      <c r="AU267" s="2">
        <v>0</v>
      </c>
      <c r="AV267" s="2">
        <v>0</v>
      </c>
      <c r="AW267" s="2" t="s">
        <v>2104</v>
      </c>
      <c r="AX267" s="2">
        <f t="shared" ca="1" si="134"/>
        <v>0</v>
      </c>
      <c r="AY267" s="2">
        <v>1</v>
      </c>
      <c r="AZ267" s="2">
        <v>0</v>
      </c>
      <c r="BA267" s="2">
        <v>0</v>
      </c>
      <c r="BB267" s="2" t="s">
        <v>2323</v>
      </c>
      <c r="BC267" s="2">
        <f t="shared" ca="1" si="135"/>
        <v>0</v>
      </c>
      <c r="BD267" s="2">
        <v>0</v>
      </c>
      <c r="BE267" s="2"/>
      <c r="BF267" s="2"/>
      <c r="BG267" s="2"/>
      <c r="BH267" s="2">
        <f t="shared" ca="1" si="136"/>
        <v>0</v>
      </c>
      <c r="BI267" s="35">
        <v>1</v>
      </c>
      <c r="BJ267" s="2"/>
      <c r="BK267" s="2"/>
      <c r="BL267" s="2"/>
      <c r="BM267" s="2">
        <f t="shared" ca="1" si="137"/>
        <v>0</v>
      </c>
      <c r="BN267" s="35">
        <v>0</v>
      </c>
      <c r="BO267" s="2"/>
      <c r="BP267" s="2"/>
      <c r="BQ267" s="2"/>
      <c r="BR267" s="2">
        <f t="shared" ca="1" si="138"/>
        <v>0</v>
      </c>
      <c r="BS267" s="24">
        <v>61020040013</v>
      </c>
      <c r="BT267" s="24" t="s">
        <v>1068</v>
      </c>
      <c r="BU267" s="4">
        <f ca="1">IFERROR(__xludf.DUMMYFUNCTION("VLOOKUP($BA267,IMPORTRANGE(""https://docs.google.com/spreadsheets/d/1meVV27tYgU9DFZnW53viaG4X2auf2qjEBhLCtTwW5ns/edit?gid=428263930#gid=428263930"",""'CUADRO 1S Mensual'!Q3:S6500""),BC$1,0)"),10000)</f>
        <v>10000</v>
      </c>
      <c r="BV267" s="24" t="s">
        <v>1198</v>
      </c>
      <c r="BW267" s="24">
        <v>1905019</v>
      </c>
      <c r="BX267" s="24" t="s">
        <v>688</v>
      </c>
      <c r="BY267" s="4">
        <f ca="1">IFERROR(__xludf.DUMMYFUNCTION("VLOOKUP($BD267,IMPORTRANGE(""https://docs.google.com/spreadsheets/d/1meVV27tYgU9DFZnW53viaG4X2auf2qjEBhLCtTwW5ns/edit?gid=428263930#gid=428263930"",""'CUADRO 1S Mensual'!T3:Y6500""),BG$1,0)"),30)</f>
        <v>30</v>
      </c>
      <c r="BZ267" s="4">
        <f ca="1">IFERROR(__xludf.DUMMYFUNCTION("VLOOKUP($BD267,IMPORTRANGE(""https://docs.google.com/spreadsheets/d/1meVV27tYgU9DFZnW53viaG4X2auf2qjEBhLCtTwW5ns/edit?gid=428263930#gid=428263930"",""'CUADRO 1S Mensual'!T3:Y6500""),BH$1,0)"),1)</f>
        <v>1</v>
      </c>
      <c r="CA267" s="5" t="s">
        <v>126</v>
      </c>
      <c r="CB267" s="26">
        <f t="shared" si="123"/>
        <v>0</v>
      </c>
      <c r="CC267" s="73">
        <v>0</v>
      </c>
      <c r="CD267" s="64"/>
      <c r="CE267" s="61">
        <f t="shared" ca="1" si="139"/>
        <v>0</v>
      </c>
      <c r="CF267" s="64">
        <v>0</v>
      </c>
      <c r="CG267" s="64"/>
      <c r="CH267" s="61">
        <f t="shared" ca="1" si="140"/>
        <v>0</v>
      </c>
      <c r="CI267" s="64">
        <v>0</v>
      </c>
      <c r="CJ267" s="76"/>
      <c r="CK267" s="61">
        <f t="shared" ca="1" si="141"/>
        <v>0</v>
      </c>
      <c r="CL267" s="64">
        <v>0</v>
      </c>
      <c r="CM267" s="61"/>
      <c r="CN267" s="61">
        <f t="shared" ca="1" si="142"/>
        <v>0</v>
      </c>
      <c r="CO267" s="64">
        <v>0</v>
      </c>
      <c r="CP267" s="61"/>
      <c r="CQ267" s="61">
        <f t="shared" ca="1" si="143"/>
        <v>0</v>
      </c>
      <c r="CR267" s="73">
        <v>0</v>
      </c>
      <c r="CS267" s="61" t="s">
        <v>1719</v>
      </c>
      <c r="CT267" s="131">
        <f t="shared" ca="1" si="144"/>
        <v>0</v>
      </c>
      <c r="CU267" s="73">
        <v>0</v>
      </c>
      <c r="CV267" s="61" t="s">
        <v>1918</v>
      </c>
      <c r="CW267" s="61">
        <f t="shared" ca="1" si="145"/>
        <v>0</v>
      </c>
      <c r="CX267" s="129">
        <v>0</v>
      </c>
      <c r="CY267" s="131" t="s">
        <v>2104</v>
      </c>
      <c r="CZ267" s="131">
        <f t="shared" ca="1" si="146"/>
        <v>0</v>
      </c>
      <c r="DA267" s="73">
        <v>0</v>
      </c>
      <c r="DB267" s="61" t="s">
        <v>2330</v>
      </c>
      <c r="DC267" s="2">
        <f t="shared" ca="1" si="147"/>
        <v>0</v>
      </c>
      <c r="DD267" s="2"/>
      <c r="DE267" s="2"/>
      <c r="DF267" s="2">
        <f t="shared" ca="1" si="148"/>
        <v>0</v>
      </c>
      <c r="DG267" s="2"/>
      <c r="DH267" s="2"/>
      <c r="DI267" s="2">
        <f t="shared" ca="1" si="149"/>
        <v>0</v>
      </c>
      <c r="DJ267" s="2"/>
      <c r="DK267" s="2"/>
      <c r="DL267" s="2">
        <f t="shared" ca="1" si="150"/>
        <v>0</v>
      </c>
      <c r="DM267" s="2">
        <f t="shared" ca="1" si="151"/>
        <v>0</v>
      </c>
      <c r="DN267" s="2">
        <f t="shared" ca="1" si="152"/>
        <v>0</v>
      </c>
      <c r="DO267" s="1">
        <f ca="1">IFERROR(__xludf.DUMMYFUNCTION("VLOOKUP($L267,IMPORTRANGE(""https://docs.google.com/spreadsheets/d/1meVV27tYgU9DFZnW53viaG4X2auf2qjEBhLCtTwW5ns/edit?gid=428263930#gid=428263930"",""'CUADRO 1S Mensual'!L3:AH6500""),CW$1,0)"),59)</f>
        <v>59</v>
      </c>
      <c r="DP267" s="27">
        <f>VLOOKUP(L267,[1]DEFINITIVO!$P$2:$AQ$390,12,0)</f>
        <v>1500000</v>
      </c>
      <c r="DQ267" s="27">
        <f>VLOOKUP(L267,[1]DEFINITIVO!$P$2:$AQ$390,13,0)</f>
        <v>1500000</v>
      </c>
      <c r="DR267" s="27">
        <f>VLOOKUP(L267,[1]DEFINITIVO!$P$2:$AQ$390,14,0)</f>
        <v>1500000</v>
      </c>
      <c r="DS267" s="27">
        <f>VLOOKUP(L267,[1]DEFINITIVO!$P$2:$AQ$390,15,0)</f>
        <v>0</v>
      </c>
      <c r="DT267" s="27">
        <f>VLOOKUP(L267,[1]DEFINITIVO!$P$2:$AQ$390,16,0)</f>
        <v>0</v>
      </c>
      <c r="DU267" s="36">
        <v>45832</v>
      </c>
      <c r="DV267" s="36">
        <v>46022</v>
      </c>
      <c r="DW267" s="24" t="s">
        <v>132</v>
      </c>
      <c r="DX267" s="24" t="s">
        <v>466</v>
      </c>
      <c r="DY267" s="2">
        <f t="shared" si="153"/>
        <v>0.83333333333333337</v>
      </c>
      <c r="DZ267" s="2" t="e">
        <f t="shared" si="154"/>
        <v>#DIV/0!</v>
      </c>
      <c r="EA267" s="29" t="s">
        <v>1289</v>
      </c>
    </row>
    <row r="268" spans="1:151" s="32" customFormat="1" ht="38.25" hidden="1" customHeight="1">
      <c r="A268" s="3">
        <v>4145</v>
      </c>
      <c r="B268" s="24">
        <v>63</v>
      </c>
      <c r="C268" s="24" t="s">
        <v>185</v>
      </c>
      <c r="D268" s="24">
        <v>6302</v>
      </c>
      <c r="E268" s="24" t="s">
        <v>186</v>
      </c>
      <c r="F268" s="24">
        <v>6302001</v>
      </c>
      <c r="G268" s="24" t="s">
        <v>187</v>
      </c>
      <c r="H268" s="24">
        <v>2024760010068</v>
      </c>
      <c r="I268" s="24" t="s">
        <v>188</v>
      </c>
      <c r="J268" s="24" t="s">
        <v>189</v>
      </c>
      <c r="K268" s="24" t="s">
        <v>116</v>
      </c>
      <c r="L268" s="24" t="s">
        <v>1203</v>
      </c>
      <c r="M268" s="24" t="s">
        <v>1204</v>
      </c>
      <c r="N268" s="151" t="s">
        <v>201</v>
      </c>
      <c r="O268" s="55">
        <v>0.05</v>
      </c>
      <c r="P268" s="38" t="s">
        <v>1591</v>
      </c>
      <c r="Q268" s="152">
        <v>0</v>
      </c>
      <c r="R268" s="40">
        <v>0</v>
      </c>
      <c r="S268" s="40">
        <v>0</v>
      </c>
      <c r="T268" s="40">
        <v>0</v>
      </c>
      <c r="U268" s="153">
        <v>0</v>
      </c>
      <c r="V268" s="2">
        <f t="shared" si="126"/>
        <v>0</v>
      </c>
      <c r="W268" s="2">
        <v>0</v>
      </c>
      <c r="X268" s="2"/>
      <c r="Y268" s="2">
        <f t="shared" si="127"/>
        <v>0</v>
      </c>
      <c r="Z268" s="2">
        <v>0</v>
      </c>
      <c r="AA268" s="2"/>
      <c r="AB268" s="2">
        <f t="shared" si="128"/>
        <v>0</v>
      </c>
      <c r="AC268" s="2">
        <v>0</v>
      </c>
      <c r="AD268" s="2"/>
      <c r="AE268" s="2">
        <f t="shared" si="129"/>
        <v>0</v>
      </c>
      <c r="AF268" s="2"/>
      <c r="AG268" s="2"/>
      <c r="AH268" s="2">
        <f t="shared" si="130"/>
        <v>0</v>
      </c>
      <c r="AI268" s="2">
        <v>0</v>
      </c>
      <c r="AJ268" s="2" t="s">
        <v>1470</v>
      </c>
      <c r="AK268" s="2">
        <f t="shared" si="131"/>
        <v>0</v>
      </c>
      <c r="AL268" s="2">
        <v>0</v>
      </c>
      <c r="AM268" s="2"/>
      <c r="AN268" s="2">
        <f t="shared" si="132"/>
        <v>0</v>
      </c>
      <c r="AO268" s="2">
        <v>0</v>
      </c>
      <c r="AP268" s="2">
        <v>0</v>
      </c>
      <c r="AQ268" s="2">
        <v>0</v>
      </c>
      <c r="AR268" s="2"/>
      <c r="AS268" s="2">
        <f t="shared" si="133"/>
        <v>0</v>
      </c>
      <c r="AT268" s="2">
        <v>0</v>
      </c>
      <c r="AU268" s="2">
        <v>0</v>
      </c>
      <c r="AV268" s="2">
        <v>0</v>
      </c>
      <c r="AW268" s="2"/>
      <c r="AX268" s="2">
        <f t="shared" si="134"/>
        <v>0</v>
      </c>
      <c r="AY268" s="2">
        <v>0</v>
      </c>
      <c r="AZ268" s="2">
        <v>0</v>
      </c>
      <c r="BA268" s="2">
        <v>0</v>
      </c>
      <c r="BB268" s="2"/>
      <c r="BC268" s="2">
        <f t="shared" si="135"/>
        <v>0</v>
      </c>
      <c r="BD268" s="2">
        <v>0</v>
      </c>
      <c r="BE268" s="2">
        <v>0</v>
      </c>
      <c r="BF268" s="2"/>
      <c r="BG268" s="2"/>
      <c r="BH268" s="2">
        <f t="shared" si="136"/>
        <v>0</v>
      </c>
      <c r="BI268" s="35">
        <v>0</v>
      </c>
      <c r="BJ268" s="35">
        <v>0</v>
      </c>
      <c r="BK268" s="2"/>
      <c r="BL268" s="2"/>
      <c r="BM268" s="2">
        <f t="shared" si="137"/>
        <v>0</v>
      </c>
      <c r="BN268" s="35">
        <v>0</v>
      </c>
      <c r="BO268" s="35">
        <v>0</v>
      </c>
      <c r="BP268" s="2"/>
      <c r="BQ268" s="2"/>
      <c r="BR268" s="2">
        <f t="shared" si="138"/>
        <v>0</v>
      </c>
      <c r="BS268" s="151">
        <v>63020010029</v>
      </c>
      <c r="BT268" s="151" t="s">
        <v>192</v>
      </c>
      <c r="BU268" s="4">
        <f ca="1">IFERROR(__xludf.DUMMYFUNCTION("VLOOKUP($BA268,IMPORTRANGE(""https://docs.google.com/spreadsheets/d/1meVV27tYgU9DFZnW53viaG4X2auf2qjEBhLCtTwW5ns/edit?gid=428263930#gid=428263930"",""'CUADRO 1S Mensual'!Q3:S6500""),BC$1,0)"),2)</f>
        <v>2</v>
      </c>
      <c r="BV268" s="151" t="s">
        <v>193</v>
      </c>
      <c r="BW268" s="151">
        <v>4599011</v>
      </c>
      <c r="BX268" s="151" t="s">
        <v>194</v>
      </c>
      <c r="BY268" s="4">
        <f ca="1">IFERROR(__xludf.DUMMYFUNCTION("VLOOKUP($BD268,IMPORTRANGE(""https://docs.google.com/spreadsheets/d/1meVV27tYgU9DFZnW53viaG4X2auf2qjEBhLCtTwW5ns/edit?gid=428263930#gid=428263930"",""'CUADRO 1S Mensual'!T3:Y6500""),BG$1,0)"),3)</f>
        <v>3</v>
      </c>
      <c r="BZ268" s="4">
        <f ca="1">IFERROR(__xludf.DUMMYFUNCTION("VLOOKUP($BD268,IMPORTRANGE(""https://docs.google.com/spreadsheets/d/1meVV27tYgU9DFZnW53viaG4X2auf2qjEBhLCtTwW5ns/edit?gid=428263930#gid=428263930"",""'CUADRO 1S Mensual'!T3:Y6500""),BH$1,0)"),1)</f>
        <v>1</v>
      </c>
      <c r="CA268" s="5" t="s">
        <v>126</v>
      </c>
      <c r="CB268" s="26">
        <f t="shared" si="123"/>
        <v>0</v>
      </c>
      <c r="CC268" s="129"/>
      <c r="CD268" s="175"/>
      <c r="CE268" s="131">
        <f t="shared" ca="1" si="139"/>
        <v>1.1200000000000001E-3</v>
      </c>
      <c r="CF268" s="176"/>
      <c r="CG268" s="175"/>
      <c r="CH268" s="131">
        <f t="shared" ca="1" si="140"/>
        <v>1.225E-2</v>
      </c>
      <c r="CI268" s="176"/>
      <c r="CJ268" s="177"/>
      <c r="CK268" s="131">
        <f t="shared" ca="1" si="141"/>
        <v>2.6180000000000002E-2</v>
      </c>
      <c r="CL268" s="178"/>
      <c r="CM268" s="178"/>
      <c r="CN268" s="131">
        <f t="shared" ca="1" si="142"/>
        <v>2.7570000000000004E-2</v>
      </c>
      <c r="CO268" s="176">
        <v>0</v>
      </c>
      <c r="CP268" s="64" t="s">
        <v>195</v>
      </c>
      <c r="CQ268" s="61">
        <f t="shared" ca="1" si="143"/>
        <v>2.8960000000000007E-2</v>
      </c>
      <c r="CR268" s="73">
        <v>0</v>
      </c>
      <c r="CS268" s="61" t="s">
        <v>1664</v>
      </c>
      <c r="CT268" s="131">
        <f t="shared" ca="1" si="144"/>
        <v>4.173000000000001E-2</v>
      </c>
      <c r="CU268" s="73">
        <v>0</v>
      </c>
      <c r="CV268" s="73" t="s">
        <v>1901</v>
      </c>
      <c r="CW268" s="61">
        <f t="shared" ca="1" si="145"/>
        <v>5.1530000000000006E-2</v>
      </c>
      <c r="CX268" s="129">
        <v>0</v>
      </c>
      <c r="CY268" s="129" t="s">
        <v>2153</v>
      </c>
      <c r="CZ268" s="131">
        <f t="shared" ca="1" si="146"/>
        <v>9.9750000000000005E-2</v>
      </c>
      <c r="DA268" s="73">
        <v>0</v>
      </c>
      <c r="DB268" s="61" t="s">
        <v>2265</v>
      </c>
      <c r="DC268" s="2">
        <f t="shared" ca="1" si="147"/>
        <v>0.11974000000000001</v>
      </c>
      <c r="DD268" s="2"/>
      <c r="DE268" s="2"/>
      <c r="DF268" s="2">
        <f t="shared" ca="1" si="148"/>
        <v>0.11974000000000001</v>
      </c>
      <c r="DG268" s="2"/>
      <c r="DH268" s="2"/>
      <c r="DI268" s="2">
        <f t="shared" ca="1" si="149"/>
        <v>0.11974000000000001</v>
      </c>
      <c r="DJ268" s="2"/>
      <c r="DK268" s="2"/>
      <c r="DL268" s="2">
        <f t="shared" ca="1" si="150"/>
        <v>0.11974000000000001</v>
      </c>
      <c r="DM268" s="2">
        <f t="shared" ca="1" si="151"/>
        <v>3.5217647058823531E-3</v>
      </c>
      <c r="DN268" s="2">
        <f t="shared" ca="1" si="152"/>
        <v>0.11973999999999997</v>
      </c>
      <c r="DO268" s="35">
        <f ca="1">IFERROR(__xludf.DUMMYFUNCTION("VLOOKUP($L268,IMPORTRANGE(""https://docs.google.com/spreadsheets/d/1meVV27tYgU9DFZnW53viaG4X2auf2qjEBhLCtTwW5ns/edit?gid=428263930#gid=428263930"",""'CUADRO 1S Mensual'!L3:AH6500""),CW$1,0)"),99)</f>
        <v>99</v>
      </c>
      <c r="DP268" s="27">
        <f>VLOOKUP(L268,[1]DEFINITIVO!$P$2:$AQ$390,12,0)</f>
        <v>0</v>
      </c>
      <c r="DQ268" s="27">
        <f>VLOOKUP(L268,[1]DEFINITIVO!$P$2:$AQ$390,13,0)</f>
        <v>276908950</v>
      </c>
      <c r="DR268" s="27">
        <f>VLOOKUP(L268,[1]DEFINITIVO!$P$2:$AQ$390,14,0)</f>
        <v>243562838</v>
      </c>
      <c r="DS268" s="27">
        <f>VLOOKUP(L268,[1]DEFINITIVO!$P$2:$AQ$390,15,0)</f>
        <v>0</v>
      </c>
      <c r="DT268" s="27">
        <f>VLOOKUP(L268,[1]DEFINITIVO!$P$2:$AQ$390,16,0)</f>
        <v>0</v>
      </c>
      <c r="DU268" s="151" t="s">
        <v>196</v>
      </c>
      <c r="DV268" s="151" t="s">
        <v>196</v>
      </c>
      <c r="DW268" s="182" t="s">
        <v>132</v>
      </c>
      <c r="DX268" s="183" t="s">
        <v>197</v>
      </c>
      <c r="DY268" s="184">
        <f t="shared" si="153"/>
        <v>0.47451452143850159</v>
      </c>
      <c r="DZ268" s="184">
        <f t="shared" si="154"/>
        <v>0.76825092312612764</v>
      </c>
      <c r="EA268" s="31" t="s">
        <v>1287</v>
      </c>
      <c r="EB268" s="117" t="s">
        <v>2008</v>
      </c>
      <c r="EC268" s="6"/>
      <c r="ED268" s="6"/>
      <c r="EE268" s="6"/>
      <c r="EF268" s="6"/>
      <c r="EG268" s="6"/>
      <c r="EH268" s="6"/>
      <c r="EI268" s="6"/>
      <c r="EJ268" s="6"/>
      <c r="EK268" s="6"/>
      <c r="EL268" s="6"/>
      <c r="EM268" s="6"/>
      <c r="EN268" s="6"/>
      <c r="EO268" s="6"/>
      <c r="EP268" s="6"/>
      <c r="EQ268" s="6"/>
      <c r="ER268" s="6"/>
      <c r="ES268" s="6"/>
      <c r="ET268" s="6"/>
      <c r="EU268" s="6"/>
    </row>
    <row r="269" spans="1:151" s="32" customFormat="1" ht="48" hidden="1" customHeight="1">
      <c r="A269" s="3">
        <v>4145</v>
      </c>
      <c r="B269" s="24">
        <v>61</v>
      </c>
      <c r="C269" s="24" t="s">
        <v>111</v>
      </c>
      <c r="D269" s="24">
        <v>6102</v>
      </c>
      <c r="E269" s="24" t="s">
        <v>112</v>
      </c>
      <c r="F269" s="24">
        <v>6102004</v>
      </c>
      <c r="G269" s="24" t="s">
        <v>113</v>
      </c>
      <c r="H269" s="25">
        <v>2024760010070</v>
      </c>
      <c r="I269" s="24" t="s">
        <v>1064</v>
      </c>
      <c r="J269" s="24" t="s">
        <v>1065</v>
      </c>
      <c r="K269" s="24" t="s">
        <v>116</v>
      </c>
      <c r="L269" s="24" t="s">
        <v>1205</v>
      </c>
      <c r="M269" s="24" t="s">
        <v>1067</v>
      </c>
      <c r="N269" s="151">
        <v>0</v>
      </c>
      <c r="O269" s="2">
        <v>0.01</v>
      </c>
      <c r="P269" s="154" t="s">
        <v>1653</v>
      </c>
      <c r="Q269" s="154">
        <v>0</v>
      </c>
      <c r="R269" s="153">
        <v>0</v>
      </c>
      <c r="S269" s="153">
        <v>0</v>
      </c>
      <c r="T269" s="153">
        <v>0</v>
      </c>
      <c r="U269" s="153">
        <v>0</v>
      </c>
      <c r="V269" s="2">
        <f t="shared" si="126"/>
        <v>0</v>
      </c>
      <c r="W269" s="2">
        <v>0</v>
      </c>
      <c r="X269" s="2"/>
      <c r="Y269" s="2">
        <f t="shared" si="127"/>
        <v>0</v>
      </c>
      <c r="Z269" s="2">
        <v>0</v>
      </c>
      <c r="AA269" s="2"/>
      <c r="AB269" s="2">
        <f t="shared" si="128"/>
        <v>0</v>
      </c>
      <c r="AC269" s="2">
        <v>0</v>
      </c>
      <c r="AD269" s="2"/>
      <c r="AE269" s="2">
        <f t="shared" si="129"/>
        <v>0</v>
      </c>
      <c r="AF269" s="2"/>
      <c r="AG269" s="2"/>
      <c r="AH269" s="2">
        <f t="shared" si="130"/>
        <v>0</v>
      </c>
      <c r="AI269" s="2">
        <v>0</v>
      </c>
      <c r="AJ269" s="2" t="s">
        <v>1443</v>
      </c>
      <c r="AK269" s="2">
        <f t="shared" si="131"/>
        <v>0</v>
      </c>
      <c r="AL269" s="2">
        <v>0</v>
      </c>
      <c r="AM269" s="2"/>
      <c r="AN269" s="2">
        <f t="shared" si="132"/>
        <v>0</v>
      </c>
      <c r="AO269" s="2">
        <v>0</v>
      </c>
      <c r="AP269" s="2">
        <v>0</v>
      </c>
      <c r="AQ269" s="2">
        <v>0</v>
      </c>
      <c r="AR269" s="2"/>
      <c r="AS269" s="2">
        <f t="shared" si="133"/>
        <v>0</v>
      </c>
      <c r="AT269" s="2">
        <v>0</v>
      </c>
      <c r="AU269" s="2">
        <v>0</v>
      </c>
      <c r="AV269" s="2">
        <v>0</v>
      </c>
      <c r="AW269" s="2" t="s">
        <v>2024</v>
      </c>
      <c r="AX269" s="2">
        <f t="shared" si="134"/>
        <v>0</v>
      </c>
      <c r="AY269" s="2">
        <v>0</v>
      </c>
      <c r="AZ269" s="2">
        <v>0</v>
      </c>
      <c r="BA269" s="2">
        <v>0</v>
      </c>
      <c r="BB269" s="2" t="s">
        <v>2427</v>
      </c>
      <c r="BC269" s="2">
        <f t="shared" si="135"/>
        <v>0</v>
      </c>
      <c r="BD269" s="2">
        <v>0</v>
      </c>
      <c r="BE269" s="2">
        <v>0</v>
      </c>
      <c r="BF269" s="2">
        <v>0</v>
      </c>
      <c r="BG269" s="255" t="s">
        <v>2521</v>
      </c>
      <c r="BH269" s="2">
        <f t="shared" si="136"/>
        <v>0</v>
      </c>
      <c r="BI269" s="171">
        <v>0</v>
      </c>
      <c r="BJ269" s="171">
        <v>0</v>
      </c>
      <c r="BK269" s="2"/>
      <c r="BL269" s="2"/>
      <c r="BM269" s="2">
        <f t="shared" si="137"/>
        <v>0</v>
      </c>
      <c r="BN269" s="171">
        <v>0</v>
      </c>
      <c r="BO269" s="171">
        <v>0</v>
      </c>
      <c r="BP269" s="2"/>
      <c r="BQ269" s="2"/>
      <c r="BR269" s="2">
        <f t="shared" si="138"/>
        <v>0</v>
      </c>
      <c r="BS269" s="151">
        <v>61020040013</v>
      </c>
      <c r="BT269" s="151" t="s">
        <v>1068</v>
      </c>
      <c r="BU269" s="4">
        <f ca="1">IFERROR(__xludf.DUMMYFUNCTION("VLOOKUP($BA269,IMPORTRANGE(""https://docs.google.com/spreadsheets/d/1meVV27tYgU9DFZnW53viaG4X2auf2qjEBhLCtTwW5ns/edit?gid=428263930#gid=428263930"",""'CUADRO 1S Mensual'!Q3:S6500""),BC$1,0)"),10000)</f>
        <v>10000</v>
      </c>
      <c r="BV269" s="151" t="s">
        <v>1069</v>
      </c>
      <c r="BW269" s="151">
        <v>1905019</v>
      </c>
      <c r="BX269" s="151" t="s">
        <v>688</v>
      </c>
      <c r="BY269" s="4">
        <f ca="1">IFERROR(__xludf.DUMMYFUNCTION("VLOOKUP($BD269,IMPORTRANGE(""https://docs.google.com/spreadsheets/d/1meVV27tYgU9DFZnW53viaG4X2auf2qjEBhLCtTwW5ns/edit?gid=428263930#gid=428263930"",""'CUADRO 1S Mensual'!T3:Y6500""),BG$1,0)"),10000)</f>
        <v>10000</v>
      </c>
      <c r="BZ269" s="4">
        <f ca="1">IFERROR(__xludf.DUMMYFUNCTION("VLOOKUP($BD269,IMPORTRANGE(""https://docs.google.com/spreadsheets/d/1meVV27tYgU9DFZnW53viaG4X2auf2qjEBhLCtTwW5ns/edit?gid=428263930#gid=428263930"",""'CUADRO 1S Mensual'!T3:Y6500""),BH$1,0)"),1)</f>
        <v>1</v>
      </c>
      <c r="CA269" s="5" t="s">
        <v>126</v>
      </c>
      <c r="CB269" s="26">
        <f t="shared" si="123"/>
        <v>8280</v>
      </c>
      <c r="CC269" s="73">
        <v>0</v>
      </c>
      <c r="CD269" s="79"/>
      <c r="CE269" s="61">
        <f t="shared" ca="1" si="139"/>
        <v>7.2000000000000007E-3</v>
      </c>
      <c r="CF269" s="64">
        <v>0</v>
      </c>
      <c r="CG269" s="79"/>
      <c r="CH269" s="61">
        <f t="shared" ca="1" si="140"/>
        <v>1.7740000000000002E-2</v>
      </c>
      <c r="CI269" s="64">
        <v>0</v>
      </c>
      <c r="CJ269" s="80"/>
      <c r="CK269" s="61">
        <f t="shared" ca="1" si="141"/>
        <v>2.8840000000000001E-2</v>
      </c>
      <c r="CL269" s="81"/>
      <c r="CM269" s="81"/>
      <c r="CN269" s="61">
        <f t="shared" ca="1" si="142"/>
        <v>5.4840000000000007E-2</v>
      </c>
      <c r="CO269" s="64">
        <v>1100</v>
      </c>
      <c r="CP269" s="64" t="s">
        <v>1070</v>
      </c>
      <c r="CQ269" s="61">
        <f t="shared" ca="1" si="143"/>
        <v>0.11944</v>
      </c>
      <c r="CR269" s="73">
        <v>1000</v>
      </c>
      <c r="CS269" s="73" t="s">
        <v>1399</v>
      </c>
      <c r="CT269" s="131">
        <f t="shared" ca="1" si="144"/>
        <v>0.16544000000000003</v>
      </c>
      <c r="CU269" s="73">
        <v>1600</v>
      </c>
      <c r="CV269" s="61" t="s">
        <v>1763</v>
      </c>
      <c r="CW269" s="61">
        <f t="shared" ca="1" si="145"/>
        <v>0.27873999999999999</v>
      </c>
      <c r="CX269" s="129">
        <v>1430</v>
      </c>
      <c r="CY269" s="129" t="s">
        <v>1985</v>
      </c>
      <c r="CZ269" s="131">
        <f t="shared" ca="1" si="146"/>
        <v>0.38073999999999997</v>
      </c>
      <c r="DA269" s="73">
        <v>2300</v>
      </c>
      <c r="DB269" s="61" t="s">
        <v>2306</v>
      </c>
      <c r="DC269" s="2">
        <f t="shared" ca="1" si="147"/>
        <v>0.52634000000000003</v>
      </c>
      <c r="DD269" s="256">
        <v>850</v>
      </c>
      <c r="DE269" s="255" t="s">
        <v>2501</v>
      </c>
      <c r="DF269" s="2">
        <f t="shared" ca="1" si="148"/>
        <v>0.57619796183793959</v>
      </c>
      <c r="DG269" s="2"/>
      <c r="DH269" s="2"/>
      <c r="DI269" s="2">
        <f t="shared" ca="1" si="149"/>
        <v>0.57619796183793959</v>
      </c>
      <c r="DJ269" s="2"/>
      <c r="DK269" s="2"/>
      <c r="DL269" s="2">
        <f t="shared" ca="1" si="150"/>
        <v>0.57619796183793959</v>
      </c>
      <c r="DM269" s="2">
        <f t="shared" ca="1" si="151"/>
        <v>7.2024745229742448E-2</v>
      </c>
      <c r="DN269" s="2">
        <f t="shared" ca="1" si="152"/>
        <v>0.57619796183793959</v>
      </c>
      <c r="DO269" s="1">
        <f ca="1">IFERROR(__xludf.DUMMYFUNCTION("VLOOKUP($L269,IMPORTRANGE(""https://docs.google.com/spreadsheets/d/1meVV27tYgU9DFZnW53viaG4X2auf2qjEBhLCtTwW5ns/edit?gid=428263930#gid=428263930"",""'CUADRO 1S Mensual'!L3:AH6500""),CW$1,0)"),99)</f>
        <v>99</v>
      </c>
      <c r="DP269" s="27">
        <f>VLOOKUP(L269,[1]DEFINITIVO!$P$2:$AQ$390,12,0)</f>
        <v>0</v>
      </c>
      <c r="DQ269" s="27">
        <f>VLOOKUP(L269,[1]DEFINITIVO!$P$2:$AQ$390,13,0)</f>
        <v>50000000</v>
      </c>
      <c r="DR269" s="27">
        <f>VLOOKUP(L269,[1]DEFINITIVO!$P$2:$AQ$390,14,0)</f>
        <v>10000000</v>
      </c>
      <c r="DS269" s="27">
        <f>VLOOKUP(L269,[1]DEFINITIVO!$P$2:$AQ$390,15,0)</f>
        <v>0</v>
      </c>
      <c r="DT269" s="27">
        <f>VLOOKUP(L269,[1]DEFINITIVO!$P$2:$AQ$390,16,0)</f>
        <v>0</v>
      </c>
      <c r="DU269" s="203">
        <v>45916</v>
      </c>
      <c r="DV269" s="203">
        <v>46022</v>
      </c>
      <c r="DW269" s="151" t="s">
        <v>132</v>
      </c>
      <c r="DX269" s="24" t="s">
        <v>466</v>
      </c>
      <c r="DY269" s="2">
        <f t="shared" si="153"/>
        <v>0.84966384865793021</v>
      </c>
      <c r="DZ269" s="2" t="e">
        <f t="shared" si="154"/>
        <v>#DIV/0!</v>
      </c>
      <c r="EA269" s="31" t="s">
        <v>1289</v>
      </c>
      <c r="EB269" s="117" t="s">
        <v>2008</v>
      </c>
      <c r="EC269" s="6"/>
      <c r="ED269" s="6"/>
      <c r="EE269" s="6"/>
      <c r="EF269" s="6"/>
      <c r="EG269" s="6"/>
      <c r="EH269" s="6"/>
      <c r="EI269" s="6"/>
      <c r="EJ269" s="6"/>
      <c r="EK269" s="6"/>
      <c r="EL269" s="6"/>
      <c r="EM269" s="6"/>
      <c r="EN269" s="6"/>
      <c r="EO269" s="6"/>
      <c r="EP269" s="6"/>
      <c r="EQ269" s="6"/>
      <c r="ER269" s="6"/>
      <c r="ES269" s="6"/>
      <c r="ET269" s="6"/>
      <c r="EU269" s="6"/>
    </row>
    <row r="270" spans="1:151" s="32" customFormat="1" ht="59.25" hidden="1" customHeight="1">
      <c r="A270" s="3">
        <v>4145</v>
      </c>
      <c r="B270" s="24">
        <v>62</v>
      </c>
      <c r="C270" s="24" t="s">
        <v>353</v>
      </c>
      <c r="D270" s="24">
        <v>6202</v>
      </c>
      <c r="E270" s="24" t="s">
        <v>354</v>
      </c>
      <c r="F270" s="24">
        <v>6202001</v>
      </c>
      <c r="G270" s="24" t="s">
        <v>355</v>
      </c>
      <c r="H270" s="24">
        <v>2024760010061</v>
      </c>
      <c r="I270" s="24" t="s">
        <v>356</v>
      </c>
      <c r="J270" s="24" t="s">
        <v>357</v>
      </c>
      <c r="K270" s="24" t="s">
        <v>1206</v>
      </c>
      <c r="L270" s="24" t="s">
        <v>1207</v>
      </c>
      <c r="M270" s="24" t="s">
        <v>389</v>
      </c>
      <c r="N270" s="24" t="s">
        <v>382</v>
      </c>
      <c r="O270" s="2">
        <v>0.01</v>
      </c>
      <c r="P270" s="152" t="s">
        <v>1607</v>
      </c>
      <c r="Q270" s="152">
        <v>0</v>
      </c>
      <c r="R270" s="153">
        <v>0</v>
      </c>
      <c r="S270" s="153">
        <v>0</v>
      </c>
      <c r="T270" s="153">
        <v>0</v>
      </c>
      <c r="U270" s="153">
        <v>0</v>
      </c>
      <c r="V270" s="2">
        <f t="shared" si="126"/>
        <v>0.48</v>
      </c>
      <c r="W270" s="2">
        <v>0</v>
      </c>
      <c r="X270" s="2"/>
      <c r="Y270" s="2">
        <f t="shared" si="127"/>
        <v>0</v>
      </c>
      <c r="Z270" s="2">
        <v>0</v>
      </c>
      <c r="AA270" s="2"/>
      <c r="AB270" s="2">
        <f t="shared" si="128"/>
        <v>0</v>
      </c>
      <c r="AC270" s="2">
        <v>0</v>
      </c>
      <c r="AD270" s="2"/>
      <c r="AE270" s="2">
        <f t="shared" si="129"/>
        <v>0</v>
      </c>
      <c r="AF270" s="2"/>
      <c r="AG270" s="2"/>
      <c r="AH270" s="2">
        <f t="shared" si="130"/>
        <v>0</v>
      </c>
      <c r="AI270" s="2">
        <v>0.08</v>
      </c>
      <c r="AJ270" s="2" t="s">
        <v>1579</v>
      </c>
      <c r="AK270" s="2">
        <f t="shared" si="131"/>
        <v>8.0000000000000004E-4</v>
      </c>
      <c r="AL270" s="2">
        <v>0.08</v>
      </c>
      <c r="AM270" s="2" t="s">
        <v>1300</v>
      </c>
      <c r="AN270" s="2">
        <f t="shared" si="132"/>
        <v>1.6000000000000001E-3</v>
      </c>
      <c r="AO270" s="2">
        <v>0</v>
      </c>
      <c r="AP270" s="2">
        <v>0</v>
      </c>
      <c r="AQ270" s="2">
        <v>0.08</v>
      </c>
      <c r="AR270" s="2" t="s">
        <v>1936</v>
      </c>
      <c r="AS270" s="2">
        <f t="shared" si="133"/>
        <v>2.4000000000000002E-3</v>
      </c>
      <c r="AT270" s="2">
        <v>0</v>
      </c>
      <c r="AU270" s="2">
        <v>0</v>
      </c>
      <c r="AV270" s="2">
        <v>0.12</v>
      </c>
      <c r="AW270" s="2" t="s">
        <v>2097</v>
      </c>
      <c r="AX270" s="2">
        <f t="shared" si="134"/>
        <v>3.5999999999999999E-3</v>
      </c>
      <c r="AY270" s="2">
        <v>0</v>
      </c>
      <c r="AZ270" s="2">
        <v>0</v>
      </c>
      <c r="BA270" s="2">
        <v>0.12</v>
      </c>
      <c r="BB270" s="2" t="s">
        <v>2428</v>
      </c>
      <c r="BC270" s="2">
        <f t="shared" si="135"/>
        <v>4.7999999999999996E-3</v>
      </c>
      <c r="BD270" s="2">
        <v>0</v>
      </c>
      <c r="BE270" s="2">
        <v>0</v>
      </c>
      <c r="BF270" s="2"/>
      <c r="BG270" s="2"/>
      <c r="BH270" s="2">
        <f t="shared" si="136"/>
        <v>4.7999999999999996E-3</v>
      </c>
      <c r="BI270" s="171">
        <v>0</v>
      </c>
      <c r="BJ270" s="171">
        <v>0</v>
      </c>
      <c r="BK270" s="2"/>
      <c r="BL270" s="2"/>
      <c r="BM270" s="2">
        <f t="shared" si="137"/>
        <v>4.7999999999999996E-3</v>
      </c>
      <c r="BN270" s="171">
        <v>0</v>
      </c>
      <c r="BO270" s="171">
        <v>0</v>
      </c>
      <c r="BP270" s="2"/>
      <c r="BQ270" s="2"/>
      <c r="BR270" s="2">
        <f t="shared" si="138"/>
        <v>4.7999999999999996E-3</v>
      </c>
      <c r="BS270" s="151">
        <v>62020010019</v>
      </c>
      <c r="BT270" s="151" t="s">
        <v>364</v>
      </c>
      <c r="BU270" s="4">
        <f ca="1">IFERROR(__xludf.DUMMYFUNCTION("VLOOKUP($BA270,IMPORTRANGE(""https://docs.google.com/spreadsheets/d/1meVV27tYgU9DFZnW53viaG4X2auf2qjEBhLCtTwW5ns/edit?gid=428263930#gid=428263930"",""'CUADRO 1S Mensual'!Q3:S6500""),BC$1,0)"),43)</f>
        <v>43</v>
      </c>
      <c r="BV270" s="151" t="s">
        <v>365</v>
      </c>
      <c r="BW270" s="151">
        <v>1905054</v>
      </c>
      <c r="BX270" s="151" t="s">
        <v>366</v>
      </c>
      <c r="BY270" s="4">
        <f ca="1">IFERROR(__xludf.DUMMYFUNCTION("VLOOKUP($BD270,IMPORTRANGE(""https://docs.google.com/spreadsheets/d/1meVV27tYgU9DFZnW53viaG4X2auf2qjEBhLCtTwW5ns/edit?gid=428263930#gid=428263930"",""'CUADRO 1S Mensual'!T3:Y6500""),BG$1,0)"),43)</f>
        <v>43</v>
      </c>
      <c r="BZ270" s="4">
        <f ca="1">IFERROR(__xludf.DUMMYFUNCTION("VLOOKUP($BD270,IMPORTRANGE(""https://docs.google.com/spreadsheets/d/1meVV27tYgU9DFZnW53viaG4X2auf2qjEBhLCtTwW5ns/edit?gid=428263930#gid=428263930"",""'CUADRO 1S Mensual'!T3:Y6500""),BH$1,0)"),1)</f>
        <v>1</v>
      </c>
      <c r="CA270" s="5" t="s">
        <v>126</v>
      </c>
      <c r="CB270" s="26">
        <f t="shared" si="123"/>
        <v>25</v>
      </c>
      <c r="CC270" s="73">
        <v>0</v>
      </c>
      <c r="CD270" s="79"/>
      <c r="CE270" s="61">
        <f t="shared" ca="1" si="139"/>
        <v>3.0000000000000002E-2</v>
      </c>
      <c r="CF270" s="64">
        <v>0</v>
      </c>
      <c r="CG270" s="79"/>
      <c r="CH270" s="61">
        <f t="shared" ca="1" si="140"/>
        <v>5.8500000000000003E-2</v>
      </c>
      <c r="CI270" s="64">
        <v>0</v>
      </c>
      <c r="CJ270" s="80"/>
      <c r="CK270" s="61">
        <f t="shared" ca="1" si="141"/>
        <v>9.8999999999999991E-2</v>
      </c>
      <c r="CL270" s="81"/>
      <c r="CM270" s="81"/>
      <c r="CN270" s="61">
        <f t="shared" ca="1" si="142"/>
        <v>0.15579999999999999</v>
      </c>
      <c r="CO270" s="82">
        <v>3</v>
      </c>
      <c r="CP270" s="64" t="s">
        <v>371</v>
      </c>
      <c r="CQ270" s="61">
        <f t="shared" ca="1" si="143"/>
        <v>0.24670000000000003</v>
      </c>
      <c r="CR270" s="73">
        <v>8</v>
      </c>
      <c r="CS270" s="73" t="s">
        <v>1299</v>
      </c>
      <c r="CT270" s="131">
        <f t="shared" ca="1" si="144"/>
        <v>0.34770000000000006</v>
      </c>
      <c r="CU270" s="73">
        <v>4</v>
      </c>
      <c r="CV270" s="73" t="s">
        <v>1903</v>
      </c>
      <c r="CW270" s="61">
        <f t="shared" ca="1" si="145"/>
        <v>0.42110000000000009</v>
      </c>
      <c r="CX270" s="129">
        <v>5</v>
      </c>
      <c r="CY270" s="129" t="s">
        <v>2099</v>
      </c>
      <c r="CZ270" s="131">
        <f t="shared" ca="1" si="146"/>
        <v>0.52049999999999996</v>
      </c>
      <c r="DA270" s="73">
        <v>5</v>
      </c>
      <c r="DB270" s="106" t="s">
        <v>2437</v>
      </c>
      <c r="DC270" s="2">
        <f t="shared" ca="1" si="147"/>
        <v>0.61990000000000001</v>
      </c>
      <c r="DD270" s="2"/>
      <c r="DE270" s="2"/>
      <c r="DF270" s="2">
        <f t="shared" ca="1" si="148"/>
        <v>0.61990000000000001</v>
      </c>
      <c r="DG270" s="2"/>
      <c r="DH270" s="2"/>
      <c r="DI270" s="2">
        <f t="shared" ca="1" si="149"/>
        <v>0.61990000000000001</v>
      </c>
      <c r="DJ270" s="2"/>
      <c r="DK270" s="2"/>
      <c r="DL270" s="2">
        <f t="shared" ca="1" si="150"/>
        <v>0.61990000000000001</v>
      </c>
      <c r="DM270" s="2">
        <f t="shared" ca="1" si="151"/>
        <v>4.4278571428571431E-2</v>
      </c>
      <c r="DN270" s="2">
        <f t="shared" ca="1" si="152"/>
        <v>0.61990000000000001</v>
      </c>
      <c r="DO270" s="1">
        <f ca="1">IFERROR(__xludf.DUMMYFUNCTION("VLOOKUP($L270,IMPORTRANGE(""https://docs.google.com/spreadsheets/d/1meVV27tYgU9DFZnW53viaG4X2auf2qjEBhLCtTwW5ns/edit?gid=428263930#gid=428263930"",""'CUADRO 1S Mensual'!L3:AH6500""),CW$1,0)"),99)</f>
        <v>99</v>
      </c>
      <c r="DP270" s="27">
        <f>VLOOKUP(L270,[1]DEFINITIVO!$P$2:$AQ$390,12,0)</f>
        <v>0</v>
      </c>
      <c r="DQ270" s="27">
        <f>VLOOKUP(L270,[1]DEFINITIVO!$P$2:$AQ$390,13,0)</f>
        <v>5299000</v>
      </c>
      <c r="DR270" s="27">
        <f>VLOOKUP(L270,[1]DEFINITIVO!$P$2:$AQ$390,14,0)</f>
        <v>5299000</v>
      </c>
      <c r="DS270" s="27">
        <f>VLOOKUP(L270,[1]DEFINITIVO!$P$2:$AQ$390,15,0)</f>
        <v>2649500</v>
      </c>
      <c r="DT270" s="27">
        <f>VLOOKUP(L270,[1]DEFINITIVO!$P$2:$AQ$390,16,0)</f>
        <v>1324750</v>
      </c>
      <c r="DU270" s="185">
        <v>45677</v>
      </c>
      <c r="DV270" s="185">
        <v>46022</v>
      </c>
      <c r="DW270" s="151" t="s">
        <v>132</v>
      </c>
      <c r="DX270" s="24" t="s">
        <v>197</v>
      </c>
      <c r="DY270" s="2">
        <f t="shared" si="153"/>
        <v>0.87304278000000002</v>
      </c>
      <c r="DZ270" s="2" t="e">
        <f t="shared" si="154"/>
        <v>#DIV/0!</v>
      </c>
      <c r="EA270" s="31" t="s">
        <v>1288</v>
      </c>
      <c r="EB270" s="117" t="s">
        <v>2008</v>
      </c>
      <c r="EC270" s="6"/>
      <c r="ED270" s="6"/>
      <c r="EE270" s="6"/>
      <c r="EF270" s="6"/>
      <c r="EG270" s="6"/>
      <c r="EH270" s="6"/>
      <c r="EI270" s="6"/>
      <c r="EJ270" s="6"/>
      <c r="EK270" s="6"/>
      <c r="EL270" s="6"/>
      <c r="EM270" s="6"/>
      <c r="EN270" s="6"/>
      <c r="EO270" s="6"/>
      <c r="EP270" s="6"/>
      <c r="EQ270" s="6"/>
      <c r="ER270" s="6"/>
      <c r="ES270" s="6"/>
      <c r="ET270" s="6"/>
      <c r="EU270" s="6"/>
    </row>
    <row r="271" spans="1:151" s="32" customFormat="1" ht="59.25" hidden="1" customHeight="1">
      <c r="A271" s="3">
        <v>4145</v>
      </c>
      <c r="B271" s="24">
        <v>62</v>
      </c>
      <c r="C271" s="24" t="s">
        <v>353</v>
      </c>
      <c r="D271" s="24">
        <v>6202</v>
      </c>
      <c r="E271" s="24" t="s">
        <v>354</v>
      </c>
      <c r="F271" s="24">
        <v>6202001</v>
      </c>
      <c r="G271" s="24" t="s">
        <v>355</v>
      </c>
      <c r="H271" s="24">
        <v>2024760010061</v>
      </c>
      <c r="I271" s="24" t="s">
        <v>356</v>
      </c>
      <c r="J271" s="24" t="s">
        <v>357</v>
      </c>
      <c r="K271" s="24" t="s">
        <v>1206</v>
      </c>
      <c r="L271" s="24" t="s">
        <v>1208</v>
      </c>
      <c r="M271" s="24" t="s">
        <v>395</v>
      </c>
      <c r="N271" s="24" t="s">
        <v>382</v>
      </c>
      <c r="O271" s="2">
        <v>0.05</v>
      </c>
      <c r="P271" s="44" t="s">
        <v>1728</v>
      </c>
      <c r="Q271" s="152">
        <v>0</v>
      </c>
      <c r="R271" s="153">
        <v>0</v>
      </c>
      <c r="S271" s="153">
        <v>0</v>
      </c>
      <c r="T271" s="153">
        <v>0</v>
      </c>
      <c r="U271" s="153">
        <v>0</v>
      </c>
      <c r="V271" s="2">
        <f t="shared" si="126"/>
        <v>0.44000000000000006</v>
      </c>
      <c r="W271" s="2">
        <v>0</v>
      </c>
      <c r="X271" s="2"/>
      <c r="Y271" s="2">
        <f t="shared" si="127"/>
        <v>0</v>
      </c>
      <c r="Z271" s="2">
        <v>0</v>
      </c>
      <c r="AA271" s="2"/>
      <c r="AB271" s="2">
        <f t="shared" si="128"/>
        <v>0</v>
      </c>
      <c r="AC271" s="2">
        <v>0</v>
      </c>
      <c r="AD271" s="2"/>
      <c r="AE271" s="2">
        <f t="shared" si="129"/>
        <v>0</v>
      </c>
      <c r="AF271" s="2"/>
      <c r="AG271" s="2"/>
      <c r="AH271" s="2">
        <f t="shared" si="130"/>
        <v>0</v>
      </c>
      <c r="AI271" s="2">
        <v>0.04</v>
      </c>
      <c r="AJ271" s="2" t="s">
        <v>1580</v>
      </c>
      <c r="AK271" s="2">
        <f t="shared" si="131"/>
        <v>2E-3</v>
      </c>
      <c r="AL271" s="2">
        <v>0.04</v>
      </c>
      <c r="AM271" s="2" t="s">
        <v>1371</v>
      </c>
      <c r="AN271" s="2">
        <f t="shared" si="132"/>
        <v>4.0000000000000001E-3</v>
      </c>
      <c r="AO271" s="2">
        <v>0</v>
      </c>
      <c r="AP271" s="2">
        <v>0</v>
      </c>
      <c r="AQ271" s="2">
        <v>0.08</v>
      </c>
      <c r="AR271" s="2" t="s">
        <v>1935</v>
      </c>
      <c r="AS271" s="2">
        <f t="shared" si="133"/>
        <v>8.0000000000000002E-3</v>
      </c>
      <c r="AT271" s="2">
        <v>0</v>
      </c>
      <c r="AU271" s="2">
        <v>0</v>
      </c>
      <c r="AV271" s="2">
        <v>0.14000000000000001</v>
      </c>
      <c r="AW271" s="2" t="s">
        <v>2098</v>
      </c>
      <c r="AX271" s="2">
        <f t="shared" si="134"/>
        <v>1.5000000000000001E-2</v>
      </c>
      <c r="AY271" s="2">
        <v>0</v>
      </c>
      <c r="AZ271" s="2">
        <v>0</v>
      </c>
      <c r="BA271" s="2">
        <v>0.14000000000000001</v>
      </c>
      <c r="BB271" s="2" t="s">
        <v>2429</v>
      </c>
      <c r="BC271" s="2">
        <f t="shared" si="135"/>
        <v>2.2000000000000002E-2</v>
      </c>
      <c r="BD271" s="2">
        <v>0</v>
      </c>
      <c r="BE271" s="2">
        <v>0</v>
      </c>
      <c r="BF271" s="2"/>
      <c r="BG271" s="2"/>
      <c r="BH271" s="2">
        <f t="shared" si="136"/>
        <v>2.2000000000000002E-2</v>
      </c>
      <c r="BI271" s="171">
        <v>0</v>
      </c>
      <c r="BJ271" s="171">
        <v>0</v>
      </c>
      <c r="BK271" s="2"/>
      <c r="BL271" s="2"/>
      <c r="BM271" s="2">
        <f t="shared" si="137"/>
        <v>2.2000000000000002E-2</v>
      </c>
      <c r="BN271" s="171">
        <v>0</v>
      </c>
      <c r="BO271" s="171">
        <v>0</v>
      </c>
      <c r="BP271" s="2"/>
      <c r="BQ271" s="2"/>
      <c r="BR271" s="2">
        <f t="shared" si="138"/>
        <v>2.2000000000000002E-2</v>
      </c>
      <c r="BS271" s="151">
        <v>62020010019</v>
      </c>
      <c r="BT271" s="151" t="s">
        <v>364</v>
      </c>
      <c r="BU271" s="4">
        <f ca="1">IFERROR(__xludf.DUMMYFUNCTION("VLOOKUP($BA271,IMPORTRANGE(""https://docs.google.com/spreadsheets/d/1meVV27tYgU9DFZnW53viaG4X2auf2qjEBhLCtTwW5ns/edit?gid=428263930#gid=428263930"",""'CUADRO 1S Mensual'!Q3:S6500""),BC$1,0)"),43)</f>
        <v>43</v>
      </c>
      <c r="BV271" s="151" t="s">
        <v>365</v>
      </c>
      <c r="BW271" s="151">
        <v>1905054</v>
      </c>
      <c r="BX271" s="151" t="s">
        <v>366</v>
      </c>
      <c r="BY271" s="4">
        <f ca="1">IFERROR(__xludf.DUMMYFUNCTION("VLOOKUP($BD271,IMPORTRANGE(""https://docs.google.com/spreadsheets/d/1meVV27tYgU9DFZnW53viaG4X2auf2qjEBhLCtTwW5ns/edit?gid=428263930#gid=428263930"",""'CUADRO 1S Mensual'!T3:Y6500""),BG$1,0)"),43)</f>
        <v>43</v>
      </c>
      <c r="BZ271" s="4">
        <f ca="1">IFERROR(__xludf.DUMMYFUNCTION("VLOOKUP($BD271,IMPORTRANGE(""https://docs.google.com/spreadsheets/d/1meVV27tYgU9DFZnW53viaG4X2auf2qjEBhLCtTwW5ns/edit?gid=428263930#gid=428263930"",""'CUADRO 1S Mensual'!T3:Y6500""),BH$1,0)"),1)</f>
        <v>1</v>
      </c>
      <c r="CA271" s="5" t="s">
        <v>126</v>
      </c>
      <c r="CB271" s="26">
        <f t="shared" si="123"/>
        <v>25</v>
      </c>
      <c r="CC271" s="73">
        <v>0</v>
      </c>
      <c r="CD271" s="79"/>
      <c r="CE271" s="61">
        <f t="shared" ca="1" si="139"/>
        <v>3.0000000000000002E-2</v>
      </c>
      <c r="CF271" s="64">
        <v>0</v>
      </c>
      <c r="CG271" s="79"/>
      <c r="CH271" s="61">
        <f t="shared" ca="1" si="140"/>
        <v>5.8500000000000003E-2</v>
      </c>
      <c r="CI271" s="64">
        <v>0</v>
      </c>
      <c r="CJ271" s="80"/>
      <c r="CK271" s="61">
        <f t="shared" ca="1" si="141"/>
        <v>9.8999999999999991E-2</v>
      </c>
      <c r="CL271" s="81"/>
      <c r="CM271" s="81"/>
      <c r="CN271" s="61">
        <f t="shared" ca="1" si="142"/>
        <v>0.15579999999999999</v>
      </c>
      <c r="CO271" s="82">
        <v>3</v>
      </c>
      <c r="CP271" s="64" t="s">
        <v>371</v>
      </c>
      <c r="CQ271" s="61">
        <f t="shared" ca="1" si="143"/>
        <v>0.24670000000000003</v>
      </c>
      <c r="CR271" s="73">
        <v>8</v>
      </c>
      <c r="CS271" s="73" t="s">
        <v>1299</v>
      </c>
      <c r="CT271" s="131">
        <f t="shared" ca="1" si="144"/>
        <v>0.34770000000000006</v>
      </c>
      <c r="CU271" s="73">
        <v>4</v>
      </c>
      <c r="CV271" s="73" t="s">
        <v>1903</v>
      </c>
      <c r="CW271" s="61">
        <f t="shared" ca="1" si="145"/>
        <v>0.42110000000000009</v>
      </c>
      <c r="CX271" s="129">
        <v>5</v>
      </c>
      <c r="CY271" s="129" t="s">
        <v>2099</v>
      </c>
      <c r="CZ271" s="131">
        <f t="shared" ca="1" si="146"/>
        <v>0.52049999999999996</v>
      </c>
      <c r="DA271" s="73">
        <v>5</v>
      </c>
      <c r="DB271" s="106" t="s">
        <v>2437</v>
      </c>
      <c r="DC271" s="2">
        <f t="shared" ca="1" si="147"/>
        <v>0.61990000000000001</v>
      </c>
      <c r="DD271" s="2"/>
      <c r="DE271" s="2"/>
      <c r="DF271" s="2">
        <f t="shared" ca="1" si="148"/>
        <v>0.61990000000000001</v>
      </c>
      <c r="DG271" s="2"/>
      <c r="DH271" s="2"/>
      <c r="DI271" s="2">
        <f t="shared" ca="1" si="149"/>
        <v>0.61990000000000001</v>
      </c>
      <c r="DJ271" s="2"/>
      <c r="DK271" s="2"/>
      <c r="DL271" s="2">
        <f t="shared" ca="1" si="150"/>
        <v>0.61990000000000001</v>
      </c>
      <c r="DM271" s="2">
        <f t="shared" ca="1" si="151"/>
        <v>4.4278571428571431E-2</v>
      </c>
      <c r="DN271" s="2">
        <f t="shared" ca="1" si="152"/>
        <v>0.61990000000000001</v>
      </c>
      <c r="DO271" s="1">
        <f ca="1">IFERROR(__xludf.DUMMYFUNCTION("VLOOKUP($L271,IMPORTRANGE(""https://docs.google.com/spreadsheets/d/1meVV27tYgU9DFZnW53viaG4X2auf2qjEBhLCtTwW5ns/edit?gid=428263930#gid=428263930"",""'CUADRO 1S Mensual'!L3:AH6500""),CW$1,0)"),99)</f>
        <v>99</v>
      </c>
      <c r="DP271" s="27">
        <f>VLOOKUP(L271,[1]DEFINITIVO!$P$2:$AQ$390,12,0)</f>
        <v>0</v>
      </c>
      <c r="DQ271" s="27">
        <f>VLOOKUP(L271,[1]DEFINITIVO!$P$2:$AQ$390,13,0)</f>
        <v>104000000</v>
      </c>
      <c r="DR271" s="27">
        <f>VLOOKUP(L271,[1]DEFINITIVO!$P$2:$AQ$390,14,0)</f>
        <v>104000000</v>
      </c>
      <c r="DS271" s="27">
        <f>VLOOKUP(L271,[1]DEFINITIVO!$P$2:$AQ$390,15,0)</f>
        <v>50350000</v>
      </c>
      <c r="DT271" s="27">
        <f>VLOOKUP(L271,[1]DEFINITIVO!$P$2:$AQ$390,16,0)</f>
        <v>47054750</v>
      </c>
      <c r="DU271" s="185">
        <v>45678</v>
      </c>
      <c r="DV271" s="185">
        <v>46022</v>
      </c>
      <c r="DW271" s="151" t="s">
        <v>132</v>
      </c>
      <c r="DX271" s="24" t="s">
        <v>197</v>
      </c>
      <c r="DY271" s="2">
        <f t="shared" si="153"/>
        <v>0.87304278000000002</v>
      </c>
      <c r="DZ271" s="2" t="e">
        <f t="shared" si="154"/>
        <v>#DIV/0!</v>
      </c>
      <c r="EA271" s="31" t="s">
        <v>1288</v>
      </c>
      <c r="EB271" s="117" t="s">
        <v>2008</v>
      </c>
      <c r="EC271" s="6"/>
      <c r="ED271" s="6"/>
      <c r="EE271" s="6"/>
      <c r="EF271" s="6"/>
      <c r="EG271" s="6"/>
      <c r="EH271" s="6"/>
      <c r="EI271" s="6"/>
      <c r="EJ271" s="6"/>
      <c r="EK271" s="6"/>
      <c r="EL271" s="6"/>
      <c r="EM271" s="6"/>
      <c r="EN271" s="6"/>
      <c r="EO271" s="6"/>
      <c r="EP271" s="6"/>
      <c r="EQ271" s="6"/>
      <c r="ER271" s="6"/>
      <c r="ES271" s="6"/>
      <c r="ET271" s="6"/>
      <c r="EU271" s="6"/>
    </row>
    <row r="272" spans="1:151" s="32" customFormat="1" ht="59.25" hidden="1" customHeight="1">
      <c r="A272" s="3">
        <v>4145</v>
      </c>
      <c r="B272" s="24">
        <v>62</v>
      </c>
      <c r="C272" s="24" t="s">
        <v>353</v>
      </c>
      <c r="D272" s="24">
        <v>6202</v>
      </c>
      <c r="E272" s="24" t="s">
        <v>354</v>
      </c>
      <c r="F272" s="24">
        <v>6202001</v>
      </c>
      <c r="G272" s="24" t="s">
        <v>355</v>
      </c>
      <c r="H272" s="24">
        <v>2024760010061</v>
      </c>
      <c r="I272" s="24" t="s">
        <v>356</v>
      </c>
      <c r="J272" s="24" t="s">
        <v>357</v>
      </c>
      <c r="K272" s="24" t="s">
        <v>1206</v>
      </c>
      <c r="L272" s="24" t="s">
        <v>1209</v>
      </c>
      <c r="M272" s="24" t="s">
        <v>381</v>
      </c>
      <c r="N272" s="24" t="s">
        <v>382</v>
      </c>
      <c r="O272" s="2">
        <v>0.03</v>
      </c>
      <c r="P272" s="44" t="s">
        <v>1588</v>
      </c>
      <c r="Q272" s="152">
        <v>0</v>
      </c>
      <c r="R272" s="153">
        <v>0</v>
      </c>
      <c r="S272" s="153">
        <v>0</v>
      </c>
      <c r="T272" s="153">
        <v>0</v>
      </c>
      <c r="U272" s="153">
        <v>0</v>
      </c>
      <c r="V272" s="2">
        <f t="shared" si="126"/>
        <v>0.47</v>
      </c>
      <c r="W272" s="2">
        <v>0</v>
      </c>
      <c r="X272" s="2"/>
      <c r="Y272" s="2">
        <f t="shared" si="127"/>
        <v>0</v>
      </c>
      <c r="Z272" s="2">
        <v>0</v>
      </c>
      <c r="AA272" s="2"/>
      <c r="AB272" s="2">
        <f t="shared" si="128"/>
        <v>0</v>
      </c>
      <c r="AC272" s="2">
        <v>0</v>
      </c>
      <c r="AD272" s="2"/>
      <c r="AE272" s="2">
        <f t="shared" si="129"/>
        <v>0</v>
      </c>
      <c r="AF272" s="2"/>
      <c r="AG272" s="2"/>
      <c r="AH272" s="2">
        <f t="shared" si="130"/>
        <v>0</v>
      </c>
      <c r="AI272" s="2">
        <v>0.03</v>
      </c>
      <c r="AJ272" s="2" t="s">
        <v>1693</v>
      </c>
      <c r="AK272" s="2">
        <f t="shared" si="131"/>
        <v>8.9999999999999998E-4</v>
      </c>
      <c r="AL272" s="2">
        <v>0.1</v>
      </c>
      <c r="AM272" s="2" t="s">
        <v>1669</v>
      </c>
      <c r="AN272" s="2">
        <f t="shared" si="132"/>
        <v>3.8999999999999998E-3</v>
      </c>
      <c r="AO272" s="2">
        <v>0</v>
      </c>
      <c r="AP272" s="2">
        <v>0</v>
      </c>
      <c r="AQ272" s="2">
        <v>0.1</v>
      </c>
      <c r="AR272" s="2" t="s">
        <v>1902</v>
      </c>
      <c r="AS272" s="2">
        <f t="shared" si="133"/>
        <v>6.8999999999999999E-3</v>
      </c>
      <c r="AT272" s="2">
        <v>0</v>
      </c>
      <c r="AU272" s="2">
        <v>0</v>
      </c>
      <c r="AV272" s="2">
        <v>0.12</v>
      </c>
      <c r="AW272" s="2" t="s">
        <v>2096</v>
      </c>
      <c r="AX272" s="2">
        <f t="shared" si="134"/>
        <v>1.0499999999999999E-2</v>
      </c>
      <c r="AY272" s="2">
        <v>0</v>
      </c>
      <c r="AZ272" s="2">
        <v>0</v>
      </c>
      <c r="BA272" s="2">
        <v>0.12</v>
      </c>
      <c r="BB272" s="2" t="s">
        <v>2397</v>
      </c>
      <c r="BC272" s="2">
        <f t="shared" si="135"/>
        <v>1.4099999999999998E-2</v>
      </c>
      <c r="BD272" s="2">
        <v>0</v>
      </c>
      <c r="BE272" s="2">
        <v>0</v>
      </c>
      <c r="BF272" s="2"/>
      <c r="BG272" s="2"/>
      <c r="BH272" s="2">
        <f t="shared" si="136"/>
        <v>1.4099999999999998E-2</v>
      </c>
      <c r="BI272" s="171">
        <v>0</v>
      </c>
      <c r="BJ272" s="171">
        <v>0</v>
      </c>
      <c r="BK272" s="2"/>
      <c r="BL272" s="2"/>
      <c r="BM272" s="2">
        <f t="shared" si="137"/>
        <v>1.4099999999999998E-2</v>
      </c>
      <c r="BN272" s="171">
        <v>0</v>
      </c>
      <c r="BO272" s="171">
        <v>0</v>
      </c>
      <c r="BP272" s="2"/>
      <c r="BQ272" s="2"/>
      <c r="BR272" s="2">
        <f t="shared" si="138"/>
        <v>1.4099999999999998E-2</v>
      </c>
      <c r="BS272" s="151">
        <v>62020010019</v>
      </c>
      <c r="BT272" s="151" t="s">
        <v>364</v>
      </c>
      <c r="BU272" s="4">
        <f ca="1">IFERROR(__xludf.DUMMYFUNCTION("VLOOKUP($BA272,IMPORTRANGE(""https://docs.google.com/spreadsheets/d/1meVV27tYgU9DFZnW53viaG4X2auf2qjEBhLCtTwW5ns/edit?gid=428263930#gid=428263930"",""'CUADRO 1S Mensual'!Q3:S6500""),BC$1,0)"),43)</f>
        <v>43</v>
      </c>
      <c r="BV272" s="151" t="s">
        <v>365</v>
      </c>
      <c r="BW272" s="151">
        <v>1905054</v>
      </c>
      <c r="BX272" s="151" t="s">
        <v>366</v>
      </c>
      <c r="BY272" s="4">
        <f ca="1">IFERROR(__xludf.DUMMYFUNCTION("VLOOKUP($BD272,IMPORTRANGE(""https://docs.google.com/spreadsheets/d/1meVV27tYgU9DFZnW53viaG4X2auf2qjEBhLCtTwW5ns/edit?gid=428263930#gid=428263930"",""'CUADRO 1S Mensual'!T3:Y6500""),BG$1,0)"),43)</f>
        <v>43</v>
      </c>
      <c r="BZ272" s="4">
        <f ca="1">IFERROR(__xludf.DUMMYFUNCTION("VLOOKUP($BD272,IMPORTRANGE(""https://docs.google.com/spreadsheets/d/1meVV27tYgU9DFZnW53viaG4X2auf2qjEBhLCtTwW5ns/edit?gid=428263930#gid=428263930"",""'CUADRO 1S Mensual'!T3:Y6500""),BH$1,0)"),1)</f>
        <v>1</v>
      </c>
      <c r="CA272" s="5" t="s">
        <v>126</v>
      </c>
      <c r="CB272" s="26">
        <f t="shared" si="123"/>
        <v>25</v>
      </c>
      <c r="CC272" s="73">
        <v>0</v>
      </c>
      <c r="CD272" s="79"/>
      <c r="CE272" s="61">
        <f t="shared" ca="1" si="139"/>
        <v>3.0000000000000002E-2</v>
      </c>
      <c r="CF272" s="64">
        <v>0</v>
      </c>
      <c r="CG272" s="79"/>
      <c r="CH272" s="61">
        <f t="shared" ca="1" si="140"/>
        <v>5.8500000000000003E-2</v>
      </c>
      <c r="CI272" s="64">
        <v>0</v>
      </c>
      <c r="CJ272" s="80"/>
      <c r="CK272" s="61">
        <f t="shared" ca="1" si="141"/>
        <v>9.8999999999999991E-2</v>
      </c>
      <c r="CL272" s="81"/>
      <c r="CM272" s="81"/>
      <c r="CN272" s="61">
        <f t="shared" ca="1" si="142"/>
        <v>0.15579999999999999</v>
      </c>
      <c r="CO272" s="82">
        <v>3</v>
      </c>
      <c r="CP272" s="64" t="s">
        <v>371</v>
      </c>
      <c r="CQ272" s="61">
        <f t="shared" ca="1" si="143"/>
        <v>0.24670000000000003</v>
      </c>
      <c r="CR272" s="73">
        <v>8</v>
      </c>
      <c r="CS272" s="73" t="s">
        <v>1299</v>
      </c>
      <c r="CT272" s="131">
        <f t="shared" ca="1" si="144"/>
        <v>0.34770000000000006</v>
      </c>
      <c r="CU272" s="73">
        <v>4</v>
      </c>
      <c r="CV272" s="73" t="s">
        <v>1903</v>
      </c>
      <c r="CW272" s="61">
        <f t="shared" ca="1" si="145"/>
        <v>0.42110000000000009</v>
      </c>
      <c r="CX272" s="129">
        <v>5</v>
      </c>
      <c r="CY272" s="129" t="s">
        <v>2099</v>
      </c>
      <c r="CZ272" s="131">
        <f t="shared" ca="1" si="146"/>
        <v>0.52049999999999996</v>
      </c>
      <c r="DA272" s="73">
        <v>5</v>
      </c>
      <c r="DB272" s="106" t="s">
        <v>2437</v>
      </c>
      <c r="DC272" s="2">
        <f t="shared" ca="1" si="147"/>
        <v>0.61990000000000001</v>
      </c>
      <c r="DD272" s="2"/>
      <c r="DE272" s="2"/>
      <c r="DF272" s="2">
        <f t="shared" ca="1" si="148"/>
        <v>0.61990000000000001</v>
      </c>
      <c r="DG272" s="2"/>
      <c r="DH272" s="2"/>
      <c r="DI272" s="2">
        <f t="shared" ca="1" si="149"/>
        <v>0.61990000000000001</v>
      </c>
      <c r="DJ272" s="2"/>
      <c r="DK272" s="2"/>
      <c r="DL272" s="2">
        <f t="shared" ca="1" si="150"/>
        <v>0.61990000000000001</v>
      </c>
      <c r="DM272" s="2">
        <f t="shared" ca="1" si="151"/>
        <v>4.4278571428571431E-2</v>
      </c>
      <c r="DN272" s="2">
        <f t="shared" ca="1" si="152"/>
        <v>0.61990000000000001</v>
      </c>
      <c r="DO272" s="1">
        <f ca="1">IFERROR(__xludf.DUMMYFUNCTION("VLOOKUP($L272,IMPORTRANGE(""https://docs.google.com/spreadsheets/d/1meVV27tYgU9DFZnW53viaG4X2auf2qjEBhLCtTwW5ns/edit?gid=428263930#gid=428263930"",""'CUADRO 1S Mensual'!L3:AH6500""),CW$1,0)"),99)</f>
        <v>99</v>
      </c>
      <c r="DP272" s="27">
        <f>VLOOKUP(L272,[1]DEFINITIVO!$P$2:$AQ$390,12,0)</f>
        <v>0</v>
      </c>
      <c r="DQ272" s="27">
        <f>VLOOKUP(L272,[1]DEFINITIVO!$P$2:$AQ$390,13,0)</f>
        <v>67147270</v>
      </c>
      <c r="DR272" s="27">
        <f>VLOOKUP(L272,[1]DEFINITIVO!$P$2:$AQ$390,14,0)</f>
        <v>65934000</v>
      </c>
      <c r="DS272" s="27">
        <f>VLOOKUP(L272,[1]DEFINITIVO!$P$2:$AQ$390,15,0)</f>
        <v>29172000</v>
      </c>
      <c r="DT272" s="27">
        <f>VLOOKUP(L272,[1]DEFINITIVO!$P$2:$AQ$390,16,0)</f>
        <v>29172000</v>
      </c>
      <c r="DU272" s="204">
        <v>45678</v>
      </c>
      <c r="DV272" s="204">
        <v>46022</v>
      </c>
      <c r="DW272" s="151" t="s">
        <v>132</v>
      </c>
      <c r="DX272" s="24" t="s">
        <v>197</v>
      </c>
      <c r="DY272" s="2">
        <f t="shared" si="153"/>
        <v>0.87304278000000002</v>
      </c>
      <c r="DZ272" s="2" t="e">
        <f t="shared" si="154"/>
        <v>#DIV/0!</v>
      </c>
      <c r="EA272" s="31" t="s">
        <v>1288</v>
      </c>
      <c r="EB272" s="117" t="s">
        <v>2008</v>
      </c>
      <c r="EC272" s="6"/>
      <c r="ED272" s="6"/>
      <c r="EE272" s="6"/>
      <c r="EF272" s="6"/>
      <c r="EG272" s="6"/>
      <c r="EH272" s="6"/>
      <c r="EI272" s="6"/>
      <c r="EJ272" s="6"/>
      <c r="EK272" s="6"/>
      <c r="EL272" s="6"/>
      <c r="EM272" s="6"/>
      <c r="EN272" s="6"/>
      <c r="EO272" s="6"/>
      <c r="EP272" s="6"/>
      <c r="EQ272" s="6"/>
      <c r="ER272" s="6"/>
      <c r="ES272" s="6"/>
      <c r="ET272" s="6"/>
      <c r="EU272" s="6"/>
    </row>
    <row r="273" spans="1:151" s="32" customFormat="1" ht="59.25" hidden="1" customHeight="1">
      <c r="A273" s="3">
        <v>4145</v>
      </c>
      <c r="B273" s="24">
        <v>62</v>
      </c>
      <c r="C273" s="24" t="s">
        <v>353</v>
      </c>
      <c r="D273" s="24">
        <v>6202</v>
      </c>
      <c r="E273" s="24" t="s">
        <v>354</v>
      </c>
      <c r="F273" s="24">
        <v>6202001</v>
      </c>
      <c r="G273" s="24" t="s">
        <v>355</v>
      </c>
      <c r="H273" s="24">
        <v>2024760010061</v>
      </c>
      <c r="I273" s="24" t="s">
        <v>356</v>
      </c>
      <c r="J273" s="24" t="s">
        <v>357</v>
      </c>
      <c r="K273" s="24" t="s">
        <v>1206</v>
      </c>
      <c r="L273" s="24" t="s">
        <v>1210</v>
      </c>
      <c r="M273" s="24" t="s">
        <v>402</v>
      </c>
      <c r="N273" s="24" t="s">
        <v>382</v>
      </c>
      <c r="O273" s="2">
        <v>0.01</v>
      </c>
      <c r="P273" s="38" t="s">
        <v>1608</v>
      </c>
      <c r="Q273" s="152">
        <v>0</v>
      </c>
      <c r="R273" s="153">
        <v>0</v>
      </c>
      <c r="S273" s="153">
        <v>0</v>
      </c>
      <c r="T273" s="153">
        <v>0</v>
      </c>
      <c r="U273" s="153">
        <v>0</v>
      </c>
      <c r="V273" s="2">
        <f t="shared" si="126"/>
        <v>0</v>
      </c>
      <c r="W273" s="2">
        <v>0</v>
      </c>
      <c r="X273" s="2"/>
      <c r="Y273" s="2">
        <f t="shared" si="127"/>
        <v>0</v>
      </c>
      <c r="Z273" s="2">
        <v>0</v>
      </c>
      <c r="AA273" s="2"/>
      <c r="AB273" s="2">
        <f t="shared" si="128"/>
        <v>0</v>
      </c>
      <c r="AC273" s="2">
        <v>0</v>
      </c>
      <c r="AD273" s="2"/>
      <c r="AE273" s="2">
        <f t="shared" si="129"/>
        <v>0</v>
      </c>
      <c r="AF273" s="2"/>
      <c r="AG273" s="2"/>
      <c r="AH273" s="2">
        <f t="shared" si="130"/>
        <v>0</v>
      </c>
      <c r="AI273" s="2">
        <v>0</v>
      </c>
      <c r="AJ273" s="2" t="s">
        <v>1456</v>
      </c>
      <c r="AK273" s="2">
        <f t="shared" si="131"/>
        <v>0</v>
      </c>
      <c r="AL273" s="2">
        <v>0</v>
      </c>
      <c r="AM273" s="2"/>
      <c r="AN273" s="2">
        <f t="shared" si="132"/>
        <v>0</v>
      </c>
      <c r="AO273" s="2">
        <v>0</v>
      </c>
      <c r="AP273" s="2">
        <v>0</v>
      </c>
      <c r="AQ273" s="2">
        <v>0</v>
      </c>
      <c r="AR273" s="2"/>
      <c r="AS273" s="2">
        <f t="shared" si="133"/>
        <v>0</v>
      </c>
      <c r="AT273" s="2">
        <v>0</v>
      </c>
      <c r="AU273" s="2">
        <v>0</v>
      </c>
      <c r="AV273" s="2">
        <v>0</v>
      </c>
      <c r="AW273" s="2"/>
      <c r="AX273" s="2">
        <f t="shared" si="134"/>
        <v>0</v>
      </c>
      <c r="AY273" s="2">
        <v>0</v>
      </c>
      <c r="AZ273" s="2">
        <v>0</v>
      </c>
      <c r="BA273" s="2">
        <v>0</v>
      </c>
      <c r="BB273" s="2"/>
      <c r="BC273" s="2">
        <f t="shared" si="135"/>
        <v>0</v>
      </c>
      <c r="BD273" s="2">
        <v>0</v>
      </c>
      <c r="BE273" s="2">
        <v>0</v>
      </c>
      <c r="BF273" s="2"/>
      <c r="BG273" s="2"/>
      <c r="BH273" s="2">
        <f t="shared" si="136"/>
        <v>0</v>
      </c>
      <c r="BI273" s="171">
        <v>0</v>
      </c>
      <c r="BJ273" s="171">
        <v>0</v>
      </c>
      <c r="BK273" s="2"/>
      <c r="BL273" s="2"/>
      <c r="BM273" s="2">
        <f t="shared" si="137"/>
        <v>0</v>
      </c>
      <c r="BN273" s="171">
        <v>0</v>
      </c>
      <c r="BO273" s="171">
        <v>0</v>
      </c>
      <c r="BP273" s="2"/>
      <c r="BQ273" s="2"/>
      <c r="BR273" s="2">
        <f t="shared" si="138"/>
        <v>0</v>
      </c>
      <c r="BS273" s="151">
        <v>62020010019</v>
      </c>
      <c r="BT273" s="151" t="s">
        <v>364</v>
      </c>
      <c r="BU273" s="4">
        <f ca="1">IFERROR(__xludf.DUMMYFUNCTION("VLOOKUP($BA273,IMPORTRANGE(""https://docs.google.com/spreadsheets/d/1meVV27tYgU9DFZnW53viaG4X2auf2qjEBhLCtTwW5ns/edit?gid=428263930#gid=428263930"",""'CUADRO 1S Mensual'!Q3:S6500""),BC$1,0)"),43)</f>
        <v>43</v>
      </c>
      <c r="BV273" s="151" t="s">
        <v>365</v>
      </c>
      <c r="BW273" s="151">
        <v>1905054</v>
      </c>
      <c r="BX273" s="151" t="s">
        <v>366</v>
      </c>
      <c r="BY273" s="4">
        <f ca="1">IFERROR(__xludf.DUMMYFUNCTION("VLOOKUP($BD273,IMPORTRANGE(""https://docs.google.com/spreadsheets/d/1meVV27tYgU9DFZnW53viaG4X2auf2qjEBhLCtTwW5ns/edit?gid=428263930#gid=428263930"",""'CUADRO 1S Mensual'!T3:Y6500""),BG$1,0)"),43)</f>
        <v>43</v>
      </c>
      <c r="BZ273" s="4">
        <f ca="1">IFERROR(__xludf.DUMMYFUNCTION("VLOOKUP($BD273,IMPORTRANGE(""https://docs.google.com/spreadsheets/d/1meVV27tYgU9DFZnW53viaG4X2auf2qjEBhLCtTwW5ns/edit?gid=428263930#gid=428263930"",""'CUADRO 1S Mensual'!T3:Y6500""),BH$1,0)"),1)</f>
        <v>1</v>
      </c>
      <c r="CA273" s="5" t="s">
        <v>126</v>
      </c>
      <c r="CB273" s="26">
        <f t="shared" si="123"/>
        <v>25</v>
      </c>
      <c r="CC273" s="73">
        <v>0</v>
      </c>
      <c r="CD273" s="79"/>
      <c r="CE273" s="61">
        <f t="shared" ca="1" si="139"/>
        <v>3.0000000000000002E-2</v>
      </c>
      <c r="CF273" s="64">
        <v>0</v>
      </c>
      <c r="CG273" s="79"/>
      <c r="CH273" s="61">
        <f t="shared" ca="1" si="140"/>
        <v>5.8500000000000003E-2</v>
      </c>
      <c r="CI273" s="64">
        <v>0</v>
      </c>
      <c r="CJ273" s="80"/>
      <c r="CK273" s="61">
        <f t="shared" ca="1" si="141"/>
        <v>9.8999999999999991E-2</v>
      </c>
      <c r="CL273" s="81"/>
      <c r="CM273" s="81"/>
      <c r="CN273" s="61">
        <f t="shared" ca="1" si="142"/>
        <v>0.15579999999999999</v>
      </c>
      <c r="CO273" s="82">
        <v>3</v>
      </c>
      <c r="CP273" s="64" t="s">
        <v>371</v>
      </c>
      <c r="CQ273" s="61">
        <f t="shared" ca="1" si="143"/>
        <v>0.24670000000000003</v>
      </c>
      <c r="CR273" s="73">
        <v>8</v>
      </c>
      <c r="CS273" s="73" t="s">
        <v>1299</v>
      </c>
      <c r="CT273" s="131">
        <f t="shared" ca="1" si="144"/>
        <v>0.34770000000000006</v>
      </c>
      <c r="CU273" s="73">
        <v>4</v>
      </c>
      <c r="CV273" s="73" t="s">
        <v>1903</v>
      </c>
      <c r="CW273" s="61">
        <f t="shared" ca="1" si="145"/>
        <v>0.42110000000000009</v>
      </c>
      <c r="CX273" s="129">
        <v>5</v>
      </c>
      <c r="CY273" s="129" t="s">
        <v>2099</v>
      </c>
      <c r="CZ273" s="131">
        <f t="shared" ca="1" si="146"/>
        <v>0.52049999999999996</v>
      </c>
      <c r="DA273" s="73">
        <v>5</v>
      </c>
      <c r="DB273" s="106" t="s">
        <v>2437</v>
      </c>
      <c r="DC273" s="2">
        <f t="shared" ca="1" si="147"/>
        <v>0.61990000000000001</v>
      </c>
      <c r="DD273" s="2"/>
      <c r="DE273" s="2"/>
      <c r="DF273" s="2">
        <f t="shared" ca="1" si="148"/>
        <v>0.61990000000000001</v>
      </c>
      <c r="DG273" s="2"/>
      <c r="DH273" s="2"/>
      <c r="DI273" s="2">
        <f t="shared" ca="1" si="149"/>
        <v>0.61990000000000001</v>
      </c>
      <c r="DJ273" s="2"/>
      <c r="DK273" s="2"/>
      <c r="DL273" s="2">
        <f t="shared" ca="1" si="150"/>
        <v>0.61990000000000001</v>
      </c>
      <c r="DM273" s="2">
        <f t="shared" ca="1" si="151"/>
        <v>4.4278571428571431E-2</v>
      </c>
      <c r="DN273" s="2">
        <f t="shared" ca="1" si="152"/>
        <v>0.61990000000000001</v>
      </c>
      <c r="DO273" s="1">
        <f ca="1">IFERROR(__xludf.DUMMYFUNCTION("VLOOKUP($L273,IMPORTRANGE(""https://docs.google.com/spreadsheets/d/1meVV27tYgU9DFZnW53viaG4X2auf2qjEBhLCtTwW5ns/edit?gid=428263930#gid=428263930"",""'CUADRO 1S Mensual'!L3:AH6500""),CW$1,0)"),99)</f>
        <v>99</v>
      </c>
      <c r="DP273" s="27">
        <f>VLOOKUP(L273,[1]DEFINITIVO!$P$2:$AQ$390,12,0)</f>
        <v>0</v>
      </c>
      <c r="DQ273" s="27">
        <f>VLOOKUP(L273,[1]DEFINITIVO!$P$2:$AQ$390,13,0)</f>
        <v>23553730</v>
      </c>
      <c r="DR273" s="27">
        <f>VLOOKUP(L273,[1]DEFINITIVO!$P$2:$AQ$390,14,0)</f>
        <v>0</v>
      </c>
      <c r="DS273" s="27">
        <f>VLOOKUP(L273,[1]DEFINITIVO!$P$2:$AQ$390,15,0)</f>
        <v>0</v>
      </c>
      <c r="DT273" s="27">
        <f>VLOOKUP(L273,[1]DEFINITIVO!$P$2:$AQ$390,16,0)</f>
        <v>0</v>
      </c>
      <c r="DU273" s="151" t="s">
        <v>196</v>
      </c>
      <c r="DV273" s="151" t="s">
        <v>196</v>
      </c>
      <c r="DW273" s="151" t="s">
        <v>132</v>
      </c>
      <c r="DX273" s="24" t="s">
        <v>197</v>
      </c>
      <c r="DY273" s="2">
        <f t="shared" si="153"/>
        <v>0.87304278000000002</v>
      </c>
      <c r="DZ273" s="2" t="e">
        <f t="shared" si="154"/>
        <v>#DIV/0!</v>
      </c>
      <c r="EA273" s="31" t="s">
        <v>1288</v>
      </c>
      <c r="EB273" s="117" t="s">
        <v>2008</v>
      </c>
      <c r="EC273" s="6"/>
      <c r="ED273" s="6"/>
      <c r="EE273" s="6"/>
      <c r="EF273" s="6"/>
      <c r="EG273" s="6"/>
      <c r="EH273" s="6"/>
      <c r="EI273" s="6"/>
      <c r="EJ273" s="6"/>
      <c r="EK273" s="6"/>
      <c r="EL273" s="6"/>
      <c r="EM273" s="6"/>
      <c r="EN273" s="6"/>
      <c r="EO273" s="6"/>
      <c r="EP273" s="6"/>
      <c r="EQ273" s="6"/>
      <c r="ER273" s="6"/>
      <c r="ES273" s="6"/>
      <c r="ET273" s="6"/>
      <c r="EU273" s="6"/>
    </row>
    <row r="274" spans="1:151" s="34" customFormat="1" ht="48" hidden="1" customHeight="1">
      <c r="A274" s="33">
        <v>4145</v>
      </c>
      <c r="B274" s="24">
        <v>61</v>
      </c>
      <c r="C274" s="24" t="s">
        <v>111</v>
      </c>
      <c r="D274" s="24">
        <v>6102</v>
      </c>
      <c r="E274" s="24" t="s">
        <v>112</v>
      </c>
      <c r="F274" s="24">
        <v>6102004</v>
      </c>
      <c r="G274" s="24" t="s">
        <v>113</v>
      </c>
      <c r="H274" s="25">
        <v>2024760010066</v>
      </c>
      <c r="I274" s="24" t="s">
        <v>571</v>
      </c>
      <c r="J274" s="24" t="s">
        <v>572</v>
      </c>
      <c r="K274" s="24" t="s">
        <v>116</v>
      </c>
      <c r="L274" s="24" t="s">
        <v>1211</v>
      </c>
      <c r="M274" s="24" t="s">
        <v>1266</v>
      </c>
      <c r="N274" s="24" t="s">
        <v>2020</v>
      </c>
      <c r="O274" s="94">
        <v>0.03</v>
      </c>
      <c r="P274" s="44" t="s">
        <v>1629</v>
      </c>
      <c r="Q274" s="44">
        <v>0</v>
      </c>
      <c r="R274" s="44">
        <v>0</v>
      </c>
      <c r="S274" s="44">
        <v>0</v>
      </c>
      <c r="T274" s="44">
        <v>0</v>
      </c>
      <c r="U274" s="44">
        <v>0</v>
      </c>
      <c r="V274" s="2">
        <f t="shared" si="126"/>
        <v>0.39</v>
      </c>
      <c r="W274" s="2">
        <v>0</v>
      </c>
      <c r="X274" s="2"/>
      <c r="Y274" s="2">
        <f t="shared" si="127"/>
        <v>0</v>
      </c>
      <c r="Z274" s="2">
        <v>0</v>
      </c>
      <c r="AA274" s="2"/>
      <c r="AB274" s="2">
        <f t="shared" si="128"/>
        <v>0</v>
      </c>
      <c r="AC274" s="2">
        <v>0</v>
      </c>
      <c r="AD274" s="2"/>
      <c r="AE274" s="2">
        <f t="shared" si="129"/>
        <v>0</v>
      </c>
      <c r="AF274" s="2"/>
      <c r="AG274" s="2"/>
      <c r="AH274" s="2">
        <f t="shared" si="130"/>
        <v>0</v>
      </c>
      <c r="AI274" s="2"/>
      <c r="AJ274" s="2"/>
      <c r="AK274" s="2">
        <f t="shared" si="131"/>
        <v>0</v>
      </c>
      <c r="AL274" s="2">
        <v>0.01</v>
      </c>
      <c r="AM274" s="2" t="s">
        <v>1428</v>
      </c>
      <c r="AN274" s="2">
        <f t="shared" si="132"/>
        <v>2.9999999999999997E-4</v>
      </c>
      <c r="AO274" s="2">
        <v>0</v>
      </c>
      <c r="AP274" s="2">
        <v>0</v>
      </c>
      <c r="AQ274" s="2">
        <v>0.09</v>
      </c>
      <c r="AR274" s="2" t="s">
        <v>1808</v>
      </c>
      <c r="AS274" s="2">
        <f t="shared" si="133"/>
        <v>2.9999999999999996E-3</v>
      </c>
      <c r="AT274" s="2">
        <v>0</v>
      </c>
      <c r="AU274" s="2">
        <v>0</v>
      </c>
      <c r="AV274" s="2">
        <v>0.15</v>
      </c>
      <c r="AW274" s="2" t="s">
        <v>2021</v>
      </c>
      <c r="AX274" s="2">
        <f t="shared" si="134"/>
        <v>7.4999999999999997E-3</v>
      </c>
      <c r="AY274" s="2">
        <v>0</v>
      </c>
      <c r="AZ274" s="2">
        <v>0</v>
      </c>
      <c r="BA274" s="2">
        <v>0.05</v>
      </c>
      <c r="BB274" s="2" t="s">
        <v>2404</v>
      </c>
      <c r="BC274" s="2">
        <f t="shared" si="135"/>
        <v>8.9999999999999993E-3</v>
      </c>
      <c r="BD274" s="2">
        <v>0</v>
      </c>
      <c r="BE274" s="2">
        <v>0</v>
      </c>
      <c r="BF274" s="2">
        <v>0.09</v>
      </c>
      <c r="BG274" s="2" t="s">
        <v>2455</v>
      </c>
      <c r="BH274" s="2">
        <f t="shared" si="136"/>
        <v>1.1699999999999999E-2</v>
      </c>
      <c r="BI274" s="54">
        <v>0</v>
      </c>
      <c r="BJ274" s="54">
        <v>0</v>
      </c>
      <c r="BK274" s="2"/>
      <c r="BL274" s="2"/>
      <c r="BM274" s="2">
        <f t="shared" si="137"/>
        <v>1.1699999999999999E-2</v>
      </c>
      <c r="BN274" s="54">
        <v>0</v>
      </c>
      <c r="BO274" s="54">
        <v>0</v>
      </c>
      <c r="BP274" s="2"/>
      <c r="BQ274" s="2"/>
      <c r="BR274" s="2">
        <f t="shared" si="138"/>
        <v>1.1699999999999999E-2</v>
      </c>
      <c r="BS274" s="24">
        <v>61020040005</v>
      </c>
      <c r="BT274" s="24" t="s">
        <v>575</v>
      </c>
      <c r="BU274" s="4">
        <f ca="1">IFERROR(__xludf.DUMMYFUNCTION("VLOOKUP($BA274,IMPORTRANGE(""https://docs.google.com/spreadsheets/d/1meVV27tYgU9DFZnW53viaG4X2auf2qjEBhLCtTwW5ns/edit?gid=428263930#gid=428263930"",""'CUADRO 1S Mensual'!Q3:S6500""),BC$1,0)"),110)</f>
        <v>110</v>
      </c>
      <c r="BV274" s="24" t="s">
        <v>576</v>
      </c>
      <c r="BW274" s="24">
        <v>1905043</v>
      </c>
      <c r="BX274" s="24" t="s">
        <v>577</v>
      </c>
      <c r="BY274" s="4">
        <f ca="1">IFERROR(__xludf.DUMMYFUNCTION("VLOOKUP($BD274,IMPORTRANGE(""https://docs.google.com/spreadsheets/d/1meVV27tYgU9DFZnW53viaG4X2auf2qjEBhLCtTwW5ns/edit?gid=428263930#gid=428263930"",""'CUADRO 1S Mensual'!T3:Y6500""),BG$1,0)"),110)</f>
        <v>110</v>
      </c>
      <c r="BZ274" s="4">
        <f ca="1">IFERROR(__xludf.DUMMYFUNCTION("VLOOKUP($BD274,IMPORTRANGE(""https://docs.google.com/spreadsheets/d/1meVV27tYgU9DFZnW53viaG4X2auf2qjEBhLCtTwW5ns/edit?gid=428263930#gid=428263930"",""'CUADRO 1S Mensual'!T3:Y6500""),BH$1,0)"),1)</f>
        <v>1</v>
      </c>
      <c r="CA274" s="5" t="s">
        <v>126</v>
      </c>
      <c r="CB274" s="26">
        <f t="shared" si="123"/>
        <v>73</v>
      </c>
      <c r="CC274" s="73"/>
      <c r="CD274" s="64"/>
      <c r="CE274" s="61">
        <f t="shared" ca="1" si="139"/>
        <v>6.8799999999999998E-3</v>
      </c>
      <c r="CF274" s="64"/>
      <c r="CG274" s="64"/>
      <c r="CH274" s="61">
        <f t="shared" ca="1" si="140"/>
        <v>2.359E-2</v>
      </c>
      <c r="CI274" s="64"/>
      <c r="CJ274" s="76"/>
      <c r="CK274" s="61">
        <f t="shared" ca="1" si="141"/>
        <v>6.7290000000000003E-2</v>
      </c>
      <c r="CL274" s="81"/>
      <c r="CM274" s="81"/>
      <c r="CN274" s="61">
        <f t="shared" ca="1" si="142"/>
        <v>0.16199000000000002</v>
      </c>
      <c r="CO274" s="64"/>
      <c r="CP274" s="61"/>
      <c r="CQ274" s="61">
        <f t="shared" ca="1" si="143"/>
        <v>0.27218999999999999</v>
      </c>
      <c r="CR274" s="73">
        <v>9</v>
      </c>
      <c r="CS274" s="73" t="s">
        <v>1369</v>
      </c>
      <c r="CT274" s="131">
        <f t="shared" ca="1" si="144"/>
        <v>0.32959000000000011</v>
      </c>
      <c r="CU274" s="73">
        <v>23</v>
      </c>
      <c r="CV274" s="73" t="s">
        <v>1760</v>
      </c>
      <c r="CW274" s="61">
        <f t="shared" ca="1" si="145"/>
        <v>0.41919000000000001</v>
      </c>
      <c r="CX274" s="129">
        <v>15</v>
      </c>
      <c r="CY274" s="129" t="s">
        <v>2018</v>
      </c>
      <c r="CZ274" s="131">
        <f t="shared" ca="1" si="146"/>
        <v>0.54998999999999998</v>
      </c>
      <c r="DA274" s="73">
        <v>8</v>
      </c>
      <c r="DB274" s="61" t="s">
        <v>2278</v>
      </c>
      <c r="DC274" s="2">
        <f t="shared" ca="1" si="147"/>
        <v>0.67778999999999989</v>
      </c>
      <c r="DD274" s="35">
        <v>18</v>
      </c>
      <c r="DE274" s="2" t="s">
        <v>2448</v>
      </c>
      <c r="DF274" s="2">
        <f t="shared" ca="1" si="148"/>
        <v>0.86049000000000009</v>
      </c>
      <c r="DG274" s="2"/>
      <c r="DH274" s="2"/>
      <c r="DI274" s="2">
        <f t="shared" ca="1" si="149"/>
        <v>0.86049000000000009</v>
      </c>
      <c r="DJ274" s="2"/>
      <c r="DK274" s="2"/>
      <c r="DL274" s="2">
        <f t="shared" ca="1" si="150"/>
        <v>0.86049000000000009</v>
      </c>
      <c r="DM274" s="2">
        <f t="shared" ca="1" si="151"/>
        <v>3.1870000000000002E-2</v>
      </c>
      <c r="DN274" s="2">
        <f t="shared" ca="1" si="152"/>
        <v>0.86048999999999953</v>
      </c>
      <c r="DO274" s="1">
        <f ca="1">IFERROR(__xludf.DUMMYFUNCTION("VLOOKUP($L274,IMPORTRANGE(""https://docs.google.com/spreadsheets/d/1meVV27tYgU9DFZnW53viaG4X2auf2qjEBhLCtTwW5ns/edit?gid=428263930#gid=428263930"",""'CUADRO 1S Mensual'!L3:AH6500""),CW$1,0)"),99)</f>
        <v>99</v>
      </c>
      <c r="DP274" s="27">
        <f>VLOOKUP(L274,[1]DEFINITIVO!$P$2:$AQ$390,12,0)</f>
        <v>0</v>
      </c>
      <c r="DQ274" s="27">
        <f>VLOOKUP(L274,[1]DEFINITIVO!$P$2:$AQ$390,13,0)</f>
        <v>313184600</v>
      </c>
      <c r="DR274" s="27">
        <f>VLOOKUP(L274,[1]DEFINITIVO!$P$2:$AQ$390,14,0)</f>
        <v>163184600</v>
      </c>
      <c r="DS274" s="27">
        <f>VLOOKUP(L274,[1]DEFINITIVO!$P$2:$AQ$390,15,0)</f>
        <v>0</v>
      </c>
      <c r="DT274" s="27">
        <f>VLOOKUP(L274,[1]DEFINITIVO!$P$2:$AQ$390,16,0)</f>
        <v>0</v>
      </c>
      <c r="DU274" s="203">
        <v>45676</v>
      </c>
      <c r="DV274" s="203">
        <v>46022</v>
      </c>
      <c r="DW274" s="24" t="s">
        <v>132</v>
      </c>
      <c r="DX274" s="24" t="s">
        <v>197</v>
      </c>
      <c r="DY274" s="2">
        <f t="shared" si="153"/>
        <v>0.89858083401371824</v>
      </c>
      <c r="DZ274" s="2" t="e">
        <f t="shared" si="154"/>
        <v>#DIV/0!</v>
      </c>
      <c r="EA274" s="29" t="s">
        <v>1289</v>
      </c>
      <c r="EB274" s="46" t="s">
        <v>2009</v>
      </c>
      <c r="EC274" s="6"/>
      <c r="ED274" s="6"/>
      <c r="EE274" s="6"/>
      <c r="EF274" s="6"/>
      <c r="EG274" s="6"/>
      <c r="EH274" s="6"/>
      <c r="EI274" s="6"/>
      <c r="EJ274" s="6"/>
      <c r="EK274" s="6"/>
      <c r="EL274" s="6"/>
      <c r="EM274" s="6"/>
      <c r="EN274" s="6"/>
      <c r="EO274" s="6"/>
      <c r="EP274" s="6"/>
      <c r="EQ274" s="6"/>
      <c r="ER274" s="6"/>
      <c r="ES274" s="6"/>
      <c r="ET274" s="6"/>
      <c r="EU274" s="6"/>
    </row>
    <row r="275" spans="1:151" s="34" customFormat="1" ht="48" hidden="1" customHeight="1">
      <c r="A275" s="33">
        <v>4145</v>
      </c>
      <c r="B275" s="24">
        <v>61</v>
      </c>
      <c r="C275" s="24" t="s">
        <v>111</v>
      </c>
      <c r="D275" s="24">
        <v>6102</v>
      </c>
      <c r="E275" s="24" t="s">
        <v>112</v>
      </c>
      <c r="F275" s="24">
        <v>6102004</v>
      </c>
      <c r="G275" s="24" t="s">
        <v>113</v>
      </c>
      <c r="H275" s="25">
        <v>2024760010066</v>
      </c>
      <c r="I275" s="24" t="s">
        <v>571</v>
      </c>
      <c r="J275" s="24" t="s">
        <v>572</v>
      </c>
      <c r="K275" s="24" t="s">
        <v>116</v>
      </c>
      <c r="L275" s="24" t="s">
        <v>1212</v>
      </c>
      <c r="M275" s="24" t="s">
        <v>1213</v>
      </c>
      <c r="N275" s="156">
        <v>0</v>
      </c>
      <c r="O275" s="121">
        <v>0</v>
      </c>
      <c r="P275" s="44" t="s">
        <v>1729</v>
      </c>
      <c r="Q275" s="44">
        <v>1</v>
      </c>
      <c r="R275" s="39">
        <v>0</v>
      </c>
      <c r="S275" s="39">
        <v>0</v>
      </c>
      <c r="T275" s="39">
        <v>1</v>
      </c>
      <c r="U275" s="39">
        <v>0</v>
      </c>
      <c r="V275" s="2">
        <f t="shared" si="126"/>
        <v>1</v>
      </c>
      <c r="W275" s="2">
        <v>0</v>
      </c>
      <c r="X275" s="2"/>
      <c r="Y275" s="2">
        <f t="shared" si="127"/>
        <v>0</v>
      </c>
      <c r="Z275" s="2">
        <v>0</v>
      </c>
      <c r="AA275" s="2"/>
      <c r="AB275" s="2">
        <f t="shared" si="128"/>
        <v>0</v>
      </c>
      <c r="AC275" s="2">
        <v>0</v>
      </c>
      <c r="AD275" s="2"/>
      <c r="AE275" s="2">
        <f t="shared" si="129"/>
        <v>0</v>
      </c>
      <c r="AF275" s="2"/>
      <c r="AG275" s="2"/>
      <c r="AH275" s="2">
        <f t="shared" si="130"/>
        <v>0</v>
      </c>
      <c r="AI275" s="2"/>
      <c r="AJ275" s="2"/>
      <c r="AK275" s="2">
        <f t="shared" si="131"/>
        <v>0</v>
      </c>
      <c r="AL275" s="2">
        <v>0</v>
      </c>
      <c r="AM275" s="2" t="s">
        <v>1429</v>
      </c>
      <c r="AN275" s="2">
        <f t="shared" si="132"/>
        <v>0</v>
      </c>
      <c r="AO275" s="2">
        <v>0</v>
      </c>
      <c r="AP275" s="2">
        <v>0</v>
      </c>
      <c r="AQ275" s="2">
        <v>0</v>
      </c>
      <c r="AR275" s="2" t="s">
        <v>1429</v>
      </c>
      <c r="AS275" s="2">
        <f t="shared" si="133"/>
        <v>0</v>
      </c>
      <c r="AT275" s="2">
        <v>0</v>
      </c>
      <c r="AU275" s="2">
        <v>0</v>
      </c>
      <c r="AV275" s="2">
        <v>0</v>
      </c>
      <c r="AW275" s="2" t="s">
        <v>1429</v>
      </c>
      <c r="AX275" s="2">
        <f t="shared" si="134"/>
        <v>0</v>
      </c>
      <c r="AY275" s="2">
        <v>1</v>
      </c>
      <c r="AZ275" s="2">
        <v>1</v>
      </c>
      <c r="BA275" s="2">
        <v>1</v>
      </c>
      <c r="BB275" s="2" t="s">
        <v>2331</v>
      </c>
      <c r="BC275" s="2">
        <f t="shared" si="135"/>
        <v>0</v>
      </c>
      <c r="BD275" s="2">
        <v>0</v>
      </c>
      <c r="BE275" s="2">
        <v>0</v>
      </c>
      <c r="BF275" s="2">
        <v>0</v>
      </c>
      <c r="BG275" s="2" t="s">
        <v>2458</v>
      </c>
      <c r="BH275" s="2">
        <f t="shared" si="136"/>
        <v>0</v>
      </c>
      <c r="BI275" s="35">
        <v>0</v>
      </c>
      <c r="BJ275" s="2"/>
      <c r="BK275" s="2"/>
      <c r="BL275" s="2"/>
      <c r="BM275" s="2">
        <f t="shared" si="137"/>
        <v>0</v>
      </c>
      <c r="BN275" s="35">
        <v>0</v>
      </c>
      <c r="BO275" s="2"/>
      <c r="BP275" s="2"/>
      <c r="BQ275" s="2"/>
      <c r="BR275" s="2">
        <f t="shared" si="138"/>
        <v>0</v>
      </c>
      <c r="BS275" s="24">
        <v>61020040005</v>
      </c>
      <c r="BT275" s="24" t="s">
        <v>575</v>
      </c>
      <c r="BU275" s="4">
        <f ca="1">IFERROR(__xludf.DUMMYFUNCTION("VLOOKUP($BA275,IMPORTRANGE(""https://docs.google.com/spreadsheets/d/1meVV27tYgU9DFZnW53viaG4X2auf2qjEBhLCtTwW5ns/edit?gid=428263930#gid=428263930"",""'CUADRO 1S Mensual'!Q3:S6500""),BC$1,0)"),110)</f>
        <v>110</v>
      </c>
      <c r="BV275" s="24" t="s">
        <v>576</v>
      </c>
      <c r="BW275" s="24">
        <v>1905043</v>
      </c>
      <c r="BX275" s="24" t="s">
        <v>577</v>
      </c>
      <c r="BY275" s="4">
        <f ca="1">IFERROR(__xludf.DUMMYFUNCTION("VLOOKUP($BD275,IMPORTRANGE(""https://docs.google.com/spreadsheets/d/1meVV27tYgU9DFZnW53viaG4X2auf2qjEBhLCtTwW5ns/edit?gid=428263930#gid=428263930"",""'CUADRO 1S Mensual'!T3:Y6500""),BG$1,0)"),110)</f>
        <v>110</v>
      </c>
      <c r="BZ275" s="4">
        <f ca="1">IFERROR(__xludf.DUMMYFUNCTION("VLOOKUP($BD275,IMPORTRANGE(""https://docs.google.com/spreadsheets/d/1meVV27tYgU9DFZnW53viaG4X2auf2qjEBhLCtTwW5ns/edit?gid=428263930#gid=428263930"",""'CUADRO 1S Mensual'!T3:Y6500""),BH$1,0)"),1)</f>
        <v>1</v>
      </c>
      <c r="CA275" s="5" t="s">
        <v>126</v>
      </c>
      <c r="CB275" s="26">
        <f t="shared" si="123"/>
        <v>73</v>
      </c>
      <c r="CC275" s="73"/>
      <c r="CD275" s="64"/>
      <c r="CE275" s="61">
        <f t="shared" ca="1" si="139"/>
        <v>6.8799999999999998E-3</v>
      </c>
      <c r="CF275" s="64"/>
      <c r="CG275" s="64"/>
      <c r="CH275" s="61">
        <f t="shared" ca="1" si="140"/>
        <v>2.359E-2</v>
      </c>
      <c r="CI275" s="64"/>
      <c r="CJ275" s="76"/>
      <c r="CK275" s="61">
        <f t="shared" ca="1" si="141"/>
        <v>6.7290000000000003E-2</v>
      </c>
      <c r="CL275" s="81"/>
      <c r="CM275" s="81"/>
      <c r="CN275" s="61">
        <f t="shared" ca="1" si="142"/>
        <v>0.16199000000000002</v>
      </c>
      <c r="CO275" s="64"/>
      <c r="CP275" s="61"/>
      <c r="CQ275" s="61">
        <f t="shared" ca="1" si="143"/>
        <v>0.27218999999999999</v>
      </c>
      <c r="CR275" s="73">
        <v>9</v>
      </c>
      <c r="CS275" s="73" t="s">
        <v>1369</v>
      </c>
      <c r="CT275" s="131">
        <f t="shared" ca="1" si="144"/>
        <v>0.32959000000000011</v>
      </c>
      <c r="CU275" s="73">
        <v>23</v>
      </c>
      <c r="CV275" s="73" t="s">
        <v>1760</v>
      </c>
      <c r="CW275" s="61">
        <f t="shared" ca="1" si="145"/>
        <v>0.41919000000000001</v>
      </c>
      <c r="CX275" s="129">
        <v>15</v>
      </c>
      <c r="CY275" s="129" t="s">
        <v>2018</v>
      </c>
      <c r="CZ275" s="131">
        <f t="shared" ca="1" si="146"/>
        <v>0.54998999999999998</v>
      </c>
      <c r="DA275" s="73">
        <v>8</v>
      </c>
      <c r="DB275" s="61" t="s">
        <v>2278</v>
      </c>
      <c r="DC275" s="2">
        <f t="shared" ca="1" si="147"/>
        <v>0.67778999999999989</v>
      </c>
      <c r="DD275" s="35">
        <v>18</v>
      </c>
      <c r="DE275" s="2" t="s">
        <v>2448</v>
      </c>
      <c r="DF275" s="2">
        <f t="shared" ca="1" si="148"/>
        <v>0.86049000000000009</v>
      </c>
      <c r="DG275" s="2"/>
      <c r="DH275" s="2"/>
      <c r="DI275" s="2">
        <f t="shared" ca="1" si="149"/>
        <v>0.86049000000000009</v>
      </c>
      <c r="DJ275" s="2"/>
      <c r="DK275" s="2"/>
      <c r="DL275" s="2">
        <f t="shared" ca="1" si="150"/>
        <v>0.86049000000000009</v>
      </c>
      <c r="DM275" s="2">
        <f t="shared" ca="1" si="151"/>
        <v>3.1870000000000002E-2</v>
      </c>
      <c r="DN275" s="2">
        <f t="shared" ca="1" si="152"/>
        <v>0.86048999999999953</v>
      </c>
      <c r="DO275" s="1">
        <f ca="1">IFERROR(__xludf.DUMMYFUNCTION("VLOOKUP($L275,IMPORTRANGE(""https://docs.google.com/spreadsheets/d/1meVV27tYgU9DFZnW53viaG4X2auf2qjEBhLCtTwW5ns/edit?gid=428263930#gid=428263930"",""'CUADRO 1S Mensual'!L3:AH6500""),CW$1,0)"),99)</f>
        <v>99</v>
      </c>
      <c r="DP275" s="27">
        <f>VLOOKUP(L275,[1]DEFINITIVO!$P$2:$AQ$390,12,0)</f>
        <v>0</v>
      </c>
      <c r="DQ275" s="27">
        <f>VLOOKUP(L275,[1]DEFINITIVO!$P$2:$AQ$390,13,0)</f>
        <v>54000000</v>
      </c>
      <c r="DR275" s="27">
        <f>VLOOKUP(L275,[1]DEFINITIVO!$P$2:$AQ$390,14,0)</f>
        <v>54000000</v>
      </c>
      <c r="DS275" s="27">
        <f>VLOOKUP(L275,[1]DEFINITIVO!$P$2:$AQ$390,15,0)</f>
        <v>54000000</v>
      </c>
      <c r="DT275" s="27">
        <f>VLOOKUP(L275,[1]DEFINITIVO!$P$2:$AQ$390,16,0)</f>
        <v>54000000</v>
      </c>
      <c r="DU275" s="36">
        <v>45896</v>
      </c>
      <c r="DV275" s="36">
        <v>46022</v>
      </c>
      <c r="DW275" s="24" t="s">
        <v>132</v>
      </c>
      <c r="DX275" s="24" t="s">
        <v>197</v>
      </c>
      <c r="DY275" s="2">
        <f t="shared" si="153"/>
        <v>0.89858083401371824</v>
      </c>
      <c r="DZ275" s="2" t="e">
        <f t="shared" si="154"/>
        <v>#DIV/0!</v>
      </c>
      <c r="EA275" s="29" t="s">
        <v>1289</v>
      </c>
      <c r="EB275" s="46" t="s">
        <v>2009</v>
      </c>
      <c r="EC275" s="6"/>
      <c r="ED275" s="6"/>
      <c r="EE275" s="6"/>
      <c r="EF275" s="6"/>
      <c r="EG275" s="6"/>
      <c r="EH275" s="6"/>
      <c r="EI275" s="6"/>
      <c r="EJ275" s="6"/>
      <c r="EK275" s="6"/>
      <c r="EL275" s="6"/>
      <c r="EM275" s="6"/>
      <c r="EN275" s="6"/>
      <c r="EO275" s="6"/>
      <c r="EP275" s="6"/>
      <c r="EQ275" s="6"/>
      <c r="ER275" s="6"/>
      <c r="ES275" s="6"/>
      <c r="ET275" s="6"/>
      <c r="EU275" s="6"/>
    </row>
    <row r="276" spans="1:151" s="34" customFormat="1" ht="48" hidden="1" customHeight="1">
      <c r="A276" s="33">
        <v>4145</v>
      </c>
      <c r="B276" s="24">
        <v>63</v>
      </c>
      <c r="C276" s="24" t="s">
        <v>185</v>
      </c>
      <c r="D276" s="24">
        <v>6302</v>
      </c>
      <c r="E276" s="24" t="s">
        <v>186</v>
      </c>
      <c r="F276" s="24">
        <v>6302001</v>
      </c>
      <c r="G276" s="24" t="s">
        <v>187</v>
      </c>
      <c r="H276" s="25">
        <v>2024760010082</v>
      </c>
      <c r="I276" s="24" t="s">
        <v>1037</v>
      </c>
      <c r="J276" s="24" t="s">
        <v>1038</v>
      </c>
      <c r="K276" s="24" t="s">
        <v>116</v>
      </c>
      <c r="L276" s="24" t="s">
        <v>1214</v>
      </c>
      <c r="M276" s="24" t="s">
        <v>1215</v>
      </c>
      <c r="N276" s="156">
        <v>0</v>
      </c>
      <c r="O276" s="2">
        <f ca="1">IFERROR(__xludf.DUMMYFUNCTION("VLOOKUP($L276,IMPORTRANGE(""https://docs.google.com/spreadsheets/d/1meVV27tYgU9DFZnW53viaG4X2auf2qjEBhLCtTwW5ns/edit?gid=428263930#gid=428263930"",""'CUADRO 1S Mensual'!L3:O6500""),O$1,0)"),0)</f>
        <v>0</v>
      </c>
      <c r="P276" s="158" t="s">
        <v>1734</v>
      </c>
      <c r="Q276" s="44">
        <v>1</v>
      </c>
      <c r="R276" s="39">
        <v>0</v>
      </c>
      <c r="S276" s="39">
        <v>0</v>
      </c>
      <c r="T276" s="39">
        <v>1</v>
      </c>
      <c r="U276" s="39">
        <v>0</v>
      </c>
      <c r="V276" s="2">
        <f t="shared" si="126"/>
        <v>1</v>
      </c>
      <c r="W276" s="2">
        <v>0</v>
      </c>
      <c r="X276" s="2"/>
      <c r="Y276" s="2">
        <f t="shared" ca="1" si="127"/>
        <v>0</v>
      </c>
      <c r="Z276" s="2">
        <v>0</v>
      </c>
      <c r="AA276" s="2"/>
      <c r="AB276" s="2">
        <f t="shared" ca="1" si="128"/>
        <v>0</v>
      </c>
      <c r="AC276" s="2">
        <v>0</v>
      </c>
      <c r="AD276" s="2"/>
      <c r="AE276" s="2">
        <f t="shared" ca="1" si="129"/>
        <v>0</v>
      </c>
      <c r="AF276" s="2"/>
      <c r="AG276" s="2"/>
      <c r="AH276" s="2">
        <f t="shared" ca="1" si="130"/>
        <v>0</v>
      </c>
      <c r="AI276" s="2"/>
      <c r="AJ276" s="2"/>
      <c r="AK276" s="2">
        <f t="shared" ca="1" si="131"/>
        <v>0</v>
      </c>
      <c r="AL276" s="2">
        <v>0</v>
      </c>
      <c r="AM276" s="2" t="s">
        <v>1464</v>
      </c>
      <c r="AN276" s="2">
        <f t="shared" ca="1" si="132"/>
        <v>0</v>
      </c>
      <c r="AO276" s="2">
        <v>1</v>
      </c>
      <c r="AP276" s="2">
        <v>1</v>
      </c>
      <c r="AQ276" s="2">
        <v>1</v>
      </c>
      <c r="AR276" s="2" t="s">
        <v>1874</v>
      </c>
      <c r="AS276" s="2">
        <f t="shared" ca="1" si="133"/>
        <v>0</v>
      </c>
      <c r="AT276" s="2">
        <v>0</v>
      </c>
      <c r="AU276" s="2">
        <v>0</v>
      </c>
      <c r="AV276" s="2">
        <v>0</v>
      </c>
      <c r="AW276" s="2" t="s">
        <v>1874</v>
      </c>
      <c r="AX276" s="2">
        <f t="shared" ca="1" si="134"/>
        <v>0</v>
      </c>
      <c r="AY276" s="2">
        <v>0</v>
      </c>
      <c r="AZ276" s="2">
        <v>0</v>
      </c>
      <c r="BA276" s="2">
        <v>0</v>
      </c>
      <c r="BB276" s="2" t="s">
        <v>1874</v>
      </c>
      <c r="BC276" s="2">
        <f t="shared" ca="1" si="135"/>
        <v>0</v>
      </c>
      <c r="BD276" s="2">
        <v>0</v>
      </c>
      <c r="BE276" s="2"/>
      <c r="BF276" s="2"/>
      <c r="BG276" s="2"/>
      <c r="BH276" s="2">
        <f t="shared" ca="1" si="136"/>
        <v>0</v>
      </c>
      <c r="BI276" s="35">
        <v>0</v>
      </c>
      <c r="BJ276" s="2"/>
      <c r="BK276" s="2"/>
      <c r="BL276" s="2"/>
      <c r="BM276" s="2">
        <f t="shared" ca="1" si="137"/>
        <v>0</v>
      </c>
      <c r="BN276" s="35">
        <v>0</v>
      </c>
      <c r="BO276" s="2"/>
      <c r="BP276" s="2"/>
      <c r="BQ276" s="2"/>
      <c r="BR276" s="2">
        <f t="shared" ca="1" si="138"/>
        <v>0</v>
      </c>
      <c r="BS276" s="24">
        <v>63020010028</v>
      </c>
      <c r="BT276" s="24" t="s">
        <v>1042</v>
      </c>
      <c r="BU276" s="4">
        <f ca="1">IFERROR(__xludf.DUMMYFUNCTION("VLOOKUP($BA276,IMPORTRANGE(""https://docs.google.com/spreadsheets/d/1meVV27tYgU9DFZnW53viaG4X2auf2qjEBhLCtTwW5ns/edit?gid=428263930#gid=428263930"",""'CUADRO 1S Mensual'!Q3:S6500""),BC$1,0)"),2)</f>
        <v>2</v>
      </c>
      <c r="BV276" s="24" t="s">
        <v>1043</v>
      </c>
      <c r="BW276" s="24">
        <v>1905052</v>
      </c>
      <c r="BX276" s="24" t="s">
        <v>1044</v>
      </c>
      <c r="BY276" s="4">
        <f ca="1">IFERROR(__xludf.DUMMYFUNCTION("VLOOKUP($BD276,IMPORTRANGE(""https://docs.google.com/spreadsheets/d/1meVV27tYgU9DFZnW53viaG4X2auf2qjEBhLCtTwW5ns/edit?gid=428263930#gid=428263930"",""'CUADRO 1S Mensual'!T3:Y6500""),BG$1,0)"),2)</f>
        <v>2</v>
      </c>
      <c r="BZ276" s="4">
        <f ca="1">IFERROR(__xludf.DUMMYFUNCTION("VLOOKUP($BD276,IMPORTRANGE(""https://docs.google.com/spreadsheets/d/1meVV27tYgU9DFZnW53viaG4X2auf2qjEBhLCtTwW5ns/edit?gid=428263930#gid=428263930"",""'CUADRO 1S Mensual'!T3:Y6500""),BH$1,0)"),1)</f>
        <v>1</v>
      </c>
      <c r="CA276" s="5" t="s">
        <v>126</v>
      </c>
      <c r="CB276" s="26">
        <f t="shared" si="123"/>
        <v>0</v>
      </c>
      <c r="CC276" s="73"/>
      <c r="CD276" s="64"/>
      <c r="CE276" s="61">
        <f t="shared" ca="1" si="139"/>
        <v>2.5500000000000002E-2</v>
      </c>
      <c r="CF276" s="64"/>
      <c r="CG276" s="64"/>
      <c r="CH276" s="61">
        <f t="shared" ca="1" si="140"/>
        <v>3.2300000000000002E-2</v>
      </c>
      <c r="CI276" s="64"/>
      <c r="CJ276" s="76"/>
      <c r="CK276" s="61">
        <f t="shared" ca="1" si="141"/>
        <v>4.5900000000000003E-2</v>
      </c>
      <c r="CL276" s="81"/>
      <c r="CM276" s="81"/>
      <c r="CN276" s="61">
        <f t="shared" ca="1" si="142"/>
        <v>6.6700000000000009E-2</v>
      </c>
      <c r="CO276" s="64"/>
      <c r="CP276" s="61"/>
      <c r="CQ276" s="61">
        <f t="shared" ca="1" si="143"/>
        <v>8.7499999999999994E-2</v>
      </c>
      <c r="CR276" s="73">
        <v>0</v>
      </c>
      <c r="CS276" s="73" t="s">
        <v>1463</v>
      </c>
      <c r="CT276" s="131">
        <f t="shared" ca="1" si="144"/>
        <v>0.10830000000000001</v>
      </c>
      <c r="CU276" s="73">
        <v>0</v>
      </c>
      <c r="CV276" s="61" t="s">
        <v>1875</v>
      </c>
      <c r="CW276" s="61">
        <f t="shared" ca="1" si="145"/>
        <v>0.12909999999999999</v>
      </c>
      <c r="CX276" s="129">
        <v>0</v>
      </c>
      <c r="CY276" s="129" t="s">
        <v>2140</v>
      </c>
      <c r="CZ276" s="131">
        <f t="shared" ca="1" si="146"/>
        <v>0.14990000000000001</v>
      </c>
      <c r="DA276" s="73">
        <v>0</v>
      </c>
      <c r="DB276" s="237" t="s">
        <v>2262</v>
      </c>
      <c r="DC276" s="2">
        <f t="shared" ca="1" si="147"/>
        <v>0.1757</v>
      </c>
      <c r="DD276" s="2"/>
      <c r="DE276" s="2"/>
      <c r="DF276" s="2">
        <f t="shared" ca="1" si="148"/>
        <v>0.1757</v>
      </c>
      <c r="DG276" s="2"/>
      <c r="DH276" s="2"/>
      <c r="DI276" s="2">
        <f t="shared" ca="1" si="149"/>
        <v>0.1757</v>
      </c>
      <c r="DJ276" s="2"/>
      <c r="DK276" s="2"/>
      <c r="DL276" s="2">
        <f t="shared" ca="1" si="150"/>
        <v>0.1757</v>
      </c>
      <c r="DM276" s="2">
        <f t="shared" ca="1" si="151"/>
        <v>1.3515384615384615E-2</v>
      </c>
      <c r="DN276" s="2">
        <f t="shared" ca="1" si="152"/>
        <v>0.1757</v>
      </c>
      <c r="DO276" s="1">
        <f ca="1">IFERROR(__xludf.DUMMYFUNCTION("VLOOKUP($L276,IMPORTRANGE(""https://docs.google.com/spreadsheets/d/1meVV27tYgU9DFZnW53viaG4X2auf2qjEBhLCtTwW5ns/edit?gid=428263930#gid=428263930"",""'CUADRO 1S Mensual'!L3:AH6500""),CW$1,0)"),99)</f>
        <v>99</v>
      </c>
      <c r="DP276" s="27">
        <f>VLOOKUP(L276,[1]DEFINITIVO!$P$2:$AQ$390,12,0)</f>
        <v>0</v>
      </c>
      <c r="DQ276" s="27">
        <f>VLOOKUP(L276,[1]DEFINITIVO!$P$2:$AQ$390,13,0)</f>
        <v>13160000</v>
      </c>
      <c r="DR276" s="27">
        <f>VLOOKUP(L276,[1]DEFINITIVO!$P$2:$AQ$390,14,0)</f>
        <v>13160000</v>
      </c>
      <c r="DS276" s="27">
        <f>VLOOKUP(L276,[1]DEFINITIVO!$P$2:$AQ$390,15,0)</f>
        <v>13160000</v>
      </c>
      <c r="DT276" s="27">
        <f>VLOOKUP(L276,[1]DEFINITIVO!$P$2:$AQ$390,16,0)</f>
        <v>13160000</v>
      </c>
      <c r="DU276" s="203">
        <v>45855</v>
      </c>
      <c r="DV276" s="203">
        <v>46022</v>
      </c>
      <c r="DW276" s="24" t="s">
        <v>132</v>
      </c>
      <c r="DX276" s="24" t="s">
        <v>197</v>
      </c>
      <c r="DY276" s="2">
        <f t="shared" si="153"/>
        <v>0.31975190476190474</v>
      </c>
      <c r="DZ276" s="2" t="e">
        <f t="shared" si="154"/>
        <v>#DIV/0!</v>
      </c>
      <c r="EA276" s="29" t="s">
        <v>1293</v>
      </c>
      <c r="EB276" s="46" t="s">
        <v>2009</v>
      </c>
      <c r="EC276" s="6"/>
      <c r="ED276" s="6"/>
      <c r="EE276" s="6"/>
      <c r="EF276" s="6"/>
      <c r="EG276" s="6"/>
      <c r="EH276" s="6"/>
      <c r="EI276" s="6"/>
      <c r="EJ276" s="6"/>
      <c r="EK276" s="6"/>
      <c r="EL276" s="6"/>
      <c r="EM276" s="6"/>
      <c r="EN276" s="6"/>
      <c r="EO276" s="6"/>
      <c r="EP276" s="6"/>
      <c r="EQ276" s="6"/>
      <c r="ER276" s="6"/>
      <c r="ES276" s="6"/>
      <c r="ET276" s="6"/>
      <c r="EU276" s="6"/>
    </row>
    <row r="277" spans="1:151" s="34" customFormat="1" ht="48" hidden="1" customHeight="1">
      <c r="A277" s="33">
        <v>4145</v>
      </c>
      <c r="B277" s="24">
        <v>63</v>
      </c>
      <c r="C277" s="24" t="s">
        <v>185</v>
      </c>
      <c r="D277" s="24">
        <v>6302</v>
      </c>
      <c r="E277" s="24" t="s">
        <v>186</v>
      </c>
      <c r="F277" s="24">
        <v>6302001</v>
      </c>
      <c r="G277" s="24" t="s">
        <v>187</v>
      </c>
      <c r="H277" s="25">
        <v>2024760010082</v>
      </c>
      <c r="I277" s="24" t="s">
        <v>1037</v>
      </c>
      <c r="J277" s="24" t="s">
        <v>1038</v>
      </c>
      <c r="K277" s="24" t="s">
        <v>116</v>
      </c>
      <c r="L277" s="24" t="s">
        <v>1216</v>
      </c>
      <c r="M277" s="24" t="s">
        <v>1215</v>
      </c>
      <c r="N277" s="156">
        <v>0</v>
      </c>
      <c r="O277" s="2">
        <v>0</v>
      </c>
      <c r="P277" s="158" t="s">
        <v>1734</v>
      </c>
      <c r="Q277" s="44">
        <v>0</v>
      </c>
      <c r="R277" s="39">
        <v>0</v>
      </c>
      <c r="S277" s="39">
        <v>0</v>
      </c>
      <c r="T277" s="39">
        <v>0</v>
      </c>
      <c r="U277" s="39">
        <v>0</v>
      </c>
      <c r="V277" s="2">
        <f t="shared" si="126"/>
        <v>1</v>
      </c>
      <c r="W277" s="2">
        <v>0</v>
      </c>
      <c r="X277" s="2"/>
      <c r="Y277" s="2">
        <f t="shared" si="127"/>
        <v>0</v>
      </c>
      <c r="Z277" s="2">
        <v>0</v>
      </c>
      <c r="AA277" s="2"/>
      <c r="AB277" s="2">
        <f t="shared" si="128"/>
        <v>0</v>
      </c>
      <c r="AC277" s="2">
        <v>0</v>
      </c>
      <c r="AD277" s="2"/>
      <c r="AE277" s="2">
        <f t="shared" si="129"/>
        <v>0</v>
      </c>
      <c r="AF277" s="2"/>
      <c r="AG277" s="2"/>
      <c r="AH277" s="2">
        <f t="shared" si="130"/>
        <v>0</v>
      </c>
      <c r="AI277" s="2"/>
      <c r="AJ277" s="2"/>
      <c r="AK277" s="2">
        <f t="shared" si="131"/>
        <v>0</v>
      </c>
      <c r="AL277" s="2">
        <v>0</v>
      </c>
      <c r="AM277" s="2" t="s">
        <v>1464</v>
      </c>
      <c r="AN277" s="2">
        <f t="shared" si="132"/>
        <v>0</v>
      </c>
      <c r="AO277" s="2">
        <v>0</v>
      </c>
      <c r="AP277" s="2">
        <v>0</v>
      </c>
      <c r="AQ277" s="2">
        <v>1</v>
      </c>
      <c r="AR277" s="2" t="s">
        <v>1874</v>
      </c>
      <c r="AS277" s="2">
        <f t="shared" si="133"/>
        <v>0</v>
      </c>
      <c r="AT277" s="2">
        <v>0</v>
      </c>
      <c r="AU277" s="2">
        <v>0</v>
      </c>
      <c r="AV277" s="2">
        <v>0</v>
      </c>
      <c r="AW277" s="2" t="s">
        <v>1874</v>
      </c>
      <c r="AX277" s="2">
        <f t="shared" si="134"/>
        <v>0</v>
      </c>
      <c r="AY277" s="2">
        <v>0</v>
      </c>
      <c r="AZ277" s="2">
        <v>0</v>
      </c>
      <c r="BA277" s="2">
        <v>0</v>
      </c>
      <c r="BB277" s="2" t="s">
        <v>1874</v>
      </c>
      <c r="BC277" s="2">
        <f t="shared" si="135"/>
        <v>0</v>
      </c>
      <c r="BD277" s="2">
        <v>0</v>
      </c>
      <c r="BE277" s="2">
        <v>0</v>
      </c>
      <c r="BF277" s="2"/>
      <c r="BG277" s="2"/>
      <c r="BH277" s="2">
        <f t="shared" si="136"/>
        <v>0</v>
      </c>
      <c r="BI277" s="35">
        <v>0</v>
      </c>
      <c r="BJ277" s="35">
        <v>0</v>
      </c>
      <c r="BK277" s="2"/>
      <c r="BL277" s="2"/>
      <c r="BM277" s="2">
        <f t="shared" si="137"/>
        <v>0</v>
      </c>
      <c r="BN277" s="35">
        <v>0</v>
      </c>
      <c r="BO277" s="35">
        <v>0</v>
      </c>
      <c r="BP277" s="2"/>
      <c r="BQ277" s="2"/>
      <c r="BR277" s="2">
        <f t="shared" si="138"/>
        <v>0</v>
      </c>
      <c r="BS277" s="24">
        <v>63020010028</v>
      </c>
      <c r="BT277" s="24" t="s">
        <v>1042</v>
      </c>
      <c r="BU277" s="4">
        <f ca="1">IFERROR(__xludf.DUMMYFUNCTION("VLOOKUP($BA277,IMPORTRANGE(""https://docs.google.com/spreadsheets/d/1meVV27tYgU9DFZnW53viaG4X2auf2qjEBhLCtTwW5ns/edit?gid=428263930#gid=428263930"",""'CUADRO 1S Mensual'!Q3:S6500""),BC$1,0)"),2)</f>
        <v>2</v>
      </c>
      <c r="BV277" s="24" t="s">
        <v>1043</v>
      </c>
      <c r="BW277" s="24">
        <v>1905052</v>
      </c>
      <c r="BX277" s="24" t="s">
        <v>1044</v>
      </c>
      <c r="BY277" s="4">
        <f ca="1">IFERROR(__xludf.DUMMYFUNCTION("VLOOKUP($BD277,IMPORTRANGE(""https://docs.google.com/spreadsheets/d/1meVV27tYgU9DFZnW53viaG4X2auf2qjEBhLCtTwW5ns/edit?gid=428263930#gid=428263930"",""'CUADRO 1S Mensual'!T3:Y6500""),BG$1,0)"),2)</f>
        <v>2</v>
      </c>
      <c r="BZ277" s="4">
        <f ca="1">IFERROR(__xludf.DUMMYFUNCTION("VLOOKUP($BD277,IMPORTRANGE(""https://docs.google.com/spreadsheets/d/1meVV27tYgU9DFZnW53viaG4X2auf2qjEBhLCtTwW5ns/edit?gid=428263930#gid=428263930"",""'CUADRO 1S Mensual'!T3:Y6500""),BH$1,0)"),1)</f>
        <v>1</v>
      </c>
      <c r="CA277" s="5" t="s">
        <v>126</v>
      </c>
      <c r="CB277" s="26">
        <f t="shared" si="123"/>
        <v>0</v>
      </c>
      <c r="CC277" s="73"/>
      <c r="CD277" s="64"/>
      <c r="CE277" s="61">
        <f t="shared" ca="1" si="139"/>
        <v>2.5500000000000002E-2</v>
      </c>
      <c r="CF277" s="64"/>
      <c r="CG277" s="64"/>
      <c r="CH277" s="61">
        <f t="shared" ca="1" si="140"/>
        <v>3.2300000000000002E-2</v>
      </c>
      <c r="CI277" s="64"/>
      <c r="CJ277" s="76"/>
      <c r="CK277" s="61">
        <f t="shared" ca="1" si="141"/>
        <v>4.5900000000000003E-2</v>
      </c>
      <c r="CL277" s="81"/>
      <c r="CM277" s="81"/>
      <c r="CN277" s="61">
        <f t="shared" ca="1" si="142"/>
        <v>6.6700000000000009E-2</v>
      </c>
      <c r="CO277" s="64"/>
      <c r="CP277" s="61"/>
      <c r="CQ277" s="61">
        <f t="shared" ca="1" si="143"/>
        <v>8.7499999999999994E-2</v>
      </c>
      <c r="CR277" s="73">
        <v>0</v>
      </c>
      <c r="CS277" s="73" t="s">
        <v>1463</v>
      </c>
      <c r="CT277" s="131">
        <f t="shared" ca="1" si="144"/>
        <v>0.10830000000000001</v>
      </c>
      <c r="CU277" s="73">
        <v>0</v>
      </c>
      <c r="CV277" s="61" t="s">
        <v>1875</v>
      </c>
      <c r="CW277" s="61">
        <f t="shared" ca="1" si="145"/>
        <v>0.12909999999999999</v>
      </c>
      <c r="CX277" s="129">
        <v>0</v>
      </c>
      <c r="CY277" s="129" t="s">
        <v>2140</v>
      </c>
      <c r="CZ277" s="131">
        <f t="shared" ca="1" si="146"/>
        <v>0.14990000000000001</v>
      </c>
      <c r="DA277" s="73">
        <v>0</v>
      </c>
      <c r="DB277" s="237" t="s">
        <v>2262</v>
      </c>
      <c r="DC277" s="2">
        <f t="shared" ca="1" si="147"/>
        <v>0.1757</v>
      </c>
      <c r="DD277" s="2"/>
      <c r="DE277" s="2"/>
      <c r="DF277" s="2">
        <f t="shared" ca="1" si="148"/>
        <v>0.1757</v>
      </c>
      <c r="DG277" s="2"/>
      <c r="DH277" s="2"/>
      <c r="DI277" s="2">
        <f t="shared" ca="1" si="149"/>
        <v>0.1757</v>
      </c>
      <c r="DJ277" s="2"/>
      <c r="DK277" s="2"/>
      <c r="DL277" s="2">
        <f t="shared" ca="1" si="150"/>
        <v>0.1757</v>
      </c>
      <c r="DM277" s="2">
        <f t="shared" ca="1" si="151"/>
        <v>1.3515384615384615E-2</v>
      </c>
      <c r="DN277" s="2">
        <f t="shared" ca="1" si="152"/>
        <v>0.1757</v>
      </c>
      <c r="DO277" s="1">
        <f ca="1">IFERROR(__xludf.DUMMYFUNCTION("VLOOKUP($L277,IMPORTRANGE(""https://docs.google.com/spreadsheets/d/1meVV27tYgU9DFZnW53viaG4X2auf2qjEBhLCtTwW5ns/edit?gid=428263930#gid=428263930"",""'CUADRO 1S Mensual'!L3:AH6500""),CW$1,0)"),99)</f>
        <v>99</v>
      </c>
      <c r="DP277" s="27">
        <f>VLOOKUP(L277,[1]DEFINITIVO!$P$2:$AQ$390,12,0)</f>
        <v>0</v>
      </c>
      <c r="DQ277" s="27">
        <f>VLOOKUP(L277,[1]DEFINITIVO!$P$2:$AQ$390,13,0)</f>
        <v>13585191</v>
      </c>
      <c r="DR277" s="27">
        <f>VLOOKUP(L277,[1]DEFINITIVO!$P$2:$AQ$390,14,0)</f>
        <v>13585191</v>
      </c>
      <c r="DS277" s="27">
        <f>VLOOKUP(L277,[1]DEFINITIVO!$P$2:$AQ$390,15,0)</f>
        <v>13585191</v>
      </c>
      <c r="DT277" s="27">
        <f>VLOOKUP(L277,[1]DEFINITIVO!$P$2:$AQ$390,16,0)</f>
        <v>13585191</v>
      </c>
      <c r="DU277" s="203">
        <v>45855</v>
      </c>
      <c r="DV277" s="203">
        <v>46022</v>
      </c>
      <c r="DW277" s="24" t="s">
        <v>132</v>
      </c>
      <c r="DX277" s="24" t="s">
        <v>197</v>
      </c>
      <c r="DY277" s="2">
        <f t="shared" si="153"/>
        <v>0.31975190476190474</v>
      </c>
      <c r="DZ277" s="2" t="e">
        <f t="shared" si="154"/>
        <v>#DIV/0!</v>
      </c>
      <c r="EA277" s="29" t="s">
        <v>1293</v>
      </c>
      <c r="EB277" s="46" t="s">
        <v>2009</v>
      </c>
      <c r="EC277" s="6"/>
      <c r="ED277" s="6"/>
      <c r="EE277" s="6"/>
      <c r="EF277" s="6"/>
      <c r="EG277" s="6"/>
      <c r="EH277" s="6"/>
      <c r="EI277" s="6"/>
      <c r="EJ277" s="6"/>
      <c r="EK277" s="6"/>
      <c r="EL277" s="6"/>
      <c r="EM277" s="6"/>
      <c r="EN277" s="6"/>
      <c r="EO277" s="6"/>
      <c r="EP277" s="6"/>
      <c r="EQ277" s="6"/>
      <c r="ER277" s="6"/>
      <c r="ES277" s="6"/>
      <c r="ET277" s="6"/>
      <c r="EU277" s="6"/>
    </row>
    <row r="278" spans="1:151" s="34" customFormat="1" ht="48" hidden="1" customHeight="1">
      <c r="A278" s="33">
        <v>4145</v>
      </c>
      <c r="B278" s="24">
        <v>61</v>
      </c>
      <c r="C278" s="24" t="s">
        <v>111</v>
      </c>
      <c r="D278" s="24">
        <v>6102</v>
      </c>
      <c r="E278" s="24" t="s">
        <v>112</v>
      </c>
      <c r="F278" s="24">
        <v>6102004</v>
      </c>
      <c r="G278" s="24" t="s">
        <v>113</v>
      </c>
      <c r="H278" s="25">
        <v>2024760010063</v>
      </c>
      <c r="I278" s="24" t="s">
        <v>763</v>
      </c>
      <c r="J278" s="24" t="s">
        <v>764</v>
      </c>
      <c r="K278" s="24" t="s">
        <v>116</v>
      </c>
      <c r="L278" s="24" t="s">
        <v>1217</v>
      </c>
      <c r="M278" s="24" t="s">
        <v>780</v>
      </c>
      <c r="N278" s="24" t="s">
        <v>788</v>
      </c>
      <c r="O278" s="101">
        <v>0.03</v>
      </c>
      <c r="P278" s="44" t="s">
        <v>2396</v>
      </c>
      <c r="Q278" s="159">
        <v>0</v>
      </c>
      <c r="R278" s="160">
        <v>0</v>
      </c>
      <c r="S278" s="160">
        <v>0</v>
      </c>
      <c r="T278" s="160">
        <v>0</v>
      </c>
      <c r="U278" s="160">
        <v>0</v>
      </c>
      <c r="V278" s="2">
        <f t="shared" si="126"/>
        <v>0</v>
      </c>
      <c r="W278" s="2">
        <v>0</v>
      </c>
      <c r="X278" s="2"/>
      <c r="Y278" s="2">
        <f t="shared" si="127"/>
        <v>0</v>
      </c>
      <c r="Z278" s="2">
        <v>0</v>
      </c>
      <c r="AA278" s="2"/>
      <c r="AB278" s="2">
        <f t="shared" si="128"/>
        <v>0</v>
      </c>
      <c r="AC278" s="2">
        <v>0</v>
      </c>
      <c r="AD278" s="2"/>
      <c r="AE278" s="2">
        <f t="shared" si="129"/>
        <v>0</v>
      </c>
      <c r="AF278" s="2"/>
      <c r="AG278" s="2"/>
      <c r="AH278" s="2">
        <f t="shared" si="130"/>
        <v>0</v>
      </c>
      <c r="AI278" s="2"/>
      <c r="AJ278" s="2"/>
      <c r="AK278" s="2">
        <f t="shared" si="131"/>
        <v>0</v>
      </c>
      <c r="AL278" s="2">
        <v>0</v>
      </c>
      <c r="AM278" s="2" t="s">
        <v>2415</v>
      </c>
      <c r="AN278" s="2">
        <f t="shared" si="132"/>
        <v>0</v>
      </c>
      <c r="AO278" s="2">
        <v>0</v>
      </c>
      <c r="AP278" s="2">
        <v>0</v>
      </c>
      <c r="AQ278" s="2">
        <v>0</v>
      </c>
      <c r="AR278" s="2"/>
      <c r="AS278" s="2">
        <f t="shared" si="133"/>
        <v>0</v>
      </c>
      <c r="AT278" s="2">
        <v>0</v>
      </c>
      <c r="AU278" s="2">
        <v>0</v>
      </c>
      <c r="AV278" s="2">
        <v>0</v>
      </c>
      <c r="AW278" s="2"/>
      <c r="AX278" s="2">
        <f t="shared" si="134"/>
        <v>0</v>
      </c>
      <c r="AY278" s="2">
        <v>0</v>
      </c>
      <c r="AZ278" s="2">
        <v>0</v>
      </c>
      <c r="BA278" s="2">
        <v>0</v>
      </c>
      <c r="BB278" s="2" t="s">
        <v>2366</v>
      </c>
      <c r="BC278" s="2">
        <f t="shared" si="135"/>
        <v>0</v>
      </c>
      <c r="BD278" s="2">
        <v>0</v>
      </c>
      <c r="BE278" s="2">
        <v>0</v>
      </c>
      <c r="BF278" s="2"/>
      <c r="BG278" s="2"/>
      <c r="BH278" s="2">
        <f t="shared" si="136"/>
        <v>0</v>
      </c>
      <c r="BI278" s="172">
        <v>0</v>
      </c>
      <c r="BJ278" s="172">
        <v>0</v>
      </c>
      <c r="BK278" s="2"/>
      <c r="BL278" s="2"/>
      <c r="BM278" s="2">
        <f t="shared" si="137"/>
        <v>0</v>
      </c>
      <c r="BN278" s="172">
        <v>0</v>
      </c>
      <c r="BO278" s="2"/>
      <c r="BP278" s="2"/>
      <c r="BQ278" s="2"/>
      <c r="BR278" s="2">
        <f t="shared" si="138"/>
        <v>0</v>
      </c>
      <c r="BS278" s="24">
        <v>61020040003</v>
      </c>
      <c r="BT278" s="24" t="s">
        <v>771</v>
      </c>
      <c r="BU278" s="4">
        <f ca="1">IFERROR(__xludf.DUMMYFUNCTION("VLOOKUP($BA278,IMPORTRANGE(""https://docs.google.com/spreadsheets/d/1meVV27tYgU9DFZnW53viaG4X2auf2qjEBhLCtTwW5ns/edit?gid=428263930#gid=428263930"",""'CUADRO 1S Mensual'!Q3:S6500""),BC$1,0)"),4)</f>
        <v>4</v>
      </c>
      <c r="BV278" s="24" t="s">
        <v>772</v>
      </c>
      <c r="BW278" s="24">
        <v>1905037</v>
      </c>
      <c r="BX278" s="24" t="s">
        <v>773</v>
      </c>
      <c r="BY278" s="4" t="str">
        <f ca="1">IFERROR(__xludf.DUMMYFUNCTION("VLOOKUP($BD278,IMPORTRANGE(""https://docs.google.com/spreadsheets/d/1meVV27tYgU9DFZnW53viaG4X2auf2qjEBhLCtTwW5ns/edit?gid=428263930#gid=428263930"",""'CUADRO 1S Mensual'!T3:Y6500""),BG$1,0)"),"#N/A")</f>
        <v>#N/A</v>
      </c>
      <c r="BZ278" s="4">
        <f ca="1">IFERROR(__xludf.DUMMYFUNCTION("VLOOKUP($BD278,IMPORTRANGE(""https://docs.google.com/spreadsheets/d/1meVV27tYgU9DFZnW53viaG4X2auf2qjEBhLCtTwW5ns/edit?gid=428263930#gid=428263930"",""'CUADRO 1S Mensual'!T3:Y6500""),BH$1,0)"),1)</f>
        <v>1</v>
      </c>
      <c r="CA278" s="5" t="s">
        <v>126</v>
      </c>
      <c r="CB278" s="26">
        <f t="shared" si="123"/>
        <v>0</v>
      </c>
      <c r="CC278" s="73"/>
      <c r="CD278" s="64"/>
      <c r="CE278" s="61">
        <f t="shared" ca="1" si="139"/>
        <v>1.8700000000000001E-3</v>
      </c>
      <c r="CF278" s="64"/>
      <c r="CG278" s="64"/>
      <c r="CH278" s="61">
        <f t="shared" ca="1" si="140"/>
        <v>4.0299999999999997E-3</v>
      </c>
      <c r="CI278" s="64"/>
      <c r="CJ278" s="76"/>
      <c r="CK278" s="61">
        <f t="shared" ca="1" si="141"/>
        <v>8.2912E-2</v>
      </c>
      <c r="CL278" s="81"/>
      <c r="CM278" s="81"/>
      <c r="CN278" s="61">
        <f t="shared" ca="1" si="142"/>
        <v>0.138187</v>
      </c>
      <c r="CO278" s="64"/>
      <c r="CP278" s="61"/>
      <c r="CQ278" s="61">
        <f t="shared" ca="1" si="143"/>
        <v>0.17708000000000002</v>
      </c>
      <c r="CR278" s="73">
        <v>0</v>
      </c>
      <c r="CS278" s="61" t="s">
        <v>1672</v>
      </c>
      <c r="CT278" s="131">
        <f t="shared" ca="1" si="144"/>
        <v>0.21358999999999997</v>
      </c>
      <c r="CU278" s="73">
        <v>0</v>
      </c>
      <c r="CV278" s="61" t="s">
        <v>1750</v>
      </c>
      <c r="CW278" s="61">
        <f t="shared" ca="1" si="145"/>
        <v>0.30699999999999994</v>
      </c>
      <c r="CX278" s="129">
        <v>0</v>
      </c>
      <c r="CY278" s="129" t="s">
        <v>2139</v>
      </c>
      <c r="CZ278" s="131">
        <f t="shared" ca="1" si="146"/>
        <v>0.30265999999999993</v>
      </c>
      <c r="DA278" s="64">
        <v>0</v>
      </c>
      <c r="DB278" s="61" t="s">
        <v>2257</v>
      </c>
      <c r="DC278" s="2">
        <f t="shared" ca="1" si="147"/>
        <v>0.36877899999999997</v>
      </c>
      <c r="DD278" s="2"/>
      <c r="DE278" s="2"/>
      <c r="DF278" s="2">
        <f t="shared" ca="1" si="148"/>
        <v>0.36877899999999997</v>
      </c>
      <c r="DG278" s="2"/>
      <c r="DH278" s="2"/>
      <c r="DI278" s="2">
        <f t="shared" ca="1" si="149"/>
        <v>0.36877899999999997</v>
      </c>
      <c r="DJ278" s="2"/>
      <c r="DK278" s="2"/>
      <c r="DL278" s="2">
        <f t="shared" ca="1" si="150"/>
        <v>0.36877899999999997</v>
      </c>
      <c r="DM278" s="2">
        <f t="shared" ca="1" si="151"/>
        <v>1.9409421052631576E-2</v>
      </c>
      <c r="DN278" s="2">
        <f t="shared" ca="1" si="152"/>
        <v>0.36877899999999975</v>
      </c>
      <c r="DO278" s="1">
        <f ca="1">IFERROR(__xludf.DUMMYFUNCTION("VLOOKUP($L278,IMPORTRANGE(""https://docs.google.com/spreadsheets/d/1meVV27tYgU9DFZnW53viaG4X2auf2qjEBhLCtTwW5ns/edit?gid=428263930#gid=428263930"",""'CUADRO 1S Mensual'!L3:AH6500""),CW$1,0)"),99)</f>
        <v>99</v>
      </c>
      <c r="DP278" s="27">
        <f>VLOOKUP(L278,[1]DEFINITIVO!$P$2:$AQ$390,12,0)</f>
        <v>0</v>
      </c>
      <c r="DQ278" s="27">
        <f>VLOOKUP(L278,[1]DEFINITIVO!$P$2:$AQ$390,13,0)</f>
        <v>50000000</v>
      </c>
      <c r="DR278" s="27">
        <f>VLOOKUP(L278,[1]DEFINITIVO!$P$2:$AQ$390,14,0)</f>
        <v>0</v>
      </c>
      <c r="DS278" s="27">
        <f>VLOOKUP(L278,[1]DEFINITIVO!$P$2:$AQ$390,15,0)</f>
        <v>0</v>
      </c>
      <c r="DT278" s="27">
        <f>VLOOKUP(L278,[1]DEFINITIVO!$P$2:$AQ$390,16,0)</f>
        <v>0</v>
      </c>
      <c r="DU278" s="24" t="s">
        <v>196</v>
      </c>
      <c r="DV278" s="24" t="s">
        <v>196</v>
      </c>
      <c r="DW278" s="24" t="s">
        <v>132</v>
      </c>
      <c r="DX278" s="24" t="s">
        <v>197</v>
      </c>
      <c r="DY278" s="2">
        <f t="shared" si="153"/>
        <v>0.71991886176470588</v>
      </c>
      <c r="DZ278" s="2" t="e">
        <f t="shared" si="154"/>
        <v>#DIV/0!</v>
      </c>
      <c r="EA278" s="29" t="s">
        <v>1291</v>
      </c>
      <c r="EB278" s="46" t="s">
        <v>2009</v>
      </c>
      <c r="EC278" s="6"/>
      <c r="ED278" s="6"/>
      <c r="EE278" s="6"/>
      <c r="EF278" s="6"/>
      <c r="EG278" s="6"/>
      <c r="EH278" s="6"/>
      <c r="EI278" s="6"/>
      <c r="EJ278" s="6"/>
      <c r="EK278" s="6"/>
      <c r="EL278" s="6"/>
      <c r="EM278" s="6"/>
      <c r="EN278" s="6"/>
      <c r="EO278" s="6"/>
      <c r="EP278" s="6"/>
      <c r="EQ278" s="6"/>
      <c r="ER278" s="6"/>
      <c r="ES278" s="6"/>
      <c r="ET278" s="6"/>
      <c r="EU278" s="6"/>
    </row>
    <row r="279" spans="1:151" s="34" customFormat="1" ht="48" hidden="1" customHeight="1">
      <c r="A279" s="33">
        <v>4145</v>
      </c>
      <c r="B279" s="24">
        <v>61</v>
      </c>
      <c r="C279" s="24" t="s">
        <v>111</v>
      </c>
      <c r="D279" s="24">
        <v>6102</v>
      </c>
      <c r="E279" s="24" t="s">
        <v>112</v>
      </c>
      <c r="F279" s="24">
        <v>6102004</v>
      </c>
      <c r="G279" s="24" t="s">
        <v>113</v>
      </c>
      <c r="H279" s="25">
        <v>2024760010074</v>
      </c>
      <c r="I279" s="24" t="s">
        <v>919</v>
      </c>
      <c r="J279" s="24" t="s">
        <v>920</v>
      </c>
      <c r="K279" s="24" t="s">
        <v>1206</v>
      </c>
      <c r="L279" s="24" t="s">
        <v>1218</v>
      </c>
      <c r="M279" s="24" t="s">
        <v>939</v>
      </c>
      <c r="N279" s="24" t="s">
        <v>1396</v>
      </c>
      <c r="O279" s="2">
        <v>0.05</v>
      </c>
      <c r="P279" s="159" t="s">
        <v>1616</v>
      </c>
      <c r="Q279" s="159">
        <v>0</v>
      </c>
      <c r="R279" s="160">
        <v>0</v>
      </c>
      <c r="S279" s="160">
        <v>0</v>
      </c>
      <c r="T279" s="160">
        <v>0</v>
      </c>
      <c r="U279" s="160">
        <v>0</v>
      </c>
      <c r="V279" s="2">
        <f t="shared" si="126"/>
        <v>0.49000000000000005</v>
      </c>
      <c r="W279" s="2">
        <v>0</v>
      </c>
      <c r="X279" s="2"/>
      <c r="Y279" s="2">
        <f t="shared" si="127"/>
        <v>0</v>
      </c>
      <c r="Z279" s="2">
        <v>0</v>
      </c>
      <c r="AA279" s="2"/>
      <c r="AB279" s="2">
        <f t="shared" si="128"/>
        <v>0</v>
      </c>
      <c r="AC279" s="2">
        <v>0</v>
      </c>
      <c r="AD279" s="2"/>
      <c r="AE279" s="2">
        <f t="shared" si="129"/>
        <v>0</v>
      </c>
      <c r="AF279" s="2"/>
      <c r="AG279" s="2"/>
      <c r="AH279" s="2">
        <f t="shared" si="130"/>
        <v>0</v>
      </c>
      <c r="AI279" s="2"/>
      <c r="AJ279" s="2"/>
      <c r="AK279" s="2">
        <f t="shared" si="131"/>
        <v>0</v>
      </c>
      <c r="AL279" s="2">
        <v>0.15</v>
      </c>
      <c r="AM279" s="2" t="s">
        <v>1677</v>
      </c>
      <c r="AN279" s="2">
        <f t="shared" si="132"/>
        <v>7.4999999999999997E-3</v>
      </c>
      <c r="AO279" s="2">
        <v>0</v>
      </c>
      <c r="AP279" s="2">
        <v>0</v>
      </c>
      <c r="AQ279" s="2">
        <v>0.14000000000000001</v>
      </c>
      <c r="AR279" s="2" t="s">
        <v>1849</v>
      </c>
      <c r="AS279" s="2">
        <f t="shared" si="133"/>
        <v>1.4500000000000001E-2</v>
      </c>
      <c r="AT279" s="2">
        <v>0</v>
      </c>
      <c r="AU279" s="2">
        <v>0</v>
      </c>
      <c r="AV279" s="2">
        <v>0.12</v>
      </c>
      <c r="AW279" s="2" t="s">
        <v>2169</v>
      </c>
      <c r="AX279" s="2">
        <f t="shared" si="134"/>
        <v>2.0500000000000001E-2</v>
      </c>
      <c r="AY279" s="2">
        <v>0</v>
      </c>
      <c r="AZ279" s="2">
        <v>0</v>
      </c>
      <c r="BA279" s="2">
        <v>0.08</v>
      </c>
      <c r="BB279" s="2" t="s">
        <v>2418</v>
      </c>
      <c r="BC279" s="2">
        <f t="shared" si="135"/>
        <v>2.4500000000000001E-2</v>
      </c>
      <c r="BD279" s="2">
        <v>0</v>
      </c>
      <c r="BE279" s="2">
        <v>0</v>
      </c>
      <c r="BF279" s="2"/>
      <c r="BG279" s="2"/>
      <c r="BH279" s="2">
        <f t="shared" si="136"/>
        <v>2.4500000000000001E-2</v>
      </c>
      <c r="BI279" s="172">
        <v>0</v>
      </c>
      <c r="BJ279" s="172">
        <v>0</v>
      </c>
      <c r="BK279" s="2"/>
      <c r="BL279" s="2"/>
      <c r="BM279" s="2">
        <f t="shared" si="137"/>
        <v>2.4500000000000001E-2</v>
      </c>
      <c r="BN279" s="172">
        <v>0</v>
      </c>
      <c r="BO279" s="172">
        <v>0</v>
      </c>
      <c r="BP279" s="2"/>
      <c r="BQ279" s="2"/>
      <c r="BR279" s="2">
        <f t="shared" si="138"/>
        <v>2.4500000000000001E-2</v>
      </c>
      <c r="BS279" s="24">
        <v>61020040001</v>
      </c>
      <c r="BT279" s="24" t="s">
        <v>923</v>
      </c>
      <c r="BU279" s="4">
        <f ca="1">IFERROR(__xludf.DUMMYFUNCTION("VLOOKUP($BA279,IMPORTRANGE(""https://docs.google.com/spreadsheets/d/1meVV27tYgU9DFZnW53viaG4X2auf2qjEBhLCtTwW5ns/edit?gid=428263930#gid=428263930"",""'CUADRO 1S Mensual'!Q3:S6500""),BC$1,0)"),1110)</f>
        <v>1110</v>
      </c>
      <c r="BV279" s="24" t="s">
        <v>924</v>
      </c>
      <c r="BW279" s="24">
        <v>1905054</v>
      </c>
      <c r="BX279" s="24" t="s">
        <v>366</v>
      </c>
      <c r="BY279" s="4">
        <f ca="1">IFERROR(__xludf.DUMMYFUNCTION("VLOOKUP($BD279,IMPORTRANGE(""https://docs.google.com/spreadsheets/d/1meVV27tYgU9DFZnW53viaG4X2auf2qjEBhLCtTwW5ns/edit?gid=428263930#gid=428263930"",""'CUADRO 1S Mensual'!T3:Y6500""),BG$1,0)"),1110)</f>
        <v>1110</v>
      </c>
      <c r="BZ279" s="4">
        <f ca="1">IFERROR(__xludf.DUMMYFUNCTION("VLOOKUP($BD279,IMPORTRANGE(""https://docs.google.com/spreadsheets/d/1meVV27tYgU9DFZnW53viaG4X2auf2qjEBhLCtTwW5ns/edit?gid=428263930#gid=428263930"",""'CUADRO 1S Mensual'!T3:Y6500""),BH$1,0)"),1)</f>
        <v>1</v>
      </c>
      <c r="CA279" s="5" t="s">
        <v>126</v>
      </c>
      <c r="CB279" s="26">
        <f t="shared" ref="CB279:CB310" si="155">IF(CA279="Mantenimiento o cobertura",CI279,CC279+CF279+CI279+CL279+CO279+CR279+CU279+CX279+DA279+DD279+DG279+DJ279)</f>
        <v>455</v>
      </c>
      <c r="CC279" s="73"/>
      <c r="CD279" s="64"/>
      <c r="CE279" s="61">
        <f t="shared" ca="1" si="139"/>
        <v>9.0000000000000011E-3</v>
      </c>
      <c r="CF279" s="64"/>
      <c r="CG279" s="64"/>
      <c r="CH279" s="61">
        <f t="shared" ca="1" si="140"/>
        <v>2.7749999999999997E-2</v>
      </c>
      <c r="CI279" s="64"/>
      <c r="CJ279" s="76"/>
      <c r="CK279" s="61">
        <f t="shared" ca="1" si="141"/>
        <v>8.4449999999999997E-2</v>
      </c>
      <c r="CL279" s="81"/>
      <c r="CM279" s="81"/>
      <c r="CN279" s="61">
        <f t="shared" ca="1" si="142"/>
        <v>0.14625000000000002</v>
      </c>
      <c r="CO279" s="64"/>
      <c r="CP279" s="61"/>
      <c r="CQ279" s="61">
        <f t="shared" ca="1" si="143"/>
        <v>0.24075000000000002</v>
      </c>
      <c r="CR279" s="73">
        <v>165</v>
      </c>
      <c r="CS279" s="73" t="s">
        <v>1406</v>
      </c>
      <c r="CT279" s="131">
        <f t="shared" ca="1" si="144"/>
        <v>0.35965000000000008</v>
      </c>
      <c r="CU279" s="73">
        <v>102</v>
      </c>
      <c r="CV279" s="73" t="s">
        <v>1841</v>
      </c>
      <c r="CW279" s="61">
        <f t="shared" ca="1" si="145"/>
        <v>0.50445000000000007</v>
      </c>
      <c r="CX279" s="129">
        <v>100</v>
      </c>
      <c r="CY279" s="129" t="s">
        <v>2170</v>
      </c>
      <c r="CZ279" s="131">
        <f t="shared" ca="1" si="146"/>
        <v>0.61644999999999994</v>
      </c>
      <c r="DA279" s="73">
        <v>88</v>
      </c>
      <c r="DB279" s="236" t="s">
        <v>2377</v>
      </c>
      <c r="DC279" s="2">
        <f t="shared" ca="1" si="147"/>
        <v>0.7198500000000001</v>
      </c>
      <c r="DD279" s="2"/>
      <c r="DE279" s="2"/>
      <c r="DF279" s="2">
        <f t="shared" ca="1" si="148"/>
        <v>0.7198500000000001</v>
      </c>
      <c r="DG279" s="2"/>
      <c r="DH279" s="2"/>
      <c r="DI279" s="2">
        <f t="shared" ca="1" si="149"/>
        <v>0.7198500000000001</v>
      </c>
      <c r="DJ279" s="2"/>
      <c r="DK279" s="2"/>
      <c r="DL279" s="2">
        <f t="shared" ca="1" si="150"/>
        <v>0.7198500000000001</v>
      </c>
      <c r="DM279" s="2">
        <f t="shared" ca="1" si="151"/>
        <v>3.9991666666666675E-2</v>
      </c>
      <c r="DN279" s="2">
        <f t="shared" ca="1" si="152"/>
        <v>0.67985833333333323</v>
      </c>
      <c r="DO279" s="1">
        <f ca="1">IFERROR(__xludf.DUMMYFUNCTION("VLOOKUP($L279,IMPORTRANGE(""https://docs.google.com/spreadsheets/d/1meVV27tYgU9DFZnW53viaG4X2auf2qjEBhLCtTwW5ns/edit?gid=428263930#gid=428263930"",""'CUADRO 1S Mensual'!L3:AH6500""),CW$1,0)"),99)</f>
        <v>99</v>
      </c>
      <c r="DP279" s="27">
        <f>VLOOKUP(L279,[1]DEFINITIVO!$P$2:$AQ$390,12,0)</f>
        <v>0</v>
      </c>
      <c r="DQ279" s="27">
        <f>VLOOKUP(L279,[1]DEFINITIVO!$P$2:$AQ$390,13,0)</f>
        <v>500000000</v>
      </c>
      <c r="DR279" s="27">
        <f>VLOOKUP(L279,[1]DEFINITIVO!$P$2:$AQ$390,14,0)</f>
        <v>500000000</v>
      </c>
      <c r="DS279" s="27">
        <f>VLOOKUP(L279,[1]DEFINITIVO!$P$2:$AQ$390,15,0)</f>
        <v>0</v>
      </c>
      <c r="DT279" s="27">
        <f>VLOOKUP(L279,[1]DEFINITIVO!$P$2:$AQ$390,16,0)</f>
        <v>0</v>
      </c>
      <c r="DU279" s="203">
        <v>45676</v>
      </c>
      <c r="DV279" s="203">
        <v>46022</v>
      </c>
      <c r="DW279" s="24" t="s">
        <v>132</v>
      </c>
      <c r="DX279" s="24" t="s">
        <v>197</v>
      </c>
      <c r="DY279" s="2">
        <f t="shared" si="153"/>
        <v>0.92489177696824898</v>
      </c>
      <c r="DZ279" s="2" t="e">
        <f t="shared" si="154"/>
        <v>#DIV/0!</v>
      </c>
      <c r="EA279" s="29" t="s">
        <v>1289</v>
      </c>
      <c r="EB279" s="46" t="s">
        <v>2009</v>
      </c>
      <c r="EC279" s="6"/>
      <c r="ED279" s="6"/>
      <c r="EE279" s="6"/>
      <c r="EF279" s="6"/>
      <c r="EG279" s="6"/>
      <c r="EH279" s="6"/>
      <c r="EI279" s="6"/>
      <c r="EJ279" s="6"/>
      <c r="EK279" s="6"/>
      <c r="EL279" s="6"/>
      <c r="EM279" s="6"/>
      <c r="EN279" s="6"/>
      <c r="EO279" s="6"/>
      <c r="EP279" s="6"/>
      <c r="EQ279" s="6"/>
      <c r="ER279" s="6"/>
      <c r="ES279" s="6"/>
      <c r="ET279" s="6"/>
      <c r="EU279" s="6"/>
    </row>
    <row r="280" spans="1:151" s="34" customFormat="1" ht="48" hidden="1" customHeight="1">
      <c r="A280" s="33">
        <v>4145</v>
      </c>
      <c r="B280" s="24">
        <v>62</v>
      </c>
      <c r="C280" s="24" t="s">
        <v>353</v>
      </c>
      <c r="D280" s="24">
        <v>6202</v>
      </c>
      <c r="E280" s="24" t="s">
        <v>354</v>
      </c>
      <c r="F280" s="24">
        <v>6202002</v>
      </c>
      <c r="G280" s="24" t="s">
        <v>408</v>
      </c>
      <c r="H280" s="25">
        <v>2024760010067</v>
      </c>
      <c r="I280" s="24" t="s">
        <v>808</v>
      </c>
      <c r="J280" s="24" t="s">
        <v>809</v>
      </c>
      <c r="K280" s="24" t="s">
        <v>1206</v>
      </c>
      <c r="L280" s="24" t="s">
        <v>1219</v>
      </c>
      <c r="M280" s="24" t="s">
        <v>1220</v>
      </c>
      <c r="N280" s="156">
        <v>0</v>
      </c>
      <c r="O280" s="2">
        <v>0.12</v>
      </c>
      <c r="P280" s="159" t="s">
        <v>1731</v>
      </c>
      <c r="Q280" s="159">
        <v>1</v>
      </c>
      <c r="R280" s="160">
        <v>0</v>
      </c>
      <c r="S280" s="160">
        <v>0</v>
      </c>
      <c r="T280" s="160">
        <v>0</v>
      </c>
      <c r="U280" s="160">
        <v>1</v>
      </c>
      <c r="V280" s="2">
        <f t="shared" si="126"/>
        <v>0</v>
      </c>
      <c r="W280" s="2">
        <v>0</v>
      </c>
      <c r="X280" s="2"/>
      <c r="Y280" s="2">
        <f t="shared" si="127"/>
        <v>0</v>
      </c>
      <c r="Z280" s="2">
        <v>0</v>
      </c>
      <c r="AA280" s="2"/>
      <c r="AB280" s="2">
        <f t="shared" si="128"/>
        <v>0</v>
      </c>
      <c r="AC280" s="2">
        <v>0</v>
      </c>
      <c r="AD280" s="2"/>
      <c r="AE280" s="2">
        <f t="shared" si="129"/>
        <v>0</v>
      </c>
      <c r="AF280" s="2"/>
      <c r="AG280" s="2"/>
      <c r="AH280" s="2">
        <f t="shared" si="130"/>
        <v>0</v>
      </c>
      <c r="AI280" s="2"/>
      <c r="AJ280" s="2"/>
      <c r="AK280" s="2">
        <f t="shared" si="131"/>
        <v>0</v>
      </c>
      <c r="AL280" s="2">
        <v>0</v>
      </c>
      <c r="AM280" s="2" t="s">
        <v>1465</v>
      </c>
      <c r="AN280" s="2">
        <f t="shared" si="132"/>
        <v>0</v>
      </c>
      <c r="AO280" s="2">
        <v>0</v>
      </c>
      <c r="AP280" s="2">
        <v>0</v>
      </c>
      <c r="AQ280" s="2">
        <v>0</v>
      </c>
      <c r="AR280" s="2"/>
      <c r="AS280" s="2">
        <f t="shared" si="133"/>
        <v>0</v>
      </c>
      <c r="AT280" s="2">
        <v>0</v>
      </c>
      <c r="AU280" s="2">
        <v>0</v>
      </c>
      <c r="AV280" s="2">
        <v>0</v>
      </c>
      <c r="AW280" s="2"/>
      <c r="AX280" s="2">
        <f t="shared" si="134"/>
        <v>0</v>
      </c>
      <c r="AY280" s="2">
        <v>0</v>
      </c>
      <c r="AZ280" s="2">
        <v>0</v>
      </c>
      <c r="BA280" s="2">
        <v>0</v>
      </c>
      <c r="BB280" s="2"/>
      <c r="BC280" s="2">
        <f t="shared" si="135"/>
        <v>0</v>
      </c>
      <c r="BD280" s="2">
        <v>0</v>
      </c>
      <c r="BE280" s="2"/>
      <c r="BF280" s="2"/>
      <c r="BG280" s="2"/>
      <c r="BH280" s="2">
        <f t="shared" si="136"/>
        <v>0</v>
      </c>
      <c r="BI280" s="35">
        <v>0</v>
      </c>
      <c r="BJ280" s="2"/>
      <c r="BK280" s="2"/>
      <c r="BL280" s="2"/>
      <c r="BM280" s="2">
        <f t="shared" si="137"/>
        <v>0</v>
      </c>
      <c r="BN280" s="35">
        <v>1</v>
      </c>
      <c r="BO280" s="2"/>
      <c r="BP280" s="2"/>
      <c r="BQ280" s="2"/>
      <c r="BR280" s="2">
        <f t="shared" si="138"/>
        <v>0</v>
      </c>
      <c r="BS280" s="24">
        <v>62020020002</v>
      </c>
      <c r="BT280" s="24" t="s">
        <v>815</v>
      </c>
      <c r="BU280" s="4">
        <f ca="1">IFERROR(__xludf.DUMMYFUNCTION("VLOOKUP($BA280,IMPORTRANGE(""https://docs.google.com/spreadsheets/d/1meVV27tYgU9DFZnW53viaG4X2auf2qjEBhLCtTwW5ns/edit?gid=428263930#gid=428263930"",""'CUADRO 1S Mensual'!Q3:S6500""),BC$1,0)"),20000)</f>
        <v>20000</v>
      </c>
      <c r="BV280" s="24" t="s">
        <v>816</v>
      </c>
      <c r="BW280" s="24">
        <v>1905042</v>
      </c>
      <c r="BX280" s="24" t="s">
        <v>817</v>
      </c>
      <c r="BY280" s="4">
        <f ca="1">IFERROR(__xludf.DUMMYFUNCTION("VLOOKUP($BD280,IMPORTRANGE(""https://docs.google.com/spreadsheets/d/1meVV27tYgU9DFZnW53viaG4X2auf2qjEBhLCtTwW5ns/edit?gid=428263930#gid=428263930"",""'CUADRO 1S Mensual'!T3:Y6500""),BG$1,0)"),20000)</f>
        <v>20000</v>
      </c>
      <c r="BZ280" s="4">
        <f ca="1">IFERROR(__xludf.DUMMYFUNCTION("VLOOKUP($BD280,IMPORTRANGE(""https://docs.google.com/spreadsheets/d/1meVV27tYgU9DFZnW53viaG4X2auf2qjEBhLCtTwW5ns/edit?gid=428263930#gid=428263930"",""'CUADRO 1S Mensual'!T3:Y6500""),BH$1,0)"),1)</f>
        <v>1</v>
      </c>
      <c r="CA280" s="5" t="s">
        <v>126</v>
      </c>
      <c r="CB280" s="26">
        <f t="shared" si="155"/>
        <v>8286</v>
      </c>
      <c r="CC280" s="73"/>
      <c r="CD280" s="64"/>
      <c r="CE280" s="61">
        <f t="shared" ca="1" si="139"/>
        <v>4.5100000000000001E-3</v>
      </c>
      <c r="CF280" s="64"/>
      <c r="CG280" s="64"/>
      <c r="CH280" s="61">
        <f t="shared" ca="1" si="140"/>
        <v>9.0200000000000002E-3</v>
      </c>
      <c r="CI280" s="64"/>
      <c r="CJ280" s="76"/>
      <c r="CK280" s="61">
        <f t="shared" ca="1" si="141"/>
        <v>0.1784</v>
      </c>
      <c r="CL280" s="81"/>
      <c r="CM280" s="81"/>
      <c r="CN280" s="61">
        <f t="shared" ca="1" si="142"/>
        <v>0.24589</v>
      </c>
      <c r="CO280" s="64"/>
      <c r="CP280" s="61"/>
      <c r="CQ280" s="61">
        <f t="shared" ca="1" si="143"/>
        <v>0.31181999999999999</v>
      </c>
      <c r="CR280" s="73">
        <v>1881</v>
      </c>
      <c r="CS280" s="73" t="s">
        <v>1355</v>
      </c>
      <c r="CT280" s="131">
        <f t="shared" ca="1" si="144"/>
        <v>0.37941000000000003</v>
      </c>
      <c r="CU280" s="73">
        <v>1774</v>
      </c>
      <c r="CV280" s="73" t="s">
        <v>1749</v>
      </c>
      <c r="CW280" s="61">
        <f t="shared" ca="1" si="145"/>
        <v>0.45056000000000002</v>
      </c>
      <c r="CX280" s="129">
        <v>2286</v>
      </c>
      <c r="CY280" s="131" t="s">
        <v>2095</v>
      </c>
      <c r="CZ280" s="131">
        <f t="shared" ca="1" si="146"/>
        <v>0.55300000000000005</v>
      </c>
      <c r="DA280" s="64">
        <v>2345</v>
      </c>
      <c r="DB280" s="61" t="s">
        <v>2253</v>
      </c>
      <c r="DC280" s="2">
        <f t="shared" ca="1" si="147"/>
        <v>0.63688999999999996</v>
      </c>
      <c r="DD280" s="2"/>
      <c r="DE280" s="2"/>
      <c r="DF280" s="2">
        <f t="shared" ca="1" si="148"/>
        <v>0.63688999999999996</v>
      </c>
      <c r="DG280" s="2"/>
      <c r="DH280" s="2"/>
      <c r="DI280" s="2">
        <f t="shared" ca="1" si="149"/>
        <v>0.63688999999999996</v>
      </c>
      <c r="DJ280" s="2"/>
      <c r="DK280" s="2"/>
      <c r="DL280" s="2">
        <f t="shared" ca="1" si="150"/>
        <v>0.63688999999999996</v>
      </c>
      <c r="DM280" s="2">
        <f t="shared" ca="1" si="151"/>
        <v>0.12737799999999999</v>
      </c>
      <c r="DN280" s="2">
        <f t="shared" ca="1" si="152"/>
        <v>0.63688999999999996</v>
      </c>
      <c r="DO280" s="1">
        <f ca="1">IFERROR(__xludf.DUMMYFUNCTION("VLOOKUP($L280,IMPORTRANGE(""https://docs.google.com/spreadsheets/d/1meVV27tYgU9DFZnW53viaG4X2auf2qjEBhLCtTwW5ns/edit?gid=428263930#gid=428263930"",""'CUADRO 1S Mensual'!L3:AH6500""),CW$1,0)"),99)</f>
        <v>99</v>
      </c>
      <c r="DP280" s="27">
        <f>VLOOKUP(L280,[1]DEFINITIVO!$P$2:$AQ$390,12,0)</f>
        <v>0</v>
      </c>
      <c r="DQ280" s="27">
        <f>VLOOKUP(L280,[1]DEFINITIVO!$P$2:$AQ$390,13,0)</f>
        <v>432300943</v>
      </c>
      <c r="DR280" s="27">
        <f>VLOOKUP(L280,[1]DEFINITIVO!$P$2:$AQ$390,14,0)</f>
        <v>80252225</v>
      </c>
      <c r="DS280" s="27">
        <f>VLOOKUP(L280,[1]DEFINITIVO!$P$2:$AQ$390,15,0)</f>
        <v>0</v>
      </c>
      <c r="DT280" s="27">
        <f>VLOOKUP(L280,[1]DEFINITIVO!$P$2:$AQ$390,16,0)</f>
        <v>0</v>
      </c>
      <c r="DU280" s="24" t="s">
        <v>196</v>
      </c>
      <c r="DV280" s="24" t="s">
        <v>196</v>
      </c>
      <c r="DW280" s="24" t="s">
        <v>132</v>
      </c>
      <c r="DX280" s="24" t="s">
        <v>197</v>
      </c>
      <c r="DY280" s="2">
        <f t="shared" si="153"/>
        <v>0.89921875975583676</v>
      </c>
      <c r="DZ280" s="2" t="e">
        <f t="shared" si="154"/>
        <v>#DIV/0!</v>
      </c>
      <c r="EA280" s="29" t="s">
        <v>1292</v>
      </c>
      <c r="EB280" s="46" t="s">
        <v>2009</v>
      </c>
      <c r="EC280" s="6"/>
      <c r="ED280" s="6"/>
      <c r="EE280" s="6"/>
      <c r="EF280" s="6"/>
      <c r="EG280" s="6"/>
      <c r="EH280" s="6"/>
      <c r="EI280" s="6"/>
      <c r="EJ280" s="6"/>
      <c r="EK280" s="6"/>
      <c r="EL280" s="6"/>
      <c r="EM280" s="6"/>
      <c r="EN280" s="6"/>
      <c r="EO280" s="6"/>
      <c r="EP280" s="6"/>
      <c r="EQ280" s="6"/>
      <c r="ER280" s="6"/>
      <c r="ES280" s="6"/>
      <c r="ET280" s="6"/>
      <c r="EU280" s="6"/>
    </row>
    <row r="281" spans="1:151" s="34" customFormat="1" ht="48" hidden="1" customHeight="1">
      <c r="A281" s="33">
        <v>4145</v>
      </c>
      <c r="B281" s="24">
        <v>61</v>
      </c>
      <c r="C281" s="24" t="s">
        <v>111</v>
      </c>
      <c r="D281" s="24">
        <v>6102</v>
      </c>
      <c r="E281" s="24" t="s">
        <v>112</v>
      </c>
      <c r="F281" s="24">
        <v>6102004</v>
      </c>
      <c r="G281" s="24" t="s">
        <v>113</v>
      </c>
      <c r="H281" s="25">
        <v>2024760010062</v>
      </c>
      <c r="I281" s="24" t="s">
        <v>678</v>
      </c>
      <c r="J281" s="24" t="s">
        <v>679</v>
      </c>
      <c r="K281" s="24" t="s">
        <v>1206</v>
      </c>
      <c r="L281" s="24" t="s">
        <v>1221</v>
      </c>
      <c r="M281" s="24" t="s">
        <v>738</v>
      </c>
      <c r="N281" s="24" t="s">
        <v>739</v>
      </c>
      <c r="O281" s="2">
        <v>0.19</v>
      </c>
      <c r="P281" s="159" t="s">
        <v>1636</v>
      </c>
      <c r="Q281" s="159">
        <v>0</v>
      </c>
      <c r="R281" s="160">
        <v>0</v>
      </c>
      <c r="S281" s="160">
        <v>0</v>
      </c>
      <c r="T281" s="160">
        <v>0</v>
      </c>
      <c r="U281" s="160">
        <v>0</v>
      </c>
      <c r="V281" s="2">
        <f t="shared" si="126"/>
        <v>0.75</v>
      </c>
      <c r="W281" s="2">
        <v>0</v>
      </c>
      <c r="X281" s="2"/>
      <c r="Y281" s="2">
        <f t="shared" si="127"/>
        <v>0</v>
      </c>
      <c r="Z281" s="2">
        <v>0</v>
      </c>
      <c r="AA281" s="2"/>
      <c r="AB281" s="2">
        <f t="shared" si="128"/>
        <v>0</v>
      </c>
      <c r="AC281" s="2">
        <v>0</v>
      </c>
      <c r="AD281" s="2"/>
      <c r="AE281" s="2">
        <f t="shared" si="129"/>
        <v>0</v>
      </c>
      <c r="AF281" s="2"/>
      <c r="AG281" s="2"/>
      <c r="AH281" s="2">
        <f t="shared" si="130"/>
        <v>0</v>
      </c>
      <c r="AI281" s="2"/>
      <c r="AJ281" s="2"/>
      <c r="AK281" s="2">
        <f t="shared" si="131"/>
        <v>0</v>
      </c>
      <c r="AL281" s="2">
        <v>0.02</v>
      </c>
      <c r="AM281" s="2" t="s">
        <v>1435</v>
      </c>
      <c r="AN281" s="2">
        <f t="shared" si="132"/>
        <v>3.8E-3</v>
      </c>
      <c r="AO281" s="2">
        <v>0</v>
      </c>
      <c r="AP281" s="2">
        <v>0</v>
      </c>
      <c r="AQ281" s="2">
        <v>0.15</v>
      </c>
      <c r="AR281" s="2" t="s">
        <v>1920</v>
      </c>
      <c r="AS281" s="2">
        <f t="shared" si="133"/>
        <v>3.2299999999999995E-2</v>
      </c>
      <c r="AT281" s="2">
        <v>0</v>
      </c>
      <c r="AU281" s="2">
        <v>0</v>
      </c>
      <c r="AV281" s="2">
        <v>0.35</v>
      </c>
      <c r="AW281" s="2" t="s">
        <v>2033</v>
      </c>
      <c r="AX281" s="2">
        <f t="shared" si="134"/>
        <v>9.8799999999999985E-2</v>
      </c>
      <c r="AY281" s="2">
        <v>0</v>
      </c>
      <c r="AZ281" s="2">
        <v>0</v>
      </c>
      <c r="BA281" s="2">
        <v>9.5000000000000001E-2</v>
      </c>
      <c r="BB281" s="2" t="s">
        <v>2411</v>
      </c>
      <c r="BC281" s="2">
        <f t="shared" si="135"/>
        <v>0.11684999999999998</v>
      </c>
      <c r="BD281" s="2">
        <v>0</v>
      </c>
      <c r="BE281" s="2">
        <v>0</v>
      </c>
      <c r="BF281" s="2">
        <v>0.13500000000000001</v>
      </c>
      <c r="BG281" s="239" t="s">
        <v>2444</v>
      </c>
      <c r="BH281" s="2">
        <f t="shared" si="136"/>
        <v>0.14249999999999999</v>
      </c>
      <c r="BI281" s="172">
        <v>0</v>
      </c>
      <c r="BJ281" s="172">
        <v>0</v>
      </c>
      <c r="BK281" s="2"/>
      <c r="BL281" s="2"/>
      <c r="BM281" s="2">
        <f t="shared" si="137"/>
        <v>0.14249999999999999</v>
      </c>
      <c r="BN281" s="172">
        <v>0</v>
      </c>
      <c r="BO281" s="172">
        <v>0</v>
      </c>
      <c r="BP281" s="2"/>
      <c r="BQ281" s="2"/>
      <c r="BR281" s="2">
        <f t="shared" si="138"/>
        <v>0.14249999999999999</v>
      </c>
      <c r="BS281" s="24">
        <v>61020040008</v>
      </c>
      <c r="BT281" s="24" t="s">
        <v>733</v>
      </c>
      <c r="BU281" s="4">
        <f ca="1">IFERROR(__xludf.DUMMYFUNCTION("VLOOKUP($BA281,IMPORTRANGE(""https://docs.google.com/spreadsheets/d/1meVV27tYgU9DFZnW53viaG4X2auf2qjEBhLCtTwW5ns/edit?gid=428263930#gid=428263930"",""'CUADRO 1S Mensual'!Q3:S6500""),BC$1,0)"),6000)</f>
        <v>6000</v>
      </c>
      <c r="BV281" s="24" t="s">
        <v>734</v>
      </c>
      <c r="BW281" s="24">
        <v>1905040</v>
      </c>
      <c r="BX281" s="24" t="s">
        <v>735</v>
      </c>
      <c r="BY281" s="4">
        <f ca="1">IFERROR(__xludf.DUMMYFUNCTION("VLOOKUP($BD281,IMPORTRANGE(""https://docs.google.com/spreadsheets/d/1meVV27tYgU9DFZnW53viaG4X2auf2qjEBhLCtTwW5ns/edit?gid=428263930#gid=428263930"",""'CUADRO 1S Mensual'!T3:Y6500""),BG$1,0)"),6400)</f>
        <v>6400</v>
      </c>
      <c r="BZ281" s="4">
        <f ca="1">IFERROR(__xludf.DUMMYFUNCTION("VLOOKUP($BD281,IMPORTRANGE(""https://docs.google.com/spreadsheets/d/1meVV27tYgU9DFZnW53viaG4X2auf2qjEBhLCtTwW5ns/edit?gid=428263930#gid=428263930"",""'CUADRO 1S Mensual'!T3:Y6500""),BH$1,0)"),0.4)</f>
        <v>0.4</v>
      </c>
      <c r="CA281" s="5" t="s">
        <v>126</v>
      </c>
      <c r="CB281" s="26">
        <f t="shared" si="155"/>
        <v>3879</v>
      </c>
      <c r="CC281" s="73"/>
      <c r="CD281" s="64"/>
      <c r="CE281" s="61">
        <f t="shared" ca="1" si="139"/>
        <v>6.7000000000000011E-3</v>
      </c>
      <c r="CF281" s="64"/>
      <c r="CG281" s="64"/>
      <c r="CH281" s="61">
        <f t="shared" ca="1" si="140"/>
        <v>1.9740000000000001E-2</v>
      </c>
      <c r="CI281" s="64"/>
      <c r="CJ281" s="76"/>
      <c r="CK281" s="61">
        <f t="shared" ca="1" si="141"/>
        <v>2.8547000000000003E-2</v>
      </c>
      <c r="CL281" s="81"/>
      <c r="CM281" s="81"/>
      <c r="CN281" s="61">
        <f t="shared" ca="1" si="142"/>
        <v>4.7487000000000001E-2</v>
      </c>
      <c r="CO281" s="64"/>
      <c r="CP281" s="61"/>
      <c r="CQ281" s="61">
        <f t="shared" ca="1" si="143"/>
        <v>7.2118000000000002E-2</v>
      </c>
      <c r="CR281" s="73">
        <v>769</v>
      </c>
      <c r="CS281" s="73" t="s">
        <v>1381</v>
      </c>
      <c r="CT281" s="131">
        <f t="shared" ca="1" si="144"/>
        <v>0.135633</v>
      </c>
      <c r="CU281" s="73">
        <v>800</v>
      </c>
      <c r="CV281" s="61" t="s">
        <v>1932</v>
      </c>
      <c r="CW281" s="61">
        <f t="shared" ca="1" si="145"/>
        <v>0.271233</v>
      </c>
      <c r="CX281" s="129">
        <v>1200</v>
      </c>
      <c r="CY281" s="131" t="s">
        <v>2036</v>
      </c>
      <c r="CZ281" s="131">
        <f t="shared" ca="1" si="146"/>
        <v>0.54158899999999999</v>
      </c>
      <c r="DA281" s="235">
        <v>540</v>
      </c>
      <c r="DB281" s="73" t="s">
        <v>2291</v>
      </c>
      <c r="DC281" s="2">
        <f t="shared" ca="1" si="147"/>
        <v>0.63093399999999999</v>
      </c>
      <c r="DD281" s="1">
        <v>570</v>
      </c>
      <c r="DE281" s="2" t="s">
        <v>2447</v>
      </c>
      <c r="DF281" s="2">
        <f t="shared" ca="1" si="148"/>
        <v>0.77468499999999973</v>
      </c>
      <c r="DG281" s="2"/>
      <c r="DH281" s="2"/>
      <c r="DI281" s="2">
        <f t="shared" ca="1" si="149"/>
        <v>0.77468499999999973</v>
      </c>
      <c r="DJ281" s="2"/>
      <c r="DK281" s="2"/>
      <c r="DL281" s="2">
        <f t="shared" ca="1" si="150"/>
        <v>0.77468499999999973</v>
      </c>
      <c r="DM281" s="2">
        <f t="shared" ca="1" si="151"/>
        <v>2.2133857142857136E-2</v>
      </c>
      <c r="DN281" s="2">
        <f t="shared" ca="1" si="152"/>
        <v>0.6893931999999996</v>
      </c>
      <c r="DO281" s="1">
        <f ca="1">IFERROR(__xludf.DUMMYFUNCTION("VLOOKUP($L281,IMPORTRANGE(""https://docs.google.com/spreadsheets/d/1meVV27tYgU9DFZnW53viaG4X2auf2qjEBhLCtTwW5ns/edit?gid=428263930#gid=428263930"",""'CUADRO 1S Mensual'!L3:AH6500""),CW$1,0)"),99)</f>
        <v>99</v>
      </c>
      <c r="DP281" s="27">
        <f>VLOOKUP(L281,[1]DEFINITIVO!$P$2:$AQ$390,12,0)</f>
        <v>0</v>
      </c>
      <c r="DQ281" s="27">
        <f>VLOOKUP(L281,[1]DEFINITIVO!$P$2:$AQ$390,13,0)</f>
        <v>945963698</v>
      </c>
      <c r="DR281" s="27">
        <f>VLOOKUP(L281,[1]DEFINITIVO!$P$2:$AQ$390,14,0)</f>
        <v>636451250</v>
      </c>
      <c r="DS281" s="27">
        <f>VLOOKUP(L281,[1]DEFINITIVO!$P$2:$AQ$390,15,0)</f>
        <v>0</v>
      </c>
      <c r="DT281" s="27">
        <f>VLOOKUP(L281,[1]DEFINITIVO!$P$2:$AQ$390,16,0)</f>
        <v>0</v>
      </c>
      <c r="DU281" s="203">
        <v>45737</v>
      </c>
      <c r="DV281" s="203">
        <v>46022</v>
      </c>
      <c r="DW281" s="24" t="s">
        <v>132</v>
      </c>
      <c r="DX281" s="24" t="s">
        <v>197</v>
      </c>
      <c r="DY281" s="2">
        <f t="shared" si="153"/>
        <v>0.7435171217062424</v>
      </c>
      <c r="DZ281" s="2" t="e">
        <f t="shared" si="154"/>
        <v>#DIV/0!</v>
      </c>
      <c r="EA281" s="29" t="s">
        <v>1289</v>
      </c>
      <c r="EB281" s="46" t="s">
        <v>2009</v>
      </c>
      <c r="EC281" s="6"/>
      <c r="ED281" s="6"/>
      <c r="EE281" s="6"/>
      <c r="EF281" s="6"/>
      <c r="EG281" s="6"/>
      <c r="EH281" s="6"/>
      <c r="EI281" s="6"/>
      <c r="EJ281" s="6"/>
      <c r="EK281" s="6"/>
      <c r="EL281" s="6"/>
      <c r="EM281" s="6"/>
      <c r="EN281" s="6"/>
      <c r="EO281" s="6"/>
      <c r="EP281" s="6"/>
      <c r="EQ281" s="6"/>
      <c r="ER281" s="6"/>
      <c r="ES281" s="6"/>
      <c r="ET281" s="6"/>
      <c r="EU281" s="6"/>
    </row>
    <row r="282" spans="1:151" s="34" customFormat="1" ht="48" hidden="1" customHeight="1">
      <c r="A282" s="33">
        <v>4145</v>
      </c>
      <c r="B282" s="24">
        <v>62</v>
      </c>
      <c r="C282" s="24" t="s">
        <v>353</v>
      </c>
      <c r="D282" s="24">
        <v>6202</v>
      </c>
      <c r="E282" s="24" t="s">
        <v>354</v>
      </c>
      <c r="F282" s="24">
        <v>6202002</v>
      </c>
      <c r="G282" s="24" t="s">
        <v>408</v>
      </c>
      <c r="H282" s="25">
        <v>2024760010073</v>
      </c>
      <c r="I282" s="24" t="s">
        <v>409</v>
      </c>
      <c r="J282" s="24" t="s">
        <v>410</v>
      </c>
      <c r="K282" s="24" t="s">
        <v>1206</v>
      </c>
      <c r="L282" s="24" t="s">
        <v>1222</v>
      </c>
      <c r="M282" s="24" t="s">
        <v>440</v>
      </c>
      <c r="N282" s="156">
        <v>0</v>
      </c>
      <c r="O282" s="2">
        <f ca="1">IFERROR(__xludf.DUMMYFUNCTION("VLOOKUP($L282,IMPORTRANGE(""https://docs.google.com/spreadsheets/d/1meVV27tYgU9DFZnW53viaG4X2auf2qjEBhLCtTwW5ns/edit?gid=428263930#gid=428263930"",""'CUADRO 1S Mensual'!L3:O6500""),O$1,0)"),0.03)</f>
        <v>0.03</v>
      </c>
      <c r="P282" s="161" t="s">
        <v>1613</v>
      </c>
      <c r="Q282" s="159">
        <v>0</v>
      </c>
      <c r="R282" s="160">
        <v>0</v>
      </c>
      <c r="S282" s="160">
        <v>0</v>
      </c>
      <c r="T282" s="160">
        <v>0</v>
      </c>
      <c r="U282" s="160">
        <v>0</v>
      </c>
      <c r="V282" s="2">
        <f t="shared" si="126"/>
        <v>0.35599999999999998</v>
      </c>
      <c r="W282" s="2">
        <v>0</v>
      </c>
      <c r="X282" s="2"/>
      <c r="Y282" s="2">
        <f t="shared" ca="1" si="127"/>
        <v>0</v>
      </c>
      <c r="Z282" s="2">
        <v>0</v>
      </c>
      <c r="AA282" s="2"/>
      <c r="AB282" s="2">
        <f t="shared" ca="1" si="128"/>
        <v>0</v>
      </c>
      <c r="AC282" s="2">
        <v>0</v>
      </c>
      <c r="AD282" s="2"/>
      <c r="AE282" s="2">
        <f t="shared" ca="1" si="129"/>
        <v>0</v>
      </c>
      <c r="AF282" s="2"/>
      <c r="AG282" s="2"/>
      <c r="AH282" s="2">
        <f t="shared" ca="1" si="130"/>
        <v>0</v>
      </c>
      <c r="AI282" s="2"/>
      <c r="AJ282" s="2"/>
      <c r="AK282" s="2">
        <f t="shared" ca="1" si="131"/>
        <v>0</v>
      </c>
      <c r="AL282" s="2">
        <v>8.8999999999999996E-2</v>
      </c>
      <c r="AM282" s="2" t="s">
        <v>1466</v>
      </c>
      <c r="AN282" s="2">
        <f t="shared" ca="1" si="132"/>
        <v>2.6699999999999996E-3</v>
      </c>
      <c r="AO282" s="2">
        <v>0</v>
      </c>
      <c r="AP282" s="2">
        <v>0</v>
      </c>
      <c r="AQ282" s="2">
        <v>8.8999999999999996E-2</v>
      </c>
      <c r="AR282" s="2" t="s">
        <v>1892</v>
      </c>
      <c r="AS282" s="2">
        <f t="shared" ca="1" si="133"/>
        <v>5.3399999999999993E-3</v>
      </c>
      <c r="AT282" s="2">
        <v>0</v>
      </c>
      <c r="AU282" s="2">
        <v>0</v>
      </c>
      <c r="AV282" s="2">
        <v>8.8999999999999996E-2</v>
      </c>
      <c r="AW282" s="2" t="s">
        <v>2081</v>
      </c>
      <c r="AX282" s="2">
        <f t="shared" ca="1" si="134"/>
        <v>8.0099999999999998E-3</v>
      </c>
      <c r="AY282" s="2">
        <v>0</v>
      </c>
      <c r="AZ282" s="2">
        <v>0</v>
      </c>
      <c r="BA282" s="2">
        <v>8.8999999999999996E-2</v>
      </c>
      <c r="BB282" s="2" t="s">
        <v>2398</v>
      </c>
      <c r="BC282" s="2">
        <f t="shared" ca="1" si="135"/>
        <v>1.0679999999999999E-2</v>
      </c>
      <c r="BD282" s="2">
        <v>0</v>
      </c>
      <c r="BE282" s="2">
        <v>0</v>
      </c>
      <c r="BF282" s="2"/>
      <c r="BG282" s="2"/>
      <c r="BH282" s="2">
        <f t="shared" ca="1" si="136"/>
        <v>1.0679999999999999E-2</v>
      </c>
      <c r="BI282" s="172">
        <v>0</v>
      </c>
      <c r="BJ282" s="172">
        <v>0</v>
      </c>
      <c r="BK282" s="2"/>
      <c r="BL282" s="2"/>
      <c r="BM282" s="2">
        <f t="shared" ca="1" si="137"/>
        <v>1.0679999999999999E-2</v>
      </c>
      <c r="BN282" s="172">
        <v>0</v>
      </c>
      <c r="BO282" s="172">
        <v>0</v>
      </c>
      <c r="BP282" s="2"/>
      <c r="BQ282" s="2"/>
      <c r="BR282" s="2">
        <f t="shared" ca="1" si="138"/>
        <v>1.0679999999999999E-2</v>
      </c>
      <c r="BS282" s="24">
        <v>62020020003</v>
      </c>
      <c r="BT282" s="24" t="s">
        <v>417</v>
      </c>
      <c r="BU282" s="4">
        <f ca="1">IFERROR(__xludf.DUMMYFUNCTION("VLOOKUP($BA282,IMPORTRANGE(""https://docs.google.com/spreadsheets/d/1meVV27tYgU9DFZnW53viaG4X2auf2qjEBhLCtTwW5ns/edit?gid=428263930#gid=428263930"",""'CUADRO 1S Mensual'!Q3:S6500""),BC$1,0)"),32)</f>
        <v>32</v>
      </c>
      <c r="BV282" s="24" t="s">
        <v>418</v>
      </c>
      <c r="BW282" s="24">
        <v>1903011</v>
      </c>
      <c r="BX282" s="24" t="s">
        <v>419</v>
      </c>
      <c r="BY282" s="4">
        <f ca="1">IFERROR(__xludf.DUMMYFUNCTION("VLOOKUP($BD282,IMPORTRANGE(""https://docs.google.com/spreadsheets/d/1meVV27tYgU9DFZnW53viaG4X2auf2qjEBhLCtTwW5ns/edit?gid=428263930#gid=428263930"",""'CUADRO 1S Mensual'!T3:Y6500""),BG$1,0)"),32)</f>
        <v>32</v>
      </c>
      <c r="BZ282" s="4">
        <f ca="1">IFERROR(__xludf.DUMMYFUNCTION("VLOOKUP($BD282,IMPORTRANGE(""https://docs.google.com/spreadsheets/d/1meVV27tYgU9DFZnW53viaG4X2auf2qjEBhLCtTwW5ns/edit?gid=428263930#gid=428263930"",""'CUADRO 1S Mensual'!T3:Y6500""),BH$1,0)"),1)</f>
        <v>1</v>
      </c>
      <c r="CA282" s="5" t="s">
        <v>126</v>
      </c>
      <c r="CB282" s="26">
        <f t="shared" si="155"/>
        <v>6</v>
      </c>
      <c r="CC282" s="73"/>
      <c r="CD282" s="64"/>
      <c r="CE282" s="61">
        <f t="shared" ca="1" si="139"/>
        <v>1.7600000000000001E-2</v>
      </c>
      <c r="CF282" s="64"/>
      <c r="CG282" s="64"/>
      <c r="CH282" s="61">
        <f t="shared" ca="1" si="140"/>
        <v>9.06E-2</v>
      </c>
      <c r="CI282" s="64"/>
      <c r="CJ282" s="76"/>
      <c r="CK282" s="61">
        <f t="shared" ca="1" si="141"/>
        <v>0.19111</v>
      </c>
      <c r="CL282" s="81"/>
      <c r="CM282" s="81"/>
      <c r="CN282" s="61">
        <f t="shared" ca="1" si="142"/>
        <v>0.29708000000000001</v>
      </c>
      <c r="CO282" s="64"/>
      <c r="CP282" s="61"/>
      <c r="CQ282" s="61">
        <f t="shared" ca="1" si="143"/>
        <v>0.40116000000000002</v>
      </c>
      <c r="CR282" s="73">
        <v>5</v>
      </c>
      <c r="CS282" s="73" t="s">
        <v>1343</v>
      </c>
      <c r="CT282" s="131">
        <f t="shared" ca="1" si="144"/>
        <v>0.53021999999999991</v>
      </c>
      <c r="CU282" s="73">
        <v>0</v>
      </c>
      <c r="CV282" s="61" t="s">
        <v>1894</v>
      </c>
      <c r="CW282" s="61">
        <f t="shared" ca="1" si="145"/>
        <v>0.60489000000000004</v>
      </c>
      <c r="CX282" s="129">
        <v>1</v>
      </c>
      <c r="CY282" s="129" t="s">
        <v>2077</v>
      </c>
      <c r="CZ282" s="131">
        <f t="shared" ca="1" si="146"/>
        <v>0.67955999999999983</v>
      </c>
      <c r="DA282" s="73">
        <v>0</v>
      </c>
      <c r="DB282" s="61" t="s">
        <v>2213</v>
      </c>
      <c r="DC282" s="2">
        <f t="shared" ca="1" si="147"/>
        <v>0.75423000000000018</v>
      </c>
      <c r="DD282" s="2"/>
      <c r="DE282" s="2"/>
      <c r="DF282" s="2">
        <f t="shared" ca="1" si="148"/>
        <v>0.75423000000000018</v>
      </c>
      <c r="DG282" s="2"/>
      <c r="DH282" s="2"/>
      <c r="DI282" s="2">
        <f t="shared" ca="1" si="149"/>
        <v>0.75423000000000018</v>
      </c>
      <c r="DJ282" s="2"/>
      <c r="DK282" s="2"/>
      <c r="DL282" s="2">
        <f t="shared" ca="1" si="150"/>
        <v>0.75423000000000018</v>
      </c>
      <c r="DM282" s="2">
        <f t="shared" ca="1" si="151"/>
        <v>0.10774714285714289</v>
      </c>
      <c r="DN282" s="2">
        <f t="shared" ca="1" si="152"/>
        <v>0.75423000000000029</v>
      </c>
      <c r="DO282" s="1">
        <f ca="1">IFERROR(__xludf.DUMMYFUNCTION("VLOOKUP($L282,IMPORTRANGE(""https://docs.google.com/spreadsheets/d/1meVV27tYgU9DFZnW53viaG4X2auf2qjEBhLCtTwW5ns/edit?gid=428263930#gid=428263930"",""'CUADRO 1S Mensual'!L3:AH6500""),CW$1,0)"),99)</f>
        <v>99</v>
      </c>
      <c r="DP282" s="27">
        <f>VLOOKUP(L282,[1]DEFINITIVO!$P$2:$AQ$390,12,0)</f>
        <v>0</v>
      </c>
      <c r="DQ282" s="27">
        <f>VLOOKUP(L282,[1]DEFINITIVO!$P$2:$AQ$390,13,0)</f>
        <v>34272000</v>
      </c>
      <c r="DR282" s="27">
        <f>VLOOKUP(L282,[1]DEFINITIVO!$P$2:$AQ$390,14,0)</f>
        <v>34018000</v>
      </c>
      <c r="DS282" s="27">
        <f>VLOOKUP(L282,[1]DEFINITIVO!$P$2:$AQ$390,15,0)</f>
        <v>17954000</v>
      </c>
      <c r="DT282" s="27">
        <f>VLOOKUP(L282,[1]DEFINITIVO!$P$2:$AQ$390,16,0)</f>
        <v>17954000</v>
      </c>
      <c r="DU282" s="28">
        <v>45674</v>
      </c>
      <c r="DV282" s="28">
        <v>46022</v>
      </c>
      <c r="DW282" s="24" t="s">
        <v>132</v>
      </c>
      <c r="DX282" s="24" t="s">
        <v>197</v>
      </c>
      <c r="DY282" s="2">
        <f t="shared" si="153"/>
        <v>0.98905907789948821</v>
      </c>
      <c r="DZ282" s="2" t="e">
        <f t="shared" si="154"/>
        <v>#DIV/0!</v>
      </c>
      <c r="EA282" s="29" t="s">
        <v>1286</v>
      </c>
      <c r="EB282" s="46" t="s">
        <v>2009</v>
      </c>
      <c r="EC282" s="6"/>
      <c r="ED282" s="6"/>
      <c r="EE282" s="6"/>
      <c r="EF282" s="6"/>
      <c r="EG282" s="6"/>
      <c r="EH282" s="6"/>
      <c r="EI282" s="6"/>
      <c r="EJ282" s="6"/>
      <c r="EK282" s="6"/>
      <c r="EL282" s="6"/>
      <c r="EM282" s="6"/>
      <c r="EN282" s="6"/>
      <c r="EO282" s="6"/>
      <c r="EP282" s="6"/>
      <c r="EQ282" s="6"/>
      <c r="ER282" s="6"/>
      <c r="ES282" s="6"/>
      <c r="ET282" s="6"/>
      <c r="EU282" s="6"/>
    </row>
    <row r="283" spans="1:151" s="34" customFormat="1" ht="48" hidden="1" customHeight="1">
      <c r="A283" s="33">
        <v>4145</v>
      </c>
      <c r="B283" s="24">
        <v>62</v>
      </c>
      <c r="C283" s="24" t="s">
        <v>353</v>
      </c>
      <c r="D283" s="24">
        <v>6202</v>
      </c>
      <c r="E283" s="24" t="s">
        <v>354</v>
      </c>
      <c r="F283" s="24">
        <v>6202001</v>
      </c>
      <c r="G283" s="24" t="s">
        <v>355</v>
      </c>
      <c r="H283" s="25">
        <v>2024760010065</v>
      </c>
      <c r="I283" s="24" t="s">
        <v>982</v>
      </c>
      <c r="J283" s="24" t="s">
        <v>983</v>
      </c>
      <c r="K283" s="24" t="s">
        <v>1206</v>
      </c>
      <c r="L283" s="24" t="s">
        <v>1223</v>
      </c>
      <c r="M283" s="24" t="s">
        <v>1029</v>
      </c>
      <c r="N283" s="156">
        <v>0</v>
      </c>
      <c r="O283" s="2">
        <v>0.01</v>
      </c>
      <c r="P283" s="159" t="s">
        <v>1623</v>
      </c>
      <c r="Q283" s="159">
        <v>0</v>
      </c>
      <c r="R283" s="160">
        <v>0</v>
      </c>
      <c r="S283" s="160">
        <v>0</v>
      </c>
      <c r="T283" s="160">
        <v>0</v>
      </c>
      <c r="U283" s="160">
        <v>0</v>
      </c>
      <c r="V283" s="2">
        <f t="shared" si="126"/>
        <v>0</v>
      </c>
      <c r="W283" s="2">
        <v>0</v>
      </c>
      <c r="X283" s="2"/>
      <c r="Y283" s="2">
        <f t="shared" si="127"/>
        <v>0</v>
      </c>
      <c r="Z283" s="2">
        <v>0</v>
      </c>
      <c r="AA283" s="2"/>
      <c r="AB283" s="2">
        <f t="shared" si="128"/>
        <v>0</v>
      </c>
      <c r="AC283" s="2">
        <v>0</v>
      </c>
      <c r="AD283" s="2"/>
      <c r="AE283" s="2">
        <f t="shared" si="129"/>
        <v>0</v>
      </c>
      <c r="AF283" s="2"/>
      <c r="AG283" s="2"/>
      <c r="AH283" s="2">
        <f t="shared" si="130"/>
        <v>0</v>
      </c>
      <c r="AI283" s="2"/>
      <c r="AJ283" s="2"/>
      <c r="AK283" s="2">
        <f t="shared" si="131"/>
        <v>0</v>
      </c>
      <c r="AL283" s="2">
        <v>0</v>
      </c>
      <c r="AM283" s="2" t="s">
        <v>1457</v>
      </c>
      <c r="AN283" s="2">
        <f t="shared" si="132"/>
        <v>0</v>
      </c>
      <c r="AO283" s="2">
        <v>0</v>
      </c>
      <c r="AP283" s="2">
        <v>0</v>
      </c>
      <c r="AQ283" s="2">
        <v>0</v>
      </c>
      <c r="AR283" s="2" t="s">
        <v>1937</v>
      </c>
      <c r="AS283" s="2">
        <f t="shared" si="133"/>
        <v>0</v>
      </c>
      <c r="AT283" s="2">
        <v>0</v>
      </c>
      <c r="AU283" s="2">
        <v>0</v>
      </c>
      <c r="AV283" s="2">
        <v>0</v>
      </c>
      <c r="AW283" s="2" t="s">
        <v>2105</v>
      </c>
      <c r="AX283" s="2">
        <f t="shared" si="134"/>
        <v>0</v>
      </c>
      <c r="AY283" s="2">
        <v>0</v>
      </c>
      <c r="AZ283" s="2">
        <v>0</v>
      </c>
      <c r="BA283" s="2">
        <v>0</v>
      </c>
      <c r="BB283" s="2" t="s">
        <v>2420</v>
      </c>
      <c r="BC283" s="2">
        <f t="shared" si="135"/>
        <v>0</v>
      </c>
      <c r="BD283" s="2">
        <v>0</v>
      </c>
      <c r="BE283" s="2">
        <v>0</v>
      </c>
      <c r="BF283" s="2"/>
      <c r="BG283" s="2"/>
      <c r="BH283" s="2">
        <f t="shared" si="136"/>
        <v>0</v>
      </c>
      <c r="BI283" s="172">
        <v>0</v>
      </c>
      <c r="BJ283" s="172">
        <v>0</v>
      </c>
      <c r="BK283" s="2"/>
      <c r="BL283" s="2"/>
      <c r="BM283" s="2">
        <f t="shared" si="137"/>
        <v>0</v>
      </c>
      <c r="BN283" s="172">
        <v>0</v>
      </c>
      <c r="BO283" s="172">
        <v>0</v>
      </c>
      <c r="BP283" s="2"/>
      <c r="BQ283" s="2"/>
      <c r="BR283" s="2">
        <f t="shared" si="138"/>
        <v>0</v>
      </c>
      <c r="BS283" s="24">
        <v>62020010018</v>
      </c>
      <c r="BT283" s="24" t="s">
        <v>991</v>
      </c>
      <c r="BU283" s="4">
        <f ca="1">IFERROR(__xludf.DUMMYFUNCTION("VLOOKUP($BA283,IMPORTRANGE(""https://docs.google.com/spreadsheets/d/1meVV27tYgU9DFZnW53viaG4X2auf2qjEBhLCtTwW5ns/edit?gid=428263930#gid=428263930"",""'CUADRO 1S Mensual'!Q3:S6500""),BC$1,0)"),63)</f>
        <v>63</v>
      </c>
      <c r="BV283" s="24" t="s">
        <v>992</v>
      </c>
      <c r="BW283" s="24">
        <v>1905043</v>
      </c>
      <c r="BX283" s="24" t="s">
        <v>577</v>
      </c>
      <c r="BY283" s="4">
        <f ca="1">IFERROR(__xludf.DUMMYFUNCTION("VLOOKUP($BD283,IMPORTRANGE(""https://docs.google.com/spreadsheets/d/1meVV27tYgU9DFZnW53viaG4X2auf2qjEBhLCtTwW5ns/edit?gid=428263930#gid=428263930"",""'CUADRO 1S Mensual'!T3:Y6500""),BG$1,0)"),63)</f>
        <v>63</v>
      </c>
      <c r="BZ283" s="4">
        <f ca="1">IFERROR(__xludf.DUMMYFUNCTION("VLOOKUP($BD283,IMPORTRANGE(""https://docs.google.com/spreadsheets/d/1meVV27tYgU9DFZnW53viaG4X2auf2qjEBhLCtTwW5ns/edit?gid=428263930#gid=428263930"",""'CUADRO 1S Mensual'!T3:Y6500""),BH$1,0)"),1)</f>
        <v>1</v>
      </c>
      <c r="CA283" s="5" t="s">
        <v>126</v>
      </c>
      <c r="CB283" s="26">
        <f t="shared" si="155"/>
        <v>21</v>
      </c>
      <c r="CC283" s="73"/>
      <c r="CD283" s="64"/>
      <c r="CE283" s="61">
        <f t="shared" ca="1" si="139"/>
        <v>1.0200000000000001E-2</v>
      </c>
      <c r="CF283" s="64"/>
      <c r="CG283" s="64"/>
      <c r="CH283" s="61">
        <f t="shared" ca="1" si="140"/>
        <v>4.0239999999999998E-2</v>
      </c>
      <c r="CI283" s="64"/>
      <c r="CJ283" s="76"/>
      <c r="CK283" s="61">
        <f t="shared" ca="1" si="141"/>
        <v>8.7199999999999986E-2</v>
      </c>
      <c r="CL283" s="81"/>
      <c r="CM283" s="81"/>
      <c r="CN283" s="61">
        <f t="shared" ca="1" si="142"/>
        <v>0.14003399999999996</v>
      </c>
      <c r="CO283" s="64"/>
      <c r="CP283" s="61"/>
      <c r="CQ283" s="61">
        <f t="shared" ca="1" si="143"/>
        <v>0.198021</v>
      </c>
      <c r="CR283" s="73">
        <v>13</v>
      </c>
      <c r="CS283" s="73" t="s">
        <v>1315</v>
      </c>
      <c r="CT283" s="131">
        <f t="shared" ca="1" si="144"/>
        <v>0.25298699999999991</v>
      </c>
      <c r="CU283" s="73">
        <v>2</v>
      </c>
      <c r="CV283" s="73" t="s">
        <v>1839</v>
      </c>
      <c r="CW283" s="61">
        <f t="shared" ca="1" si="145"/>
        <v>0.29729399999999995</v>
      </c>
      <c r="CX283" s="129">
        <v>2</v>
      </c>
      <c r="CY283" s="131" t="s">
        <v>2108</v>
      </c>
      <c r="CZ283" s="131">
        <f t="shared" ca="1" si="146"/>
        <v>0.36250499999999997</v>
      </c>
      <c r="DA283" s="73">
        <v>4</v>
      </c>
      <c r="DB283" s="61" t="s">
        <v>2345</v>
      </c>
      <c r="DC283" s="2">
        <f t="shared" ca="1" si="147"/>
        <v>0.42928599999999995</v>
      </c>
      <c r="DD283" s="2"/>
      <c r="DE283" s="2"/>
      <c r="DF283" s="2">
        <f t="shared" ca="1" si="148"/>
        <v>0.42928599999999995</v>
      </c>
      <c r="DG283" s="2"/>
      <c r="DH283" s="2"/>
      <c r="DI283" s="2">
        <f t="shared" ca="1" si="149"/>
        <v>0.42928599999999995</v>
      </c>
      <c r="DJ283" s="2"/>
      <c r="DK283" s="2"/>
      <c r="DL283" s="2">
        <f t="shared" ca="1" si="150"/>
        <v>0.42928599999999995</v>
      </c>
      <c r="DM283" s="2">
        <f t="shared" ca="1" si="151"/>
        <v>1.3847935483870966E-2</v>
      </c>
      <c r="DN283" s="2">
        <f t="shared" ca="1" si="152"/>
        <v>0.42928600000000017</v>
      </c>
      <c r="DO283" s="1">
        <f ca="1">IFERROR(__xludf.DUMMYFUNCTION("VLOOKUP($L283,IMPORTRANGE(""https://docs.google.com/spreadsheets/d/1meVV27tYgU9DFZnW53viaG4X2auf2qjEBhLCtTwW5ns/edit?gid=428263930#gid=428263930"",""'CUADRO 1S Mensual'!L3:AH6500""),CW$1,0)"),99)</f>
        <v>99</v>
      </c>
      <c r="DP283" s="27">
        <f>VLOOKUP(L283,[1]DEFINITIVO!$P$2:$AQ$390,12,0)</f>
        <v>0</v>
      </c>
      <c r="DQ283" s="27">
        <f>VLOOKUP(L283,[1]DEFINITIVO!$P$2:$AQ$390,13,0)</f>
        <v>2541998</v>
      </c>
      <c r="DR283" s="27">
        <f>VLOOKUP(L283,[1]DEFINITIVO!$P$2:$AQ$390,14,0)</f>
        <v>2541998</v>
      </c>
      <c r="DS283" s="27">
        <f>VLOOKUP(L283,[1]DEFINITIVO!$P$2:$AQ$390,15,0)</f>
        <v>2541998</v>
      </c>
      <c r="DT283" s="27">
        <f>VLOOKUP(L283,[1]DEFINITIVO!$P$2:$AQ$390,16,0)</f>
        <v>2541998</v>
      </c>
      <c r="DU283" s="30">
        <v>45762</v>
      </c>
      <c r="DV283" s="28">
        <v>46022</v>
      </c>
      <c r="DW283" s="24" t="s">
        <v>132</v>
      </c>
      <c r="DX283" s="24" t="s">
        <v>197</v>
      </c>
      <c r="DY283" s="2">
        <f t="shared" si="153"/>
        <v>0.89066130705605484</v>
      </c>
      <c r="DZ283" s="2" t="e">
        <f t="shared" si="154"/>
        <v>#DIV/0!</v>
      </c>
      <c r="EA283" s="29" t="s">
        <v>1288</v>
      </c>
      <c r="EB283" s="46" t="s">
        <v>2009</v>
      </c>
      <c r="EC283" s="6"/>
      <c r="ED283" s="6"/>
      <c r="EE283" s="6"/>
      <c r="EF283" s="6"/>
      <c r="EG283" s="6"/>
      <c r="EH283" s="6"/>
      <c r="EI283" s="6"/>
      <c r="EJ283" s="6"/>
      <c r="EK283" s="6"/>
      <c r="EL283" s="6"/>
      <c r="EM283" s="6"/>
      <c r="EN283" s="6"/>
      <c r="EO283" s="6"/>
      <c r="EP283" s="6"/>
      <c r="EQ283" s="6"/>
      <c r="ER283" s="6"/>
      <c r="ES283" s="6"/>
      <c r="ET283" s="6"/>
      <c r="EU283" s="6"/>
    </row>
    <row r="284" spans="1:151" s="34" customFormat="1" ht="48" hidden="1" customHeight="1">
      <c r="A284" s="33">
        <v>4145</v>
      </c>
      <c r="B284" s="24">
        <v>61</v>
      </c>
      <c r="C284" s="24" t="s">
        <v>111</v>
      </c>
      <c r="D284" s="24">
        <v>6102</v>
      </c>
      <c r="E284" s="24" t="s">
        <v>112</v>
      </c>
      <c r="F284" s="24">
        <v>6102004</v>
      </c>
      <c r="G284" s="24" t="s">
        <v>113</v>
      </c>
      <c r="H284" s="25">
        <v>2024760010072</v>
      </c>
      <c r="I284" s="24" t="s">
        <v>634</v>
      </c>
      <c r="J284" s="24" t="s">
        <v>635</v>
      </c>
      <c r="K284" s="24" t="s">
        <v>1206</v>
      </c>
      <c r="L284" s="24" t="s">
        <v>1224</v>
      </c>
      <c r="M284" s="24" t="s">
        <v>658</v>
      </c>
      <c r="N284" s="156">
        <v>0</v>
      </c>
      <c r="O284" s="2">
        <v>0.03</v>
      </c>
      <c r="P284" s="159" t="s">
        <v>1633</v>
      </c>
      <c r="Q284" s="159">
        <v>0</v>
      </c>
      <c r="R284" s="160">
        <v>0</v>
      </c>
      <c r="S284" s="160">
        <v>0</v>
      </c>
      <c r="T284" s="160">
        <v>0</v>
      </c>
      <c r="U284" s="160">
        <v>0</v>
      </c>
      <c r="V284" s="2">
        <f t="shared" si="126"/>
        <v>0.3332</v>
      </c>
      <c r="W284" s="2">
        <v>0</v>
      </c>
      <c r="X284" s="2"/>
      <c r="Y284" s="2">
        <f t="shared" si="127"/>
        <v>0</v>
      </c>
      <c r="Z284" s="2">
        <v>0</v>
      </c>
      <c r="AA284" s="2"/>
      <c r="AB284" s="2">
        <f t="shared" si="128"/>
        <v>0</v>
      </c>
      <c r="AC284" s="2">
        <v>0</v>
      </c>
      <c r="AD284" s="2"/>
      <c r="AE284" s="2">
        <f t="shared" si="129"/>
        <v>0</v>
      </c>
      <c r="AF284" s="2"/>
      <c r="AG284" s="2"/>
      <c r="AH284" s="2">
        <f t="shared" si="130"/>
        <v>0</v>
      </c>
      <c r="AI284" s="2"/>
      <c r="AJ284" s="2"/>
      <c r="AK284" s="2">
        <f t="shared" si="131"/>
        <v>0</v>
      </c>
      <c r="AL284" s="2">
        <v>8.3299999999999999E-2</v>
      </c>
      <c r="AM284" s="2" t="s">
        <v>1724</v>
      </c>
      <c r="AN284" s="2">
        <f t="shared" si="132"/>
        <v>2.4989999999999999E-3</v>
      </c>
      <c r="AO284" s="2">
        <v>0</v>
      </c>
      <c r="AP284" s="2">
        <v>0</v>
      </c>
      <c r="AQ284" s="2">
        <v>8.3299999999999999E-2</v>
      </c>
      <c r="AR284" s="2" t="s">
        <v>2113</v>
      </c>
      <c r="AS284" s="2">
        <f t="shared" si="133"/>
        <v>4.9979999999999998E-3</v>
      </c>
      <c r="AT284" s="2">
        <v>0</v>
      </c>
      <c r="AU284" s="2">
        <v>0</v>
      </c>
      <c r="AV284" s="2">
        <v>8.3299999999999999E-2</v>
      </c>
      <c r="AW284" s="2" t="s">
        <v>2144</v>
      </c>
      <c r="AX284" s="2">
        <f t="shared" si="134"/>
        <v>7.4970000000000002E-3</v>
      </c>
      <c r="AY284" s="2">
        <v>0</v>
      </c>
      <c r="AZ284" s="2">
        <v>0</v>
      </c>
      <c r="BA284" s="2">
        <v>8.3299999999999999E-2</v>
      </c>
      <c r="BB284" s="2" t="s">
        <v>2410</v>
      </c>
      <c r="BC284" s="2">
        <f t="shared" si="135"/>
        <v>9.9959999999999997E-3</v>
      </c>
      <c r="BD284" s="2">
        <v>0</v>
      </c>
      <c r="BE284" s="2">
        <v>0</v>
      </c>
      <c r="BF284" s="2"/>
      <c r="BG284" s="2"/>
      <c r="BH284" s="2">
        <f t="shared" si="136"/>
        <v>9.9959999999999997E-3</v>
      </c>
      <c r="BI284" s="172">
        <v>0</v>
      </c>
      <c r="BJ284" s="172">
        <v>0</v>
      </c>
      <c r="BK284" s="2"/>
      <c r="BL284" s="2"/>
      <c r="BM284" s="2">
        <f t="shared" si="137"/>
        <v>9.9959999999999997E-3</v>
      </c>
      <c r="BN284" s="172">
        <v>0</v>
      </c>
      <c r="BO284" s="172">
        <v>0</v>
      </c>
      <c r="BP284" s="2"/>
      <c r="BQ284" s="2"/>
      <c r="BR284" s="2">
        <f t="shared" si="138"/>
        <v>9.9959999999999997E-3</v>
      </c>
      <c r="BS284" s="24">
        <v>61020040015</v>
      </c>
      <c r="BT284" s="24" t="s">
        <v>638</v>
      </c>
      <c r="BU284" s="4">
        <f ca="1">IFERROR(__xludf.DUMMYFUNCTION("VLOOKUP($BA284,IMPORTRANGE(""https://docs.google.com/spreadsheets/d/1meVV27tYgU9DFZnW53viaG4X2auf2qjEBhLCtTwW5ns/edit?gid=428263930#gid=428263930"",""'CUADRO 1S Mensual'!Q3:S6500""),BC$1,0)"),15000)</f>
        <v>15000</v>
      </c>
      <c r="BV284" s="24" t="s">
        <v>639</v>
      </c>
      <c r="BW284" s="24">
        <v>1903028</v>
      </c>
      <c r="BX284" s="24" t="s">
        <v>640</v>
      </c>
      <c r="BY284" s="4">
        <f ca="1">IFERROR(__xludf.DUMMYFUNCTION("VLOOKUP($BD284,IMPORTRANGE(""https://docs.google.com/spreadsheets/d/1meVV27tYgU9DFZnW53viaG4X2auf2qjEBhLCtTwW5ns/edit?gid=428263930#gid=428263930"",""'CUADRO 1S Mensual'!T3:Y6500""),BG$1,0)"),15000)</f>
        <v>15000</v>
      </c>
      <c r="BZ284" s="4">
        <f ca="1">IFERROR(__xludf.DUMMYFUNCTION("VLOOKUP($BD284,IMPORTRANGE(""https://docs.google.com/spreadsheets/d/1meVV27tYgU9DFZnW53viaG4X2auf2qjEBhLCtTwW5ns/edit?gid=428263930#gid=428263930"",""'CUADRO 1S Mensual'!T3:Y6500""),BH$1,0)"),1)</f>
        <v>1</v>
      </c>
      <c r="CA284" s="5" t="s">
        <v>126</v>
      </c>
      <c r="CB284" s="26">
        <f t="shared" si="155"/>
        <v>10659</v>
      </c>
      <c r="CC284" s="73"/>
      <c r="CD284" s="64"/>
      <c r="CE284" s="61">
        <f t="shared" ca="1" si="139"/>
        <v>4.6920000000000003E-2</v>
      </c>
      <c r="CF284" s="64"/>
      <c r="CG284" s="64"/>
      <c r="CH284" s="61">
        <f t="shared" ca="1" si="140"/>
        <v>0.1023</v>
      </c>
      <c r="CI284" s="64"/>
      <c r="CJ284" s="76"/>
      <c r="CK284" s="61">
        <f t="shared" ca="1" si="141"/>
        <v>0.15263099999999999</v>
      </c>
      <c r="CL284" s="81"/>
      <c r="CM284" s="81"/>
      <c r="CN284" s="61">
        <f t="shared" ca="1" si="142"/>
        <v>0.22087799999999999</v>
      </c>
      <c r="CO284" s="64"/>
      <c r="CP284" s="61"/>
      <c r="CQ284" s="61">
        <f t="shared" ca="1" si="143"/>
        <v>0.28912500000000002</v>
      </c>
      <c r="CR284" s="73">
        <v>2326</v>
      </c>
      <c r="CS284" s="73" t="s">
        <v>1363</v>
      </c>
      <c r="CT284" s="131">
        <f t="shared" ca="1" si="144"/>
        <v>0.36236399999999996</v>
      </c>
      <c r="CU284" s="73">
        <v>2317</v>
      </c>
      <c r="CV284" s="73" t="s">
        <v>1872</v>
      </c>
      <c r="CW284" s="61">
        <f t="shared" ca="1" si="145"/>
        <v>0.44860299999999992</v>
      </c>
      <c r="CX284" s="129">
        <v>3189</v>
      </c>
      <c r="CY284" s="131" t="s">
        <v>2115</v>
      </c>
      <c r="CZ284" s="131">
        <f t="shared" ca="1" si="146"/>
        <v>0.53109200000000001</v>
      </c>
      <c r="DA284" s="64">
        <v>2827</v>
      </c>
      <c r="DB284" s="61" t="s">
        <v>2222</v>
      </c>
      <c r="DC284" s="2">
        <f t="shared" ca="1" si="147"/>
        <v>0.61390100000000003</v>
      </c>
      <c r="DD284" s="2"/>
      <c r="DE284" s="2"/>
      <c r="DF284" s="2">
        <f t="shared" ca="1" si="148"/>
        <v>0.61390100000000003</v>
      </c>
      <c r="DG284" s="2"/>
      <c r="DH284" s="2"/>
      <c r="DI284" s="2">
        <f t="shared" ca="1" si="149"/>
        <v>0.61390100000000003</v>
      </c>
      <c r="DJ284" s="2"/>
      <c r="DK284" s="2"/>
      <c r="DL284" s="2">
        <f t="shared" ca="1" si="150"/>
        <v>0.61390100000000003</v>
      </c>
      <c r="DM284" s="2">
        <f t="shared" ca="1" si="151"/>
        <v>3.8368812500000002E-2</v>
      </c>
      <c r="DN284" s="2">
        <f t="shared" ca="1" si="152"/>
        <v>0.61390100000000014</v>
      </c>
      <c r="DO284" s="1">
        <f ca="1">IFERROR(__xludf.DUMMYFUNCTION("VLOOKUP($L284,IMPORTRANGE(""https://docs.google.com/spreadsheets/d/1meVV27tYgU9DFZnW53viaG4X2auf2qjEBhLCtTwW5ns/edit?gid=428263930#gid=428263930"",""'CUADRO 1S Mensual'!L3:AH6500""),CW$1,0)"),99)</f>
        <v>99</v>
      </c>
      <c r="DP284" s="27">
        <f>VLOOKUP(L284,[1]DEFINITIVO!$P$2:$AQ$390,12,0)</f>
        <v>0</v>
      </c>
      <c r="DQ284" s="27">
        <f>VLOOKUP(L284,[1]DEFINITIVO!$P$2:$AQ$390,13,0)</f>
        <v>184000000</v>
      </c>
      <c r="DR284" s="27">
        <f>VLOOKUP(L284,[1]DEFINITIVO!$P$2:$AQ$390,14,0)</f>
        <v>184000000</v>
      </c>
      <c r="DS284" s="27">
        <f>VLOOKUP(L284,[1]DEFINITIVO!$P$2:$AQ$390,15,0)</f>
        <v>82968000</v>
      </c>
      <c r="DT284" s="27">
        <f>VLOOKUP(L284,[1]DEFINITIVO!$P$2:$AQ$390,16,0)</f>
        <v>82968000</v>
      </c>
      <c r="DU284" s="36">
        <v>45669</v>
      </c>
      <c r="DV284" s="36">
        <v>46022</v>
      </c>
      <c r="DW284" s="24" t="s">
        <v>132</v>
      </c>
      <c r="DX284" s="24" t="s">
        <v>197</v>
      </c>
      <c r="DY284" s="2">
        <f t="shared" si="153"/>
        <v>0.90438518066303908</v>
      </c>
      <c r="DZ284" s="2" t="e">
        <f t="shared" si="154"/>
        <v>#DIV/0!</v>
      </c>
      <c r="EA284" s="29" t="s">
        <v>1290</v>
      </c>
      <c r="EB284" s="46" t="s">
        <v>2009</v>
      </c>
      <c r="EC284" s="6"/>
      <c r="ED284" s="6"/>
      <c r="EE284" s="6"/>
      <c r="EF284" s="6"/>
      <c r="EG284" s="6"/>
      <c r="EH284" s="6"/>
      <c r="EI284" s="6"/>
      <c r="EJ284" s="6"/>
      <c r="EK284" s="6"/>
      <c r="EL284" s="6"/>
      <c r="EM284" s="6"/>
      <c r="EN284" s="6"/>
      <c r="EO284" s="6"/>
      <c r="EP284" s="6"/>
      <c r="EQ284" s="6"/>
      <c r="ER284" s="6"/>
      <c r="ES284" s="6"/>
      <c r="ET284" s="6"/>
      <c r="EU284" s="6"/>
    </row>
    <row r="285" spans="1:151" s="34" customFormat="1" ht="48" hidden="1" customHeight="1">
      <c r="A285" s="33">
        <v>4145</v>
      </c>
      <c r="B285" s="24">
        <v>61</v>
      </c>
      <c r="C285" s="24" t="s">
        <v>111</v>
      </c>
      <c r="D285" s="24">
        <v>6102</v>
      </c>
      <c r="E285" s="24" t="s">
        <v>112</v>
      </c>
      <c r="F285" s="24">
        <v>6102004</v>
      </c>
      <c r="G285" s="24" t="s">
        <v>113</v>
      </c>
      <c r="H285" s="25">
        <v>2024760010072</v>
      </c>
      <c r="I285" s="24" t="s">
        <v>634</v>
      </c>
      <c r="J285" s="24" t="s">
        <v>635</v>
      </c>
      <c r="K285" s="24" t="s">
        <v>1206</v>
      </c>
      <c r="L285" s="24" t="s">
        <v>1225</v>
      </c>
      <c r="M285" s="24" t="s">
        <v>667</v>
      </c>
      <c r="N285" s="24" t="s">
        <v>648</v>
      </c>
      <c r="O285" s="2">
        <v>0.03</v>
      </c>
      <c r="P285" s="161" t="s">
        <v>1634</v>
      </c>
      <c r="Q285" s="159">
        <v>0</v>
      </c>
      <c r="R285" s="160">
        <v>0</v>
      </c>
      <c r="S285" s="160">
        <v>0</v>
      </c>
      <c r="T285" s="160">
        <v>0</v>
      </c>
      <c r="U285" s="160">
        <v>0</v>
      </c>
      <c r="V285" s="2">
        <f t="shared" si="126"/>
        <v>0.33239999999999997</v>
      </c>
      <c r="W285" s="2">
        <v>0</v>
      </c>
      <c r="X285" s="2"/>
      <c r="Y285" s="2">
        <f t="shared" si="127"/>
        <v>0</v>
      </c>
      <c r="Z285" s="2">
        <v>0</v>
      </c>
      <c r="AA285" s="2"/>
      <c r="AB285" s="2">
        <f t="shared" si="128"/>
        <v>0</v>
      </c>
      <c r="AC285" s="2">
        <v>0</v>
      </c>
      <c r="AD285" s="2"/>
      <c r="AE285" s="2">
        <f t="shared" si="129"/>
        <v>0</v>
      </c>
      <c r="AF285" s="2"/>
      <c r="AG285" s="2"/>
      <c r="AH285" s="2">
        <f t="shared" si="130"/>
        <v>0</v>
      </c>
      <c r="AI285" s="2"/>
      <c r="AJ285" s="2"/>
      <c r="AK285" s="2">
        <f t="shared" si="131"/>
        <v>0</v>
      </c>
      <c r="AL285" s="2">
        <v>8.3099999999999993E-2</v>
      </c>
      <c r="AM285" s="2" t="s">
        <v>1449</v>
      </c>
      <c r="AN285" s="2">
        <f t="shared" si="132"/>
        <v>2.4929999999999996E-3</v>
      </c>
      <c r="AO285" s="2">
        <v>0</v>
      </c>
      <c r="AP285" s="2">
        <v>0</v>
      </c>
      <c r="AQ285" s="2">
        <v>8.3099999999999993E-2</v>
      </c>
      <c r="AR285" s="2" t="s">
        <v>2183</v>
      </c>
      <c r="AS285" s="2">
        <f t="shared" si="133"/>
        <v>4.9859999999999991E-3</v>
      </c>
      <c r="AT285" s="2">
        <v>0</v>
      </c>
      <c r="AU285" s="2">
        <v>0</v>
      </c>
      <c r="AV285" s="2">
        <v>8.3099999999999993E-2</v>
      </c>
      <c r="AW285" s="2" t="s">
        <v>2185</v>
      </c>
      <c r="AX285" s="2">
        <f t="shared" si="134"/>
        <v>7.4789999999999987E-3</v>
      </c>
      <c r="AY285" s="2">
        <v>0</v>
      </c>
      <c r="AZ285" s="2">
        <v>0</v>
      </c>
      <c r="BA285" s="2">
        <v>8.3099999999999993E-2</v>
      </c>
      <c r="BB285" s="2" t="s">
        <v>2221</v>
      </c>
      <c r="BC285" s="2">
        <f t="shared" si="135"/>
        <v>9.9719999999999982E-3</v>
      </c>
      <c r="BD285" s="2">
        <v>0</v>
      </c>
      <c r="BE285" s="2">
        <v>0</v>
      </c>
      <c r="BF285" s="2"/>
      <c r="BG285" s="2"/>
      <c r="BH285" s="2">
        <f t="shared" si="136"/>
        <v>9.9719999999999982E-3</v>
      </c>
      <c r="BI285" s="172">
        <v>0</v>
      </c>
      <c r="BJ285" s="172">
        <v>0</v>
      </c>
      <c r="BK285" s="2"/>
      <c r="BL285" s="2"/>
      <c r="BM285" s="2">
        <f t="shared" si="137"/>
        <v>9.9719999999999982E-3</v>
      </c>
      <c r="BN285" s="172">
        <v>0</v>
      </c>
      <c r="BO285" s="172">
        <v>0</v>
      </c>
      <c r="BP285" s="2"/>
      <c r="BQ285" s="2"/>
      <c r="BR285" s="2">
        <f t="shared" si="138"/>
        <v>9.9719999999999982E-3</v>
      </c>
      <c r="BS285" s="24">
        <v>61020040015</v>
      </c>
      <c r="BT285" s="24" t="s">
        <v>638</v>
      </c>
      <c r="BU285" s="4">
        <f ca="1">IFERROR(__xludf.DUMMYFUNCTION("VLOOKUP($BA285,IMPORTRANGE(""https://docs.google.com/spreadsheets/d/1meVV27tYgU9DFZnW53viaG4X2auf2qjEBhLCtTwW5ns/edit?gid=428263930#gid=428263930"",""'CUADRO 1S Mensual'!Q3:S6500""),BC$1,0)"),15000)</f>
        <v>15000</v>
      </c>
      <c r="BV285" s="24" t="s">
        <v>639</v>
      </c>
      <c r="BW285" s="24">
        <v>1903028</v>
      </c>
      <c r="BX285" s="24" t="s">
        <v>640</v>
      </c>
      <c r="BY285" s="4">
        <f ca="1">IFERROR(__xludf.DUMMYFUNCTION("VLOOKUP($BD285,IMPORTRANGE(""https://docs.google.com/spreadsheets/d/1meVV27tYgU9DFZnW53viaG4X2auf2qjEBhLCtTwW5ns/edit?gid=428263930#gid=428263930"",""'CUADRO 1S Mensual'!T3:Y6500""),BG$1,0)"),15000)</f>
        <v>15000</v>
      </c>
      <c r="BZ285" s="4">
        <f ca="1">IFERROR(__xludf.DUMMYFUNCTION("VLOOKUP($BD285,IMPORTRANGE(""https://docs.google.com/spreadsheets/d/1meVV27tYgU9DFZnW53viaG4X2auf2qjEBhLCtTwW5ns/edit?gid=428263930#gid=428263930"",""'CUADRO 1S Mensual'!T3:Y6500""),BH$1,0)"),1)</f>
        <v>1</v>
      </c>
      <c r="CA285" s="5" t="s">
        <v>126</v>
      </c>
      <c r="CB285" s="26">
        <f t="shared" si="155"/>
        <v>10659</v>
      </c>
      <c r="CC285" s="73"/>
      <c r="CD285" s="64"/>
      <c r="CE285" s="61">
        <f t="shared" ca="1" si="139"/>
        <v>4.6920000000000003E-2</v>
      </c>
      <c r="CF285" s="64"/>
      <c r="CG285" s="64"/>
      <c r="CH285" s="61">
        <f t="shared" ca="1" si="140"/>
        <v>0.1023</v>
      </c>
      <c r="CI285" s="64"/>
      <c r="CJ285" s="76"/>
      <c r="CK285" s="61">
        <f t="shared" ca="1" si="141"/>
        <v>0.15263099999999999</v>
      </c>
      <c r="CL285" s="81"/>
      <c r="CM285" s="81"/>
      <c r="CN285" s="61">
        <f t="shared" ca="1" si="142"/>
        <v>0.22087799999999999</v>
      </c>
      <c r="CO285" s="64"/>
      <c r="CP285" s="61"/>
      <c r="CQ285" s="61">
        <f t="shared" ca="1" si="143"/>
        <v>0.28912500000000002</v>
      </c>
      <c r="CR285" s="73">
        <v>2326</v>
      </c>
      <c r="CS285" s="73" t="s">
        <v>1363</v>
      </c>
      <c r="CT285" s="131">
        <f t="shared" ca="1" si="144"/>
        <v>0.36236399999999996</v>
      </c>
      <c r="CU285" s="73">
        <v>2317</v>
      </c>
      <c r="CV285" s="73" t="s">
        <v>1872</v>
      </c>
      <c r="CW285" s="61">
        <f t="shared" ca="1" si="145"/>
        <v>0.44860299999999992</v>
      </c>
      <c r="CX285" s="129">
        <v>3189</v>
      </c>
      <c r="CY285" s="131" t="s">
        <v>2115</v>
      </c>
      <c r="CZ285" s="131">
        <f t="shared" ca="1" si="146"/>
        <v>0.53109200000000001</v>
      </c>
      <c r="DA285" s="64">
        <v>2827</v>
      </c>
      <c r="DB285" s="61" t="s">
        <v>2222</v>
      </c>
      <c r="DC285" s="2">
        <f t="shared" ca="1" si="147"/>
        <v>0.61390100000000003</v>
      </c>
      <c r="DD285" s="2"/>
      <c r="DE285" s="2"/>
      <c r="DF285" s="2">
        <f t="shared" ca="1" si="148"/>
        <v>0.61390100000000003</v>
      </c>
      <c r="DG285" s="2"/>
      <c r="DH285" s="2"/>
      <c r="DI285" s="2">
        <f t="shared" ca="1" si="149"/>
        <v>0.61390100000000003</v>
      </c>
      <c r="DJ285" s="2"/>
      <c r="DK285" s="2"/>
      <c r="DL285" s="2">
        <f t="shared" ca="1" si="150"/>
        <v>0.61390100000000003</v>
      </c>
      <c r="DM285" s="2">
        <f t="shared" ca="1" si="151"/>
        <v>3.8368812500000002E-2</v>
      </c>
      <c r="DN285" s="2">
        <f t="shared" ca="1" si="152"/>
        <v>0.61390100000000014</v>
      </c>
      <c r="DO285" s="1">
        <f ca="1">IFERROR(__xludf.DUMMYFUNCTION("VLOOKUP($L285,IMPORTRANGE(""https://docs.google.com/spreadsheets/d/1meVV27tYgU9DFZnW53viaG4X2auf2qjEBhLCtTwW5ns/edit?gid=428263930#gid=428263930"",""'CUADRO 1S Mensual'!L3:AH6500""),CW$1,0)"),99)</f>
        <v>99</v>
      </c>
      <c r="DP285" s="27">
        <f>VLOOKUP(L285,[1]DEFINITIVO!$P$2:$AQ$390,12,0)</f>
        <v>0</v>
      </c>
      <c r="DQ285" s="27">
        <f>VLOOKUP(L285,[1]DEFINITIVO!$P$2:$AQ$390,13,0)</f>
        <v>300000000</v>
      </c>
      <c r="DR285" s="27">
        <f>VLOOKUP(L285,[1]DEFINITIVO!$P$2:$AQ$390,14,0)</f>
        <v>300000000</v>
      </c>
      <c r="DS285" s="27">
        <f>VLOOKUP(L285,[1]DEFINITIVO!$P$2:$AQ$390,15,0)</f>
        <v>145380000</v>
      </c>
      <c r="DT285" s="27">
        <f>VLOOKUP(L285,[1]DEFINITIVO!$P$2:$AQ$390,16,0)</f>
        <v>136140000</v>
      </c>
      <c r="DU285" s="36">
        <v>45669</v>
      </c>
      <c r="DV285" s="36">
        <v>46022</v>
      </c>
      <c r="DW285" s="24" t="s">
        <v>132</v>
      </c>
      <c r="DX285" s="24" t="s">
        <v>197</v>
      </c>
      <c r="DY285" s="2">
        <f t="shared" si="153"/>
        <v>0.90438518066303908</v>
      </c>
      <c r="DZ285" s="2" t="e">
        <f t="shared" si="154"/>
        <v>#DIV/0!</v>
      </c>
      <c r="EA285" s="29" t="s">
        <v>1290</v>
      </c>
      <c r="EB285" s="46" t="s">
        <v>2009</v>
      </c>
      <c r="EC285" s="6"/>
      <c r="ED285" s="6"/>
      <c r="EE285" s="6"/>
      <c r="EF285" s="6"/>
      <c r="EG285" s="6"/>
      <c r="EH285" s="6"/>
      <c r="EI285" s="6"/>
      <c r="EJ285" s="6"/>
      <c r="EK285" s="6"/>
      <c r="EL285" s="6"/>
      <c r="EM285" s="6"/>
      <c r="EN285" s="6"/>
      <c r="EO285" s="6"/>
      <c r="EP285" s="6"/>
      <c r="EQ285" s="6"/>
      <c r="ER285" s="6"/>
      <c r="ES285" s="6"/>
      <c r="ET285" s="6"/>
      <c r="EU285" s="6"/>
    </row>
    <row r="286" spans="1:151" s="34" customFormat="1" ht="48" hidden="1" customHeight="1">
      <c r="A286" s="33">
        <v>4145</v>
      </c>
      <c r="B286" s="24">
        <v>61</v>
      </c>
      <c r="C286" s="24" t="s">
        <v>111</v>
      </c>
      <c r="D286" s="24">
        <v>6102</v>
      </c>
      <c r="E286" s="24" t="s">
        <v>112</v>
      </c>
      <c r="F286" s="24">
        <v>6102004</v>
      </c>
      <c r="G286" s="24" t="s">
        <v>113</v>
      </c>
      <c r="H286" s="25">
        <v>2024760010072</v>
      </c>
      <c r="I286" s="24" t="s">
        <v>634</v>
      </c>
      <c r="J286" s="24" t="s">
        <v>635</v>
      </c>
      <c r="K286" s="24" t="s">
        <v>1206</v>
      </c>
      <c r="L286" s="24" t="s">
        <v>1226</v>
      </c>
      <c r="M286" s="24" t="s">
        <v>645</v>
      </c>
      <c r="N286" s="156">
        <v>0</v>
      </c>
      <c r="O286" s="2">
        <v>0.01</v>
      </c>
      <c r="P286" s="159" t="s">
        <v>1631</v>
      </c>
      <c r="Q286" s="159">
        <v>0</v>
      </c>
      <c r="R286" s="160">
        <v>0</v>
      </c>
      <c r="S286" s="160">
        <v>0</v>
      </c>
      <c r="T286" s="160">
        <v>0</v>
      </c>
      <c r="U286" s="160">
        <v>0</v>
      </c>
      <c r="V286" s="2">
        <f t="shared" si="126"/>
        <v>0.63639999999999997</v>
      </c>
      <c r="W286" s="2">
        <v>0</v>
      </c>
      <c r="X286" s="2"/>
      <c r="Y286" s="2">
        <f t="shared" si="127"/>
        <v>0</v>
      </c>
      <c r="Z286" s="2">
        <v>0</v>
      </c>
      <c r="AA286" s="2"/>
      <c r="AB286" s="2">
        <f t="shared" si="128"/>
        <v>0</v>
      </c>
      <c r="AC286" s="2">
        <v>0</v>
      </c>
      <c r="AD286" s="2"/>
      <c r="AE286" s="2">
        <f t="shared" si="129"/>
        <v>0</v>
      </c>
      <c r="AF286" s="2"/>
      <c r="AG286" s="2"/>
      <c r="AH286" s="2">
        <f t="shared" si="130"/>
        <v>0</v>
      </c>
      <c r="AI286" s="2"/>
      <c r="AJ286" s="2"/>
      <c r="AK286" s="2">
        <f t="shared" si="131"/>
        <v>0</v>
      </c>
      <c r="AL286" s="2">
        <v>0</v>
      </c>
      <c r="AM286" s="2" t="s">
        <v>1450</v>
      </c>
      <c r="AN286" s="2">
        <f t="shared" si="132"/>
        <v>0</v>
      </c>
      <c r="AO286" s="2">
        <v>0</v>
      </c>
      <c r="AP286" s="2">
        <v>0</v>
      </c>
      <c r="AQ286" s="2">
        <v>0.26</v>
      </c>
      <c r="AR286" s="2" t="s">
        <v>1870</v>
      </c>
      <c r="AS286" s="2">
        <f t="shared" si="133"/>
        <v>2.6000000000000003E-3</v>
      </c>
      <c r="AT286" s="2">
        <v>0</v>
      </c>
      <c r="AU286" s="2">
        <v>0</v>
      </c>
      <c r="AV286" s="2">
        <v>0.185</v>
      </c>
      <c r="AW286" s="2" t="s">
        <v>2149</v>
      </c>
      <c r="AX286" s="2">
        <f t="shared" si="134"/>
        <v>4.4500000000000008E-3</v>
      </c>
      <c r="AY286" s="2">
        <v>0</v>
      </c>
      <c r="AZ286" s="2">
        <v>0</v>
      </c>
      <c r="BA286" s="2">
        <v>0.19139999999999999</v>
      </c>
      <c r="BB286" s="2" t="s">
        <v>2409</v>
      </c>
      <c r="BC286" s="2">
        <f t="shared" si="135"/>
        <v>6.3640000000000007E-3</v>
      </c>
      <c r="BD286" s="2">
        <v>0</v>
      </c>
      <c r="BE286" s="2">
        <v>0</v>
      </c>
      <c r="BF286" s="2"/>
      <c r="BG286" s="2"/>
      <c r="BH286" s="2">
        <f t="shared" si="136"/>
        <v>6.3640000000000007E-3</v>
      </c>
      <c r="BI286" s="172">
        <v>0</v>
      </c>
      <c r="BJ286" s="172">
        <v>0</v>
      </c>
      <c r="BK286" s="2"/>
      <c r="BL286" s="2"/>
      <c r="BM286" s="2">
        <f t="shared" si="137"/>
        <v>6.3640000000000007E-3</v>
      </c>
      <c r="BN286" s="172">
        <v>0</v>
      </c>
      <c r="BO286" s="172">
        <v>0</v>
      </c>
      <c r="BP286" s="2"/>
      <c r="BQ286" s="2"/>
      <c r="BR286" s="2">
        <f t="shared" si="138"/>
        <v>6.3640000000000007E-3</v>
      </c>
      <c r="BS286" s="24">
        <v>61020040015</v>
      </c>
      <c r="BT286" s="24" t="s">
        <v>638</v>
      </c>
      <c r="BU286" s="4">
        <f ca="1">IFERROR(__xludf.DUMMYFUNCTION("VLOOKUP($BA286,IMPORTRANGE(""https://docs.google.com/spreadsheets/d/1meVV27tYgU9DFZnW53viaG4X2auf2qjEBhLCtTwW5ns/edit?gid=428263930#gid=428263930"",""'CUADRO 1S Mensual'!Q3:S6500""),BC$1,0)"),15000)</f>
        <v>15000</v>
      </c>
      <c r="BV286" s="24" t="s">
        <v>639</v>
      </c>
      <c r="BW286" s="24">
        <v>1903028</v>
      </c>
      <c r="BX286" s="24" t="s">
        <v>640</v>
      </c>
      <c r="BY286" s="4">
        <f ca="1">IFERROR(__xludf.DUMMYFUNCTION("VLOOKUP($BD286,IMPORTRANGE(""https://docs.google.com/spreadsheets/d/1meVV27tYgU9DFZnW53viaG4X2auf2qjEBhLCtTwW5ns/edit?gid=428263930#gid=428263930"",""'CUADRO 1S Mensual'!T3:Y6500""),BG$1,0)"),15000)</f>
        <v>15000</v>
      </c>
      <c r="BZ286" s="4">
        <f ca="1">IFERROR(__xludf.DUMMYFUNCTION("VLOOKUP($BD286,IMPORTRANGE(""https://docs.google.com/spreadsheets/d/1meVV27tYgU9DFZnW53viaG4X2auf2qjEBhLCtTwW5ns/edit?gid=428263930#gid=428263930"",""'CUADRO 1S Mensual'!T3:Y6500""),BH$1,0)"),1)</f>
        <v>1</v>
      </c>
      <c r="CA286" s="5" t="s">
        <v>126</v>
      </c>
      <c r="CB286" s="26">
        <f t="shared" si="155"/>
        <v>10659</v>
      </c>
      <c r="CC286" s="73"/>
      <c r="CD286" s="64"/>
      <c r="CE286" s="61">
        <f t="shared" ca="1" si="139"/>
        <v>4.6920000000000003E-2</v>
      </c>
      <c r="CF286" s="64"/>
      <c r="CG286" s="64"/>
      <c r="CH286" s="61">
        <f t="shared" ca="1" si="140"/>
        <v>0.1023</v>
      </c>
      <c r="CI286" s="64"/>
      <c r="CJ286" s="76"/>
      <c r="CK286" s="61">
        <f t="shared" ca="1" si="141"/>
        <v>0.15263099999999999</v>
      </c>
      <c r="CL286" s="81"/>
      <c r="CM286" s="81"/>
      <c r="CN286" s="61">
        <f t="shared" ca="1" si="142"/>
        <v>0.22087799999999999</v>
      </c>
      <c r="CO286" s="64"/>
      <c r="CP286" s="61"/>
      <c r="CQ286" s="61">
        <f t="shared" ca="1" si="143"/>
        <v>0.28912500000000002</v>
      </c>
      <c r="CR286" s="73">
        <v>2326</v>
      </c>
      <c r="CS286" s="73" t="s">
        <v>1363</v>
      </c>
      <c r="CT286" s="131">
        <f t="shared" ca="1" si="144"/>
        <v>0.36236399999999996</v>
      </c>
      <c r="CU286" s="73">
        <v>2317</v>
      </c>
      <c r="CV286" s="73" t="s">
        <v>1872</v>
      </c>
      <c r="CW286" s="61">
        <f t="shared" ca="1" si="145"/>
        <v>0.44860299999999992</v>
      </c>
      <c r="CX286" s="129">
        <v>3189</v>
      </c>
      <c r="CY286" s="131" t="s">
        <v>2115</v>
      </c>
      <c r="CZ286" s="131">
        <f t="shared" ca="1" si="146"/>
        <v>0.53109200000000001</v>
      </c>
      <c r="DA286" s="64">
        <v>2827</v>
      </c>
      <c r="DB286" s="61" t="s">
        <v>2222</v>
      </c>
      <c r="DC286" s="2">
        <f t="shared" ca="1" si="147"/>
        <v>0.61390100000000003</v>
      </c>
      <c r="DD286" s="2"/>
      <c r="DE286" s="2"/>
      <c r="DF286" s="2">
        <f t="shared" ca="1" si="148"/>
        <v>0.61390100000000003</v>
      </c>
      <c r="DG286" s="2"/>
      <c r="DH286" s="2"/>
      <c r="DI286" s="2">
        <f t="shared" ca="1" si="149"/>
        <v>0.61390100000000003</v>
      </c>
      <c r="DJ286" s="2"/>
      <c r="DK286" s="2"/>
      <c r="DL286" s="2">
        <f t="shared" ca="1" si="150"/>
        <v>0.61390100000000003</v>
      </c>
      <c r="DM286" s="2">
        <f t="shared" ca="1" si="151"/>
        <v>3.8368812500000002E-2</v>
      </c>
      <c r="DN286" s="2">
        <f t="shared" ca="1" si="152"/>
        <v>0.61390100000000014</v>
      </c>
      <c r="DO286" s="1">
        <f ca="1">IFERROR(__xludf.DUMMYFUNCTION("VLOOKUP($L286,IMPORTRANGE(""https://docs.google.com/spreadsheets/d/1meVV27tYgU9DFZnW53viaG4X2auf2qjEBhLCtTwW5ns/edit?gid=428263930#gid=428263930"",""'CUADRO 1S Mensual'!L3:AH6500""),CW$1,0)"),99)</f>
        <v>99</v>
      </c>
      <c r="DP286" s="27">
        <f>VLOOKUP(L286,[1]DEFINITIVO!$P$2:$AQ$390,12,0)</f>
        <v>0</v>
      </c>
      <c r="DQ286" s="27">
        <f>VLOOKUP(L286,[1]DEFINITIVO!$P$2:$AQ$390,13,0)</f>
        <v>123524000</v>
      </c>
      <c r="DR286" s="27">
        <f>VLOOKUP(L286,[1]DEFINITIVO!$P$2:$AQ$390,14,0)</f>
        <v>123524000</v>
      </c>
      <c r="DS286" s="27">
        <f>VLOOKUP(L286,[1]DEFINITIVO!$P$2:$AQ$390,15,0)</f>
        <v>122940000</v>
      </c>
      <c r="DT286" s="27">
        <f>VLOOKUP(L286,[1]DEFINITIVO!$P$2:$AQ$390,16,0)</f>
        <v>122940000</v>
      </c>
      <c r="DU286" s="36">
        <v>45743</v>
      </c>
      <c r="DV286" s="36">
        <v>46022</v>
      </c>
      <c r="DW286" s="24" t="s">
        <v>132</v>
      </c>
      <c r="DX286" s="24" t="s">
        <v>197</v>
      </c>
      <c r="DY286" s="2">
        <f t="shared" si="153"/>
        <v>0.90438518066303908</v>
      </c>
      <c r="DZ286" s="2" t="e">
        <f t="shared" si="154"/>
        <v>#DIV/0!</v>
      </c>
      <c r="EA286" s="29" t="s">
        <v>1290</v>
      </c>
      <c r="EB286" s="46" t="s">
        <v>2009</v>
      </c>
      <c r="EC286" s="6"/>
      <c r="ED286" s="6"/>
      <c r="EE286" s="6"/>
      <c r="EF286" s="6"/>
      <c r="EG286" s="6"/>
      <c r="EH286" s="6"/>
      <c r="EI286" s="6"/>
      <c r="EJ286" s="6"/>
      <c r="EK286" s="6"/>
      <c r="EL286" s="6"/>
      <c r="EM286" s="6"/>
      <c r="EN286" s="6"/>
      <c r="EO286" s="6"/>
      <c r="EP286" s="6"/>
      <c r="EQ286" s="6"/>
      <c r="ER286" s="6"/>
      <c r="ES286" s="6"/>
      <c r="ET286" s="6"/>
      <c r="EU286" s="6"/>
    </row>
    <row r="287" spans="1:151" s="34" customFormat="1" ht="48" hidden="1" customHeight="1">
      <c r="A287" s="33">
        <v>4145</v>
      </c>
      <c r="B287" s="24">
        <v>61</v>
      </c>
      <c r="C287" s="24" t="s">
        <v>111</v>
      </c>
      <c r="D287" s="24">
        <v>6102</v>
      </c>
      <c r="E287" s="24" t="s">
        <v>112</v>
      </c>
      <c r="F287" s="24">
        <v>6102004</v>
      </c>
      <c r="G287" s="24" t="s">
        <v>113</v>
      </c>
      <c r="H287" s="25">
        <v>2024760010072</v>
      </c>
      <c r="I287" s="24" t="s">
        <v>634</v>
      </c>
      <c r="J287" s="24" t="s">
        <v>635</v>
      </c>
      <c r="K287" s="24" t="s">
        <v>1206</v>
      </c>
      <c r="L287" s="24" t="s">
        <v>1227</v>
      </c>
      <c r="M287" s="24" t="s">
        <v>1228</v>
      </c>
      <c r="N287" s="156">
        <v>0</v>
      </c>
      <c r="O287" s="2">
        <v>0.01</v>
      </c>
      <c r="P287" s="162" t="s">
        <v>1723</v>
      </c>
      <c r="Q287" s="163">
        <v>2</v>
      </c>
      <c r="R287" s="163">
        <v>0</v>
      </c>
      <c r="S287" s="163">
        <v>0</v>
      </c>
      <c r="T287" s="163">
        <v>1</v>
      </c>
      <c r="U287" s="163">
        <v>1</v>
      </c>
      <c r="V287" s="2">
        <f t="shared" si="126"/>
        <v>0</v>
      </c>
      <c r="W287" s="2">
        <v>0</v>
      </c>
      <c r="X287" s="2"/>
      <c r="Y287" s="2">
        <f t="shared" si="127"/>
        <v>0</v>
      </c>
      <c r="Z287" s="2">
        <v>0</v>
      </c>
      <c r="AA287" s="2"/>
      <c r="AB287" s="2">
        <f t="shared" si="128"/>
        <v>0</v>
      </c>
      <c r="AC287" s="2">
        <v>0</v>
      </c>
      <c r="AD287" s="2"/>
      <c r="AE287" s="2">
        <f t="shared" si="129"/>
        <v>0</v>
      </c>
      <c r="AF287" s="2"/>
      <c r="AG287" s="2"/>
      <c r="AH287" s="2">
        <f t="shared" si="130"/>
        <v>0</v>
      </c>
      <c r="AI287" s="2"/>
      <c r="AJ287" s="2"/>
      <c r="AK287" s="2">
        <f t="shared" si="131"/>
        <v>0</v>
      </c>
      <c r="AL287" s="2">
        <v>0</v>
      </c>
      <c r="AM287" s="2" t="s">
        <v>1451</v>
      </c>
      <c r="AN287" s="2">
        <f t="shared" si="132"/>
        <v>0</v>
      </c>
      <c r="AO287" s="2">
        <v>0</v>
      </c>
      <c r="AP287" s="2">
        <v>0</v>
      </c>
      <c r="AQ287" s="2">
        <v>0</v>
      </c>
      <c r="AR287" s="2"/>
      <c r="AS287" s="2">
        <f t="shared" si="133"/>
        <v>0</v>
      </c>
      <c r="AT287" s="2">
        <v>0</v>
      </c>
      <c r="AU287" s="2">
        <v>0</v>
      </c>
      <c r="AV287" s="2">
        <v>0</v>
      </c>
      <c r="AW287" s="2"/>
      <c r="AX287" s="2">
        <f t="shared" si="134"/>
        <v>0</v>
      </c>
      <c r="AY287" s="2">
        <v>1</v>
      </c>
      <c r="AZ287" s="2">
        <v>0</v>
      </c>
      <c r="BA287" s="2">
        <v>0</v>
      </c>
      <c r="BB287" s="2"/>
      <c r="BC287" s="2">
        <f t="shared" si="135"/>
        <v>0</v>
      </c>
      <c r="BD287" s="2">
        <v>0</v>
      </c>
      <c r="BE287" s="2"/>
      <c r="BF287" s="2"/>
      <c r="BG287" s="2"/>
      <c r="BH287" s="2">
        <f t="shared" si="136"/>
        <v>0</v>
      </c>
      <c r="BI287" s="35">
        <v>0</v>
      </c>
      <c r="BJ287" s="2"/>
      <c r="BK287" s="2"/>
      <c r="BL287" s="2"/>
      <c r="BM287" s="2">
        <f t="shared" si="137"/>
        <v>0</v>
      </c>
      <c r="BN287" s="35">
        <v>1</v>
      </c>
      <c r="BO287" s="2"/>
      <c r="BP287" s="2"/>
      <c r="BQ287" s="2"/>
      <c r="BR287" s="2">
        <f t="shared" si="138"/>
        <v>0</v>
      </c>
      <c r="BS287" s="24">
        <v>61020040015</v>
      </c>
      <c r="BT287" s="24" t="s">
        <v>638</v>
      </c>
      <c r="BU287" s="4">
        <f ca="1">IFERROR(__xludf.DUMMYFUNCTION("VLOOKUP($BA287,IMPORTRANGE(""https://docs.google.com/spreadsheets/d/1meVV27tYgU9DFZnW53viaG4X2auf2qjEBhLCtTwW5ns/edit?gid=428263930#gid=428263930"",""'CUADRO 1S Mensual'!Q3:S6500""),BC$1,0)"),15000)</f>
        <v>15000</v>
      </c>
      <c r="BV287" s="24" t="s">
        <v>639</v>
      </c>
      <c r="BW287" s="24">
        <v>1903028</v>
      </c>
      <c r="BX287" s="24" t="s">
        <v>640</v>
      </c>
      <c r="BY287" s="4">
        <f ca="1">IFERROR(__xludf.DUMMYFUNCTION("VLOOKUP($BD287,IMPORTRANGE(""https://docs.google.com/spreadsheets/d/1meVV27tYgU9DFZnW53viaG4X2auf2qjEBhLCtTwW5ns/edit?gid=428263930#gid=428263930"",""'CUADRO 1S Mensual'!T3:Y6500""),BG$1,0)"),15000)</f>
        <v>15000</v>
      </c>
      <c r="BZ287" s="4">
        <f ca="1">IFERROR(__xludf.DUMMYFUNCTION("VLOOKUP($BD287,IMPORTRANGE(""https://docs.google.com/spreadsheets/d/1meVV27tYgU9DFZnW53viaG4X2auf2qjEBhLCtTwW5ns/edit?gid=428263930#gid=428263930"",""'CUADRO 1S Mensual'!T3:Y6500""),BH$1,0)"),1)</f>
        <v>1</v>
      </c>
      <c r="CA287" s="5" t="s">
        <v>126</v>
      </c>
      <c r="CB287" s="26">
        <f t="shared" si="155"/>
        <v>10659</v>
      </c>
      <c r="CC287" s="73"/>
      <c r="CD287" s="64"/>
      <c r="CE287" s="61">
        <f t="shared" ca="1" si="139"/>
        <v>4.6920000000000003E-2</v>
      </c>
      <c r="CF287" s="64"/>
      <c r="CG287" s="64"/>
      <c r="CH287" s="61">
        <f t="shared" ca="1" si="140"/>
        <v>0.1023</v>
      </c>
      <c r="CI287" s="64"/>
      <c r="CJ287" s="76"/>
      <c r="CK287" s="61">
        <f t="shared" ca="1" si="141"/>
        <v>0.15263099999999999</v>
      </c>
      <c r="CL287" s="81"/>
      <c r="CM287" s="81"/>
      <c r="CN287" s="61">
        <f t="shared" ca="1" si="142"/>
        <v>0.22087799999999999</v>
      </c>
      <c r="CO287" s="64"/>
      <c r="CP287" s="61"/>
      <c r="CQ287" s="61">
        <f t="shared" ca="1" si="143"/>
        <v>0.28912500000000002</v>
      </c>
      <c r="CR287" s="73">
        <v>2326</v>
      </c>
      <c r="CS287" s="73" t="s">
        <v>1363</v>
      </c>
      <c r="CT287" s="131">
        <f t="shared" ca="1" si="144"/>
        <v>0.36236399999999996</v>
      </c>
      <c r="CU287" s="73">
        <v>2317</v>
      </c>
      <c r="CV287" s="73" t="s">
        <v>1872</v>
      </c>
      <c r="CW287" s="61">
        <f t="shared" ca="1" si="145"/>
        <v>0.44860299999999992</v>
      </c>
      <c r="CX287" s="129">
        <v>3189</v>
      </c>
      <c r="CY287" s="131" t="s">
        <v>2115</v>
      </c>
      <c r="CZ287" s="131">
        <f t="shared" ca="1" si="146"/>
        <v>0.53109200000000001</v>
      </c>
      <c r="DA287" s="64">
        <v>2827</v>
      </c>
      <c r="DB287" s="61" t="s">
        <v>2222</v>
      </c>
      <c r="DC287" s="2">
        <f t="shared" ca="1" si="147"/>
        <v>0.61390100000000003</v>
      </c>
      <c r="DD287" s="2"/>
      <c r="DE287" s="2"/>
      <c r="DF287" s="2">
        <f t="shared" ca="1" si="148"/>
        <v>0.61390100000000003</v>
      </c>
      <c r="DG287" s="2"/>
      <c r="DH287" s="2"/>
      <c r="DI287" s="2">
        <f t="shared" ca="1" si="149"/>
        <v>0.61390100000000003</v>
      </c>
      <c r="DJ287" s="2"/>
      <c r="DK287" s="2"/>
      <c r="DL287" s="2">
        <f t="shared" ca="1" si="150"/>
        <v>0.61390100000000003</v>
      </c>
      <c r="DM287" s="2">
        <f t="shared" ca="1" si="151"/>
        <v>3.8368812500000002E-2</v>
      </c>
      <c r="DN287" s="2">
        <f t="shared" ca="1" si="152"/>
        <v>0.61390100000000014</v>
      </c>
      <c r="DO287" s="1">
        <f ca="1">IFERROR(__xludf.DUMMYFUNCTION("VLOOKUP($L287,IMPORTRANGE(""https://docs.google.com/spreadsheets/d/1meVV27tYgU9DFZnW53viaG4X2auf2qjEBhLCtTwW5ns/edit?gid=428263930#gid=428263930"",""'CUADRO 1S Mensual'!L3:AH6500""),CW$1,0)"),99)</f>
        <v>99</v>
      </c>
      <c r="DP287" s="27">
        <f>VLOOKUP(L287,[1]DEFINITIVO!$P$2:$AQ$390,12,0)</f>
        <v>0</v>
      </c>
      <c r="DQ287" s="27">
        <f>VLOOKUP(L287,[1]DEFINITIVO!$P$2:$AQ$390,13,0)</f>
        <v>22476000</v>
      </c>
      <c r="DR287" s="27">
        <f>VLOOKUP(L287,[1]DEFINITIVO!$P$2:$AQ$390,14,0)</f>
        <v>1309000</v>
      </c>
      <c r="DS287" s="27">
        <f>VLOOKUP(L287,[1]DEFINITIVO!$P$2:$AQ$390,15,0)</f>
        <v>0</v>
      </c>
      <c r="DT287" s="27">
        <f>VLOOKUP(L287,[1]DEFINITIVO!$P$2:$AQ$390,16,0)</f>
        <v>0</v>
      </c>
      <c r="DU287" s="24" t="s">
        <v>196</v>
      </c>
      <c r="DV287" s="24" t="s">
        <v>196</v>
      </c>
      <c r="DW287" s="24" t="s">
        <v>132</v>
      </c>
      <c r="DX287" s="24" t="s">
        <v>197</v>
      </c>
      <c r="DY287" s="2">
        <f t="shared" si="153"/>
        <v>0.90438518066303908</v>
      </c>
      <c r="DZ287" s="2" t="e">
        <f t="shared" si="154"/>
        <v>#DIV/0!</v>
      </c>
      <c r="EA287" s="29" t="s">
        <v>1290</v>
      </c>
      <c r="EB287" s="46" t="s">
        <v>2009</v>
      </c>
      <c r="EC287" s="6"/>
      <c r="ED287" s="6"/>
      <c r="EE287" s="6"/>
      <c r="EF287" s="6"/>
      <c r="EG287" s="6"/>
      <c r="EH287" s="6"/>
      <c r="EI287" s="6"/>
      <c r="EJ287" s="6"/>
      <c r="EK287" s="6"/>
      <c r="EL287" s="6"/>
      <c r="EM287" s="6"/>
      <c r="EN287" s="6"/>
      <c r="EO287" s="6"/>
      <c r="EP287" s="6"/>
      <c r="EQ287" s="6"/>
      <c r="ER287" s="6"/>
      <c r="ES287" s="6"/>
      <c r="ET287" s="6"/>
      <c r="EU287" s="6"/>
    </row>
    <row r="288" spans="1:151" s="34" customFormat="1" ht="48" hidden="1" customHeight="1">
      <c r="A288" s="33">
        <v>4145</v>
      </c>
      <c r="B288" s="24">
        <v>61</v>
      </c>
      <c r="C288" s="24" t="s">
        <v>111</v>
      </c>
      <c r="D288" s="24">
        <v>6102</v>
      </c>
      <c r="E288" s="24" t="s">
        <v>112</v>
      </c>
      <c r="F288" s="24">
        <v>6102004</v>
      </c>
      <c r="G288" s="24" t="s">
        <v>113</v>
      </c>
      <c r="H288" s="25">
        <v>2024760010066</v>
      </c>
      <c r="I288" s="24" t="s">
        <v>571</v>
      </c>
      <c r="J288" s="24" t="s">
        <v>572</v>
      </c>
      <c r="K288" s="24" t="s">
        <v>1206</v>
      </c>
      <c r="L288" s="24" t="s">
        <v>1229</v>
      </c>
      <c r="M288" s="24" t="s">
        <v>583</v>
      </c>
      <c r="N288" s="156">
        <v>0</v>
      </c>
      <c r="O288" s="101">
        <v>0.01</v>
      </c>
      <c r="P288" s="159" t="s">
        <v>1588</v>
      </c>
      <c r="Q288" s="159">
        <v>0</v>
      </c>
      <c r="R288" s="160">
        <v>0</v>
      </c>
      <c r="S288" s="160">
        <v>0</v>
      </c>
      <c r="T288" s="160">
        <v>0</v>
      </c>
      <c r="U288" s="160">
        <v>0</v>
      </c>
      <c r="V288" s="2">
        <f t="shared" si="126"/>
        <v>0.4</v>
      </c>
      <c r="W288" s="2">
        <v>0</v>
      </c>
      <c r="X288" s="2"/>
      <c r="Y288" s="2">
        <f t="shared" si="127"/>
        <v>0</v>
      </c>
      <c r="Z288" s="2">
        <v>0</v>
      </c>
      <c r="AA288" s="2"/>
      <c r="AB288" s="2">
        <f t="shared" si="128"/>
        <v>0</v>
      </c>
      <c r="AC288" s="2">
        <v>0</v>
      </c>
      <c r="AD288" s="2"/>
      <c r="AE288" s="2">
        <f t="shared" si="129"/>
        <v>0</v>
      </c>
      <c r="AF288" s="2"/>
      <c r="AG288" s="2"/>
      <c r="AH288" s="2">
        <f t="shared" si="130"/>
        <v>0</v>
      </c>
      <c r="AI288" s="2"/>
      <c r="AJ288" s="2"/>
      <c r="AK288" s="2">
        <f t="shared" si="131"/>
        <v>0</v>
      </c>
      <c r="AL288" s="2">
        <v>0.08</v>
      </c>
      <c r="AM288" s="2" t="s">
        <v>1695</v>
      </c>
      <c r="AN288" s="2">
        <f t="shared" si="132"/>
        <v>8.0000000000000004E-4</v>
      </c>
      <c r="AO288" s="2">
        <v>0</v>
      </c>
      <c r="AP288" s="2">
        <v>0</v>
      </c>
      <c r="AQ288" s="2">
        <v>7.0000000000000007E-2</v>
      </c>
      <c r="AR288" s="2" t="s">
        <v>1802</v>
      </c>
      <c r="AS288" s="2">
        <f t="shared" si="133"/>
        <v>1.5E-3</v>
      </c>
      <c r="AT288" s="2">
        <v>0</v>
      </c>
      <c r="AU288" s="2">
        <v>0</v>
      </c>
      <c r="AV288" s="2">
        <v>0.08</v>
      </c>
      <c r="AW288" s="2" t="s">
        <v>2016</v>
      </c>
      <c r="AX288" s="2">
        <f t="shared" si="134"/>
        <v>2.3E-3</v>
      </c>
      <c r="AY288" s="2">
        <v>0</v>
      </c>
      <c r="AZ288" s="2">
        <v>0</v>
      </c>
      <c r="BA288" s="2">
        <v>0.06</v>
      </c>
      <c r="BB288" s="2" t="s">
        <v>2407</v>
      </c>
      <c r="BC288" s="2">
        <f t="shared" si="135"/>
        <v>2.8999999999999998E-3</v>
      </c>
      <c r="BD288" s="2">
        <v>0</v>
      </c>
      <c r="BE288" s="2">
        <v>0</v>
      </c>
      <c r="BF288" s="2">
        <v>0.11</v>
      </c>
      <c r="BG288" s="2" t="s">
        <v>2461</v>
      </c>
      <c r="BH288" s="2">
        <f t="shared" si="136"/>
        <v>4.0000000000000001E-3</v>
      </c>
      <c r="BI288" s="172">
        <v>0</v>
      </c>
      <c r="BJ288" s="172">
        <v>0</v>
      </c>
      <c r="BK288" s="2"/>
      <c r="BL288" s="2"/>
      <c r="BM288" s="2">
        <f t="shared" si="137"/>
        <v>4.0000000000000001E-3</v>
      </c>
      <c r="BN288" s="172">
        <v>0</v>
      </c>
      <c r="BO288" s="172">
        <v>0</v>
      </c>
      <c r="BP288" s="2"/>
      <c r="BQ288" s="2"/>
      <c r="BR288" s="2">
        <f t="shared" si="138"/>
        <v>4.0000000000000001E-3</v>
      </c>
      <c r="BS288" s="24">
        <v>61020040005</v>
      </c>
      <c r="BT288" s="24" t="s">
        <v>575</v>
      </c>
      <c r="BU288" s="4">
        <f ca="1">IFERROR(__xludf.DUMMYFUNCTION("VLOOKUP($BA288,IMPORTRANGE(""https://docs.google.com/spreadsheets/d/1meVV27tYgU9DFZnW53viaG4X2auf2qjEBhLCtTwW5ns/edit?gid=428263930#gid=428263930"",""'CUADRO 1S Mensual'!Q3:S6500""),BC$1,0)"),110)</f>
        <v>110</v>
      </c>
      <c r="BV288" s="24" t="s">
        <v>576</v>
      </c>
      <c r="BW288" s="24">
        <v>1905043</v>
      </c>
      <c r="BX288" s="24" t="s">
        <v>577</v>
      </c>
      <c r="BY288" s="4">
        <f ca="1">IFERROR(__xludf.DUMMYFUNCTION("VLOOKUP($BD288,IMPORTRANGE(""https://docs.google.com/spreadsheets/d/1meVV27tYgU9DFZnW53viaG4X2auf2qjEBhLCtTwW5ns/edit?gid=428263930#gid=428263930"",""'CUADRO 1S Mensual'!T3:Y6500""),BG$1,0)"),110)</f>
        <v>110</v>
      </c>
      <c r="BZ288" s="4">
        <f ca="1">IFERROR(__xludf.DUMMYFUNCTION("VLOOKUP($BD288,IMPORTRANGE(""https://docs.google.com/spreadsheets/d/1meVV27tYgU9DFZnW53viaG4X2auf2qjEBhLCtTwW5ns/edit?gid=428263930#gid=428263930"",""'CUADRO 1S Mensual'!T3:Y6500""),BH$1,0)"),1)</f>
        <v>1</v>
      </c>
      <c r="CA288" s="5" t="s">
        <v>126</v>
      </c>
      <c r="CB288" s="26">
        <f t="shared" si="155"/>
        <v>73</v>
      </c>
      <c r="CC288" s="73"/>
      <c r="CD288" s="64"/>
      <c r="CE288" s="61">
        <f t="shared" ca="1" si="139"/>
        <v>6.8799999999999998E-3</v>
      </c>
      <c r="CF288" s="64"/>
      <c r="CG288" s="64"/>
      <c r="CH288" s="61">
        <f t="shared" ca="1" si="140"/>
        <v>2.359E-2</v>
      </c>
      <c r="CI288" s="64"/>
      <c r="CJ288" s="76"/>
      <c r="CK288" s="61">
        <f t="shared" ca="1" si="141"/>
        <v>6.7290000000000003E-2</v>
      </c>
      <c r="CL288" s="81"/>
      <c r="CM288" s="81"/>
      <c r="CN288" s="61">
        <f t="shared" ca="1" si="142"/>
        <v>0.16199000000000002</v>
      </c>
      <c r="CO288" s="64"/>
      <c r="CP288" s="61"/>
      <c r="CQ288" s="61">
        <f t="shared" ca="1" si="143"/>
        <v>0.27218999999999999</v>
      </c>
      <c r="CR288" s="73">
        <v>9</v>
      </c>
      <c r="CS288" s="73" t="s">
        <v>1369</v>
      </c>
      <c r="CT288" s="131">
        <f t="shared" ca="1" si="144"/>
        <v>0.32959000000000011</v>
      </c>
      <c r="CU288" s="73">
        <v>23</v>
      </c>
      <c r="CV288" s="73" t="s">
        <v>1760</v>
      </c>
      <c r="CW288" s="61">
        <f t="shared" ca="1" si="145"/>
        <v>0.41919000000000001</v>
      </c>
      <c r="CX288" s="129">
        <v>15</v>
      </c>
      <c r="CY288" s="129" t="s">
        <v>2018</v>
      </c>
      <c r="CZ288" s="131">
        <f t="shared" ca="1" si="146"/>
        <v>0.54998999999999998</v>
      </c>
      <c r="DA288" s="73">
        <v>8</v>
      </c>
      <c r="DB288" s="61" t="s">
        <v>2278</v>
      </c>
      <c r="DC288" s="2">
        <f t="shared" ca="1" si="147"/>
        <v>0.67778999999999989</v>
      </c>
      <c r="DD288" s="35">
        <v>18</v>
      </c>
      <c r="DE288" s="2" t="s">
        <v>2448</v>
      </c>
      <c r="DF288" s="2">
        <f t="shared" ca="1" si="148"/>
        <v>0.86049000000000009</v>
      </c>
      <c r="DG288" s="2"/>
      <c r="DH288" s="2"/>
      <c r="DI288" s="2">
        <f t="shared" ca="1" si="149"/>
        <v>0.86049000000000009</v>
      </c>
      <c r="DJ288" s="2"/>
      <c r="DK288" s="2"/>
      <c r="DL288" s="2">
        <f t="shared" ca="1" si="150"/>
        <v>0.86049000000000009</v>
      </c>
      <c r="DM288" s="2">
        <f t="shared" ca="1" si="151"/>
        <v>3.1870000000000002E-2</v>
      </c>
      <c r="DN288" s="2">
        <f t="shared" ca="1" si="152"/>
        <v>0.86048999999999953</v>
      </c>
      <c r="DO288" s="1">
        <f ca="1">IFERROR(__xludf.DUMMYFUNCTION("VLOOKUP($L288,IMPORTRANGE(""https://docs.google.com/spreadsheets/d/1meVV27tYgU9DFZnW53viaG4X2auf2qjEBhLCtTwW5ns/edit?gid=428263930#gid=428263930"",""'CUADRO 1S Mensual'!L3:AH6500""),CW$1,0)"),99)</f>
        <v>99</v>
      </c>
      <c r="DP288" s="27">
        <f>VLOOKUP(L288,[1]DEFINITIVO!$P$2:$AQ$390,12,0)</f>
        <v>0</v>
      </c>
      <c r="DQ288" s="27">
        <f>VLOOKUP(L288,[1]DEFINITIVO!$P$2:$AQ$390,13,0)</f>
        <v>134502500</v>
      </c>
      <c r="DR288" s="27">
        <f>VLOOKUP(L288,[1]DEFINITIVO!$P$2:$AQ$390,14,0)</f>
        <v>134502500</v>
      </c>
      <c r="DS288" s="27">
        <f>VLOOKUP(L288,[1]DEFINITIVO!$P$2:$AQ$390,15,0)</f>
        <v>134502500</v>
      </c>
      <c r="DT288" s="27">
        <f>VLOOKUP(L288,[1]DEFINITIVO!$P$2:$AQ$390,16,0)</f>
        <v>134502500</v>
      </c>
      <c r="DU288" s="36">
        <v>45676</v>
      </c>
      <c r="DV288" s="36">
        <v>46022</v>
      </c>
      <c r="DW288" s="24" t="s">
        <v>132</v>
      </c>
      <c r="DX288" s="24" t="s">
        <v>197</v>
      </c>
      <c r="DY288" s="2">
        <f t="shared" si="153"/>
        <v>0.89858083401371824</v>
      </c>
      <c r="DZ288" s="2" t="e">
        <f t="shared" si="154"/>
        <v>#DIV/0!</v>
      </c>
      <c r="EA288" s="29" t="s">
        <v>1289</v>
      </c>
      <c r="EB288" s="46" t="s">
        <v>2009</v>
      </c>
      <c r="EC288" s="6"/>
      <c r="ED288" s="6"/>
      <c r="EE288" s="6"/>
      <c r="EF288" s="6"/>
      <c r="EG288" s="6"/>
      <c r="EH288" s="6"/>
      <c r="EI288" s="6"/>
      <c r="EJ288" s="6"/>
      <c r="EK288" s="6"/>
      <c r="EL288" s="6"/>
      <c r="EM288" s="6"/>
      <c r="EN288" s="6"/>
      <c r="EO288" s="6"/>
      <c r="EP288" s="6"/>
      <c r="EQ288" s="6"/>
      <c r="ER288" s="6"/>
      <c r="ES288" s="6"/>
      <c r="ET288" s="6"/>
      <c r="EU288" s="6"/>
    </row>
    <row r="289" spans="1:151" s="34" customFormat="1" ht="48" hidden="1" customHeight="1">
      <c r="A289" s="33">
        <v>4145</v>
      </c>
      <c r="B289" s="24">
        <v>61</v>
      </c>
      <c r="C289" s="24" t="s">
        <v>111</v>
      </c>
      <c r="D289" s="24">
        <v>6102</v>
      </c>
      <c r="E289" s="24" t="s">
        <v>112</v>
      </c>
      <c r="F289" s="24">
        <v>6102004</v>
      </c>
      <c r="G289" s="24" t="s">
        <v>113</v>
      </c>
      <c r="H289" s="25">
        <v>2024760010066</v>
      </c>
      <c r="I289" s="24" t="s">
        <v>571</v>
      </c>
      <c r="J289" s="24" t="s">
        <v>572</v>
      </c>
      <c r="K289" s="24" t="s">
        <v>1206</v>
      </c>
      <c r="L289" s="24" t="s">
        <v>1230</v>
      </c>
      <c r="M289" s="24" t="s">
        <v>583</v>
      </c>
      <c r="N289" s="156">
        <v>0</v>
      </c>
      <c r="O289" s="101">
        <v>0.01</v>
      </c>
      <c r="P289" s="159" t="s">
        <v>1588</v>
      </c>
      <c r="Q289" s="159">
        <v>0</v>
      </c>
      <c r="R289" s="160">
        <v>0</v>
      </c>
      <c r="S289" s="160">
        <v>0</v>
      </c>
      <c r="T289" s="160">
        <v>0</v>
      </c>
      <c r="U289" s="160">
        <v>0</v>
      </c>
      <c r="V289" s="2">
        <f t="shared" si="126"/>
        <v>0.4</v>
      </c>
      <c r="W289" s="2">
        <v>0</v>
      </c>
      <c r="X289" s="2"/>
      <c r="Y289" s="2">
        <f t="shared" si="127"/>
        <v>0</v>
      </c>
      <c r="Z289" s="2">
        <v>0</v>
      </c>
      <c r="AA289" s="2"/>
      <c r="AB289" s="2">
        <f t="shared" si="128"/>
        <v>0</v>
      </c>
      <c r="AC289" s="2">
        <v>0</v>
      </c>
      <c r="AD289" s="2"/>
      <c r="AE289" s="2">
        <f t="shared" si="129"/>
        <v>0</v>
      </c>
      <c r="AF289" s="2"/>
      <c r="AG289" s="2"/>
      <c r="AH289" s="2">
        <f t="shared" si="130"/>
        <v>0</v>
      </c>
      <c r="AI289" s="2"/>
      <c r="AJ289" s="2"/>
      <c r="AK289" s="2">
        <f t="shared" si="131"/>
        <v>0</v>
      </c>
      <c r="AL289" s="2">
        <v>0.08</v>
      </c>
      <c r="AM289" s="2" t="s">
        <v>1695</v>
      </c>
      <c r="AN289" s="2">
        <f t="shared" si="132"/>
        <v>8.0000000000000004E-4</v>
      </c>
      <c r="AO289" s="2">
        <v>0</v>
      </c>
      <c r="AP289" s="2">
        <v>0</v>
      </c>
      <c r="AQ289" s="2">
        <v>7.0000000000000007E-2</v>
      </c>
      <c r="AR289" s="2" t="s">
        <v>1802</v>
      </c>
      <c r="AS289" s="2">
        <f t="shared" si="133"/>
        <v>1.5E-3</v>
      </c>
      <c r="AT289" s="2">
        <v>0</v>
      </c>
      <c r="AU289" s="2">
        <v>0</v>
      </c>
      <c r="AV289" s="2">
        <v>0.08</v>
      </c>
      <c r="AW289" s="2" t="s">
        <v>2016</v>
      </c>
      <c r="AX289" s="2">
        <f t="shared" si="134"/>
        <v>2.3E-3</v>
      </c>
      <c r="AY289" s="2">
        <v>0</v>
      </c>
      <c r="AZ289" s="2">
        <v>0</v>
      </c>
      <c r="BA289" s="2">
        <v>0.06</v>
      </c>
      <c r="BB289" s="2" t="s">
        <v>2407</v>
      </c>
      <c r="BC289" s="2">
        <f t="shared" si="135"/>
        <v>2.8999999999999998E-3</v>
      </c>
      <c r="BD289" s="2">
        <v>0</v>
      </c>
      <c r="BE289" s="2">
        <v>0</v>
      </c>
      <c r="BF289" s="2">
        <v>0.11</v>
      </c>
      <c r="BG289" s="2" t="s">
        <v>2461</v>
      </c>
      <c r="BH289" s="2">
        <f t="shared" si="136"/>
        <v>4.0000000000000001E-3</v>
      </c>
      <c r="BI289" s="172">
        <v>0</v>
      </c>
      <c r="BJ289" s="172">
        <v>0</v>
      </c>
      <c r="BK289" s="2"/>
      <c r="BL289" s="2"/>
      <c r="BM289" s="2">
        <f t="shared" si="137"/>
        <v>4.0000000000000001E-3</v>
      </c>
      <c r="BN289" s="172">
        <v>0</v>
      </c>
      <c r="BO289" s="172">
        <v>0</v>
      </c>
      <c r="BP289" s="2"/>
      <c r="BQ289" s="2"/>
      <c r="BR289" s="2">
        <f t="shared" si="138"/>
        <v>4.0000000000000001E-3</v>
      </c>
      <c r="BS289" s="24">
        <v>61020040005</v>
      </c>
      <c r="BT289" s="24" t="s">
        <v>575</v>
      </c>
      <c r="BU289" s="4">
        <f ca="1">IFERROR(__xludf.DUMMYFUNCTION("VLOOKUP($BA289,IMPORTRANGE(""https://docs.google.com/spreadsheets/d/1meVV27tYgU9DFZnW53viaG4X2auf2qjEBhLCtTwW5ns/edit?gid=428263930#gid=428263930"",""'CUADRO 1S Mensual'!Q3:S6500""),BC$1,0)"),110)</f>
        <v>110</v>
      </c>
      <c r="BV289" s="24" t="s">
        <v>576</v>
      </c>
      <c r="BW289" s="24">
        <v>1905043</v>
      </c>
      <c r="BX289" s="24" t="s">
        <v>577</v>
      </c>
      <c r="BY289" s="4">
        <f ca="1">IFERROR(__xludf.DUMMYFUNCTION("VLOOKUP($BD289,IMPORTRANGE(""https://docs.google.com/spreadsheets/d/1meVV27tYgU9DFZnW53viaG4X2auf2qjEBhLCtTwW5ns/edit?gid=428263930#gid=428263930"",""'CUADRO 1S Mensual'!T3:Y6500""),BG$1,0)"),110)</f>
        <v>110</v>
      </c>
      <c r="BZ289" s="4">
        <f ca="1">IFERROR(__xludf.DUMMYFUNCTION("VLOOKUP($BD289,IMPORTRANGE(""https://docs.google.com/spreadsheets/d/1meVV27tYgU9DFZnW53viaG4X2auf2qjEBhLCtTwW5ns/edit?gid=428263930#gid=428263930"",""'CUADRO 1S Mensual'!T3:Y6500""),BH$1,0)"),1)</f>
        <v>1</v>
      </c>
      <c r="CA289" s="5" t="s">
        <v>126</v>
      </c>
      <c r="CB289" s="26">
        <f t="shared" si="155"/>
        <v>73</v>
      </c>
      <c r="CC289" s="73"/>
      <c r="CD289" s="64"/>
      <c r="CE289" s="61">
        <f t="shared" ca="1" si="139"/>
        <v>6.8799999999999998E-3</v>
      </c>
      <c r="CF289" s="64"/>
      <c r="CG289" s="64"/>
      <c r="CH289" s="61">
        <f t="shared" ca="1" si="140"/>
        <v>2.359E-2</v>
      </c>
      <c r="CI289" s="64"/>
      <c r="CJ289" s="76"/>
      <c r="CK289" s="61">
        <f t="shared" ca="1" si="141"/>
        <v>6.7290000000000003E-2</v>
      </c>
      <c r="CL289" s="81"/>
      <c r="CM289" s="81"/>
      <c r="CN289" s="61">
        <f t="shared" ca="1" si="142"/>
        <v>0.16199000000000002</v>
      </c>
      <c r="CO289" s="64"/>
      <c r="CP289" s="61"/>
      <c r="CQ289" s="61">
        <f t="shared" ca="1" si="143"/>
        <v>0.27218999999999999</v>
      </c>
      <c r="CR289" s="73">
        <v>9</v>
      </c>
      <c r="CS289" s="73" t="s">
        <v>1369</v>
      </c>
      <c r="CT289" s="131">
        <f t="shared" ca="1" si="144"/>
        <v>0.32959000000000011</v>
      </c>
      <c r="CU289" s="73">
        <v>23</v>
      </c>
      <c r="CV289" s="73" t="s">
        <v>1760</v>
      </c>
      <c r="CW289" s="61">
        <f t="shared" ca="1" si="145"/>
        <v>0.41919000000000001</v>
      </c>
      <c r="CX289" s="129">
        <v>15</v>
      </c>
      <c r="CY289" s="129" t="s">
        <v>2018</v>
      </c>
      <c r="CZ289" s="131">
        <f t="shared" ca="1" si="146"/>
        <v>0.54998999999999998</v>
      </c>
      <c r="DA289" s="73">
        <v>8</v>
      </c>
      <c r="DB289" s="61" t="s">
        <v>2278</v>
      </c>
      <c r="DC289" s="2">
        <f t="shared" ca="1" si="147"/>
        <v>0.67778999999999989</v>
      </c>
      <c r="DD289" s="35">
        <v>18</v>
      </c>
      <c r="DE289" s="2" t="s">
        <v>2448</v>
      </c>
      <c r="DF289" s="2">
        <f t="shared" ca="1" si="148"/>
        <v>0.86049000000000009</v>
      </c>
      <c r="DG289" s="2"/>
      <c r="DH289" s="2"/>
      <c r="DI289" s="2">
        <f t="shared" ca="1" si="149"/>
        <v>0.86049000000000009</v>
      </c>
      <c r="DJ289" s="2"/>
      <c r="DK289" s="2"/>
      <c r="DL289" s="2">
        <f t="shared" ca="1" si="150"/>
        <v>0.86049000000000009</v>
      </c>
      <c r="DM289" s="2">
        <f t="shared" ca="1" si="151"/>
        <v>3.1870000000000002E-2</v>
      </c>
      <c r="DN289" s="2">
        <f t="shared" ca="1" si="152"/>
        <v>0.86048999999999953</v>
      </c>
      <c r="DO289" s="1">
        <f ca="1">IFERROR(__xludf.DUMMYFUNCTION("VLOOKUP($L289,IMPORTRANGE(""https://docs.google.com/spreadsheets/d/1meVV27tYgU9DFZnW53viaG4X2auf2qjEBhLCtTwW5ns/edit?gid=428263930#gid=428263930"",""'CUADRO 1S Mensual'!L3:AH6500""),CW$1,0)"),99)</f>
        <v>99</v>
      </c>
      <c r="DP289" s="27">
        <f>VLOOKUP(L289,[1]DEFINITIVO!$P$2:$AQ$390,12,0)</f>
        <v>0</v>
      </c>
      <c r="DQ289" s="27">
        <f>VLOOKUP(L289,[1]DEFINITIVO!$P$2:$AQ$390,13,0)</f>
        <v>108064734</v>
      </c>
      <c r="DR289" s="27">
        <f>VLOOKUP(L289,[1]DEFINITIVO!$P$2:$AQ$390,14,0)</f>
        <v>108064734</v>
      </c>
      <c r="DS289" s="27">
        <f>VLOOKUP(L289,[1]DEFINITIVO!$P$2:$AQ$390,15,0)</f>
        <v>108064734</v>
      </c>
      <c r="DT289" s="27">
        <f>VLOOKUP(L289,[1]DEFINITIVO!$P$2:$AQ$390,16,0)</f>
        <v>108064734</v>
      </c>
      <c r="DU289" s="36">
        <v>45676</v>
      </c>
      <c r="DV289" s="36">
        <v>46022</v>
      </c>
      <c r="DW289" s="24" t="s">
        <v>132</v>
      </c>
      <c r="DX289" s="24" t="s">
        <v>197</v>
      </c>
      <c r="DY289" s="2">
        <f t="shared" si="153"/>
        <v>0.89858083401371824</v>
      </c>
      <c r="DZ289" s="2" t="e">
        <f t="shared" si="154"/>
        <v>#DIV/0!</v>
      </c>
      <c r="EA289" s="29" t="s">
        <v>1289</v>
      </c>
      <c r="EB289" s="46" t="s">
        <v>2009</v>
      </c>
      <c r="EC289" s="6"/>
      <c r="ED289" s="6"/>
      <c r="EE289" s="6"/>
      <c r="EF289" s="6"/>
      <c r="EG289" s="6"/>
      <c r="EH289" s="6"/>
      <c r="EI289" s="6"/>
      <c r="EJ289" s="6"/>
      <c r="EK289" s="6"/>
      <c r="EL289" s="6"/>
      <c r="EM289" s="6"/>
      <c r="EN289" s="6"/>
      <c r="EO289" s="6"/>
      <c r="EP289" s="6"/>
      <c r="EQ289" s="6"/>
      <c r="ER289" s="6"/>
      <c r="ES289" s="6"/>
      <c r="ET289" s="6"/>
      <c r="EU289" s="6"/>
    </row>
    <row r="290" spans="1:151" s="34" customFormat="1" ht="48" hidden="1" customHeight="1">
      <c r="A290" s="33">
        <v>4145</v>
      </c>
      <c r="B290" s="24">
        <v>62</v>
      </c>
      <c r="C290" s="24" t="s">
        <v>353</v>
      </c>
      <c r="D290" s="24">
        <v>6202</v>
      </c>
      <c r="E290" s="24" t="s">
        <v>354</v>
      </c>
      <c r="F290" s="24">
        <v>6202001</v>
      </c>
      <c r="G290" s="24" t="s">
        <v>355</v>
      </c>
      <c r="H290" s="25">
        <v>2024760010065</v>
      </c>
      <c r="I290" s="24" t="s">
        <v>982</v>
      </c>
      <c r="J290" s="24" t="s">
        <v>983</v>
      </c>
      <c r="K290" s="24" t="s">
        <v>1206</v>
      </c>
      <c r="L290" s="24" t="s">
        <v>1231</v>
      </c>
      <c r="M290" s="24" t="s">
        <v>1232</v>
      </c>
      <c r="N290" s="156">
        <v>0</v>
      </c>
      <c r="O290" s="2">
        <v>0.01</v>
      </c>
      <c r="P290" s="159" t="s">
        <v>1638</v>
      </c>
      <c r="Q290" s="159">
        <v>2</v>
      </c>
      <c r="R290" s="160">
        <v>0</v>
      </c>
      <c r="S290" s="160">
        <v>0</v>
      </c>
      <c r="T290" s="160">
        <v>1</v>
      </c>
      <c r="U290" s="160">
        <v>1</v>
      </c>
      <c r="V290" s="2">
        <f t="shared" si="126"/>
        <v>0</v>
      </c>
      <c r="W290" s="2">
        <v>0</v>
      </c>
      <c r="X290" s="2"/>
      <c r="Y290" s="2">
        <f t="shared" si="127"/>
        <v>0</v>
      </c>
      <c r="Z290" s="2">
        <v>0</v>
      </c>
      <c r="AA290" s="2"/>
      <c r="AB290" s="2">
        <f t="shared" si="128"/>
        <v>0</v>
      </c>
      <c r="AC290" s="2">
        <v>0</v>
      </c>
      <c r="AD290" s="2"/>
      <c r="AE290" s="2">
        <f t="shared" si="129"/>
        <v>0</v>
      </c>
      <c r="AF290" s="2"/>
      <c r="AG290" s="2"/>
      <c r="AH290" s="2">
        <f t="shared" si="130"/>
        <v>0</v>
      </c>
      <c r="AI290" s="2"/>
      <c r="AJ290" s="2"/>
      <c r="AK290" s="2">
        <f t="shared" si="131"/>
        <v>0</v>
      </c>
      <c r="AL290" s="2">
        <v>0</v>
      </c>
      <c r="AM290" s="2" t="s">
        <v>1458</v>
      </c>
      <c r="AN290" s="2">
        <f t="shared" si="132"/>
        <v>0</v>
      </c>
      <c r="AO290" s="2">
        <v>0</v>
      </c>
      <c r="AP290" s="2">
        <v>0</v>
      </c>
      <c r="AQ290" s="2">
        <v>0</v>
      </c>
      <c r="AR290" s="2"/>
      <c r="AS290" s="2">
        <f t="shared" si="133"/>
        <v>0</v>
      </c>
      <c r="AT290" s="2">
        <v>0</v>
      </c>
      <c r="AU290" s="2">
        <v>0</v>
      </c>
      <c r="AV290" s="2">
        <v>0</v>
      </c>
      <c r="AW290" s="2"/>
      <c r="AX290" s="2">
        <f t="shared" si="134"/>
        <v>0</v>
      </c>
      <c r="AY290" s="2">
        <v>1</v>
      </c>
      <c r="AZ290" s="2">
        <v>0</v>
      </c>
      <c r="BA290" s="2">
        <v>0</v>
      </c>
      <c r="BB290" s="2"/>
      <c r="BC290" s="2">
        <f t="shared" si="135"/>
        <v>0</v>
      </c>
      <c r="BD290" s="2">
        <v>0</v>
      </c>
      <c r="BE290" s="2"/>
      <c r="BF290" s="2"/>
      <c r="BG290" s="2"/>
      <c r="BH290" s="2">
        <f t="shared" si="136"/>
        <v>0</v>
      </c>
      <c r="BI290" s="35">
        <v>0</v>
      </c>
      <c r="BJ290" s="2"/>
      <c r="BK290" s="2"/>
      <c r="BL290" s="2"/>
      <c r="BM290" s="2">
        <f t="shared" si="137"/>
        <v>0</v>
      </c>
      <c r="BN290" s="35">
        <v>1</v>
      </c>
      <c r="BO290" s="2"/>
      <c r="BP290" s="2"/>
      <c r="BQ290" s="2"/>
      <c r="BR290" s="2">
        <f t="shared" si="138"/>
        <v>0</v>
      </c>
      <c r="BS290" s="24">
        <v>62020010018</v>
      </c>
      <c r="BT290" s="24" t="s">
        <v>991</v>
      </c>
      <c r="BU290" s="4">
        <f ca="1">IFERROR(__xludf.DUMMYFUNCTION("VLOOKUP($BA290,IMPORTRANGE(""https://docs.google.com/spreadsheets/d/1meVV27tYgU9DFZnW53viaG4X2auf2qjEBhLCtTwW5ns/edit?gid=428263930#gid=428263930"",""'CUADRO 1S Mensual'!Q3:S6500""),BC$1,0)"),63)</f>
        <v>63</v>
      </c>
      <c r="BV290" s="24" t="s">
        <v>992</v>
      </c>
      <c r="BW290" s="24">
        <v>1905043</v>
      </c>
      <c r="BX290" s="24" t="s">
        <v>577</v>
      </c>
      <c r="BY290" s="4">
        <f ca="1">IFERROR(__xludf.DUMMYFUNCTION("VLOOKUP($BD290,IMPORTRANGE(""https://docs.google.com/spreadsheets/d/1meVV27tYgU9DFZnW53viaG4X2auf2qjEBhLCtTwW5ns/edit?gid=428263930#gid=428263930"",""'CUADRO 1S Mensual'!T3:Y6500""),BG$1,0)"),63)</f>
        <v>63</v>
      </c>
      <c r="BZ290" s="4">
        <f ca="1">IFERROR(__xludf.DUMMYFUNCTION("VLOOKUP($BD290,IMPORTRANGE(""https://docs.google.com/spreadsheets/d/1meVV27tYgU9DFZnW53viaG4X2auf2qjEBhLCtTwW5ns/edit?gid=428263930#gid=428263930"",""'CUADRO 1S Mensual'!T3:Y6500""),BH$1,0)"),1)</f>
        <v>1</v>
      </c>
      <c r="CA290" s="5" t="s">
        <v>126</v>
      </c>
      <c r="CB290" s="26">
        <f t="shared" si="155"/>
        <v>21</v>
      </c>
      <c r="CC290" s="73"/>
      <c r="CD290" s="64"/>
      <c r="CE290" s="61">
        <f t="shared" ca="1" si="139"/>
        <v>1.0200000000000001E-2</v>
      </c>
      <c r="CF290" s="64"/>
      <c r="CG290" s="64"/>
      <c r="CH290" s="61">
        <f t="shared" ca="1" si="140"/>
        <v>4.0239999999999998E-2</v>
      </c>
      <c r="CI290" s="64"/>
      <c r="CJ290" s="76"/>
      <c r="CK290" s="61">
        <f t="shared" ca="1" si="141"/>
        <v>8.7199999999999986E-2</v>
      </c>
      <c r="CL290" s="81"/>
      <c r="CM290" s="81"/>
      <c r="CN290" s="61">
        <f t="shared" ca="1" si="142"/>
        <v>0.14003399999999996</v>
      </c>
      <c r="CO290" s="64"/>
      <c r="CP290" s="61"/>
      <c r="CQ290" s="61">
        <f t="shared" ca="1" si="143"/>
        <v>0.198021</v>
      </c>
      <c r="CR290" s="73">
        <v>13</v>
      </c>
      <c r="CS290" s="73" t="s">
        <v>1315</v>
      </c>
      <c r="CT290" s="131">
        <f t="shared" ca="1" si="144"/>
        <v>0.25298699999999991</v>
      </c>
      <c r="CU290" s="73">
        <v>2</v>
      </c>
      <c r="CV290" s="73" t="s">
        <v>1839</v>
      </c>
      <c r="CW290" s="61">
        <f t="shared" ca="1" si="145"/>
        <v>0.29729399999999995</v>
      </c>
      <c r="CX290" s="129">
        <v>2</v>
      </c>
      <c r="CY290" s="131" t="s">
        <v>2108</v>
      </c>
      <c r="CZ290" s="131">
        <f t="shared" ca="1" si="146"/>
        <v>0.36250499999999997</v>
      </c>
      <c r="DA290" s="73">
        <v>4</v>
      </c>
      <c r="DB290" s="61" t="s">
        <v>2345</v>
      </c>
      <c r="DC290" s="2">
        <f t="shared" ca="1" si="147"/>
        <v>0.42928599999999995</v>
      </c>
      <c r="DD290" s="2"/>
      <c r="DE290" s="2"/>
      <c r="DF290" s="2">
        <f t="shared" ca="1" si="148"/>
        <v>0.42928599999999995</v>
      </c>
      <c r="DG290" s="2"/>
      <c r="DH290" s="2"/>
      <c r="DI290" s="2">
        <f t="shared" ca="1" si="149"/>
        <v>0.42928599999999995</v>
      </c>
      <c r="DJ290" s="2"/>
      <c r="DK290" s="2"/>
      <c r="DL290" s="2">
        <f t="shared" ca="1" si="150"/>
        <v>0.42928599999999995</v>
      </c>
      <c r="DM290" s="2">
        <f t="shared" ca="1" si="151"/>
        <v>1.3847935483870966E-2</v>
      </c>
      <c r="DN290" s="2">
        <f t="shared" ca="1" si="152"/>
        <v>0.42928600000000017</v>
      </c>
      <c r="DO290" s="1">
        <f ca="1">IFERROR(__xludf.DUMMYFUNCTION("VLOOKUP($L290,IMPORTRANGE(""https://docs.google.com/spreadsheets/d/1meVV27tYgU9DFZnW53viaG4X2auf2qjEBhLCtTwW5ns/edit?gid=428263930#gid=428263930"",""'CUADRO 1S Mensual'!L3:AH6500""),CW$1,0)"),99)</f>
        <v>99</v>
      </c>
      <c r="DP290" s="27">
        <f>VLOOKUP(L290,[1]DEFINITIVO!$P$2:$AQ$390,12,0)</f>
        <v>0</v>
      </c>
      <c r="DQ290" s="27">
        <f>VLOOKUP(L290,[1]DEFINITIVO!$P$2:$AQ$390,13,0)</f>
        <v>57185253</v>
      </c>
      <c r="DR290" s="27">
        <f>VLOOKUP(L290,[1]DEFINITIVO!$P$2:$AQ$390,14,0)</f>
        <v>0</v>
      </c>
      <c r="DS290" s="27">
        <f>VLOOKUP(L290,[1]DEFINITIVO!$P$2:$AQ$390,15,0)</f>
        <v>0</v>
      </c>
      <c r="DT290" s="27">
        <f>VLOOKUP(L290,[1]DEFINITIVO!$P$2:$AQ$390,16,0)</f>
        <v>0</v>
      </c>
      <c r="DU290" s="24" t="s">
        <v>196</v>
      </c>
      <c r="DV290" s="24" t="s">
        <v>196</v>
      </c>
      <c r="DW290" s="24" t="s">
        <v>132</v>
      </c>
      <c r="DX290" s="24" t="s">
        <v>197</v>
      </c>
      <c r="DY290" s="2">
        <f t="shared" si="153"/>
        <v>0.89066130705605484</v>
      </c>
      <c r="DZ290" s="2" t="e">
        <f t="shared" si="154"/>
        <v>#DIV/0!</v>
      </c>
      <c r="EA290" s="29" t="s">
        <v>1288</v>
      </c>
      <c r="EB290" s="46" t="s">
        <v>2009</v>
      </c>
      <c r="EC290" s="6"/>
      <c r="ED290" s="6"/>
      <c r="EE290" s="6"/>
      <c r="EF290" s="6"/>
      <c r="EG290" s="6"/>
      <c r="EH290" s="6"/>
      <c r="EI290" s="6"/>
      <c r="EJ290" s="6"/>
      <c r="EK290" s="6"/>
      <c r="EL290" s="6"/>
      <c r="EM290" s="6"/>
      <c r="EN290" s="6"/>
      <c r="EO290" s="6"/>
      <c r="EP290" s="6"/>
      <c r="EQ290" s="6"/>
      <c r="ER290" s="6"/>
      <c r="ES290" s="6"/>
      <c r="ET290" s="6"/>
      <c r="EU290" s="6"/>
    </row>
    <row r="291" spans="1:151" s="34" customFormat="1" ht="48" hidden="1" customHeight="1">
      <c r="A291" s="33">
        <v>4145</v>
      </c>
      <c r="B291" s="24">
        <v>61</v>
      </c>
      <c r="C291" s="24" t="s">
        <v>111</v>
      </c>
      <c r="D291" s="24">
        <v>6102</v>
      </c>
      <c r="E291" s="24" t="s">
        <v>112</v>
      </c>
      <c r="F291" s="24">
        <v>6102004</v>
      </c>
      <c r="G291" s="24" t="s">
        <v>113</v>
      </c>
      <c r="H291" s="25">
        <v>2024760010062</v>
      </c>
      <c r="I291" s="24" t="s">
        <v>678</v>
      </c>
      <c r="J291" s="24" t="s">
        <v>679</v>
      </c>
      <c r="K291" s="24" t="s">
        <v>1206</v>
      </c>
      <c r="L291" s="24" t="s">
        <v>1233</v>
      </c>
      <c r="M291" s="24" t="s">
        <v>745</v>
      </c>
      <c r="N291" s="24" t="s">
        <v>746</v>
      </c>
      <c r="O291" s="2">
        <v>0.01</v>
      </c>
      <c r="P291" s="159" t="s">
        <v>1637</v>
      </c>
      <c r="Q291" s="159">
        <v>0</v>
      </c>
      <c r="R291" s="160">
        <v>0</v>
      </c>
      <c r="S291" s="160">
        <v>0</v>
      </c>
      <c r="T291" s="160">
        <v>0</v>
      </c>
      <c r="U291" s="160">
        <v>0</v>
      </c>
      <c r="V291" s="2">
        <f t="shared" si="126"/>
        <v>0.55269999999999997</v>
      </c>
      <c r="W291" s="2">
        <v>0</v>
      </c>
      <c r="X291" s="2"/>
      <c r="Y291" s="2">
        <f t="shared" si="127"/>
        <v>0</v>
      </c>
      <c r="Z291" s="2">
        <v>0</v>
      </c>
      <c r="AA291" s="2"/>
      <c r="AB291" s="2">
        <f t="shared" si="128"/>
        <v>0</v>
      </c>
      <c r="AC291" s="2">
        <v>0</v>
      </c>
      <c r="AD291" s="2"/>
      <c r="AE291" s="2">
        <f t="shared" si="129"/>
        <v>0</v>
      </c>
      <c r="AF291" s="2"/>
      <c r="AG291" s="2"/>
      <c r="AH291" s="2">
        <f t="shared" si="130"/>
        <v>0</v>
      </c>
      <c r="AI291" s="2"/>
      <c r="AJ291" s="2"/>
      <c r="AK291" s="2">
        <f t="shared" si="131"/>
        <v>0</v>
      </c>
      <c r="AL291" s="2">
        <v>0.18149999999999999</v>
      </c>
      <c r="AM291" s="2" t="s">
        <v>1436</v>
      </c>
      <c r="AN291" s="2">
        <f t="shared" si="132"/>
        <v>1.815E-3</v>
      </c>
      <c r="AO291" s="2">
        <v>0</v>
      </c>
      <c r="AP291" s="2">
        <v>0</v>
      </c>
      <c r="AQ291" s="2">
        <v>0.11</v>
      </c>
      <c r="AR291" s="2" t="s">
        <v>1758</v>
      </c>
      <c r="AS291" s="2">
        <f t="shared" si="133"/>
        <v>2.9150000000000001E-3</v>
      </c>
      <c r="AT291" s="2">
        <v>0</v>
      </c>
      <c r="AU291" s="2">
        <v>0</v>
      </c>
      <c r="AV291" s="2">
        <v>0.11360000000000001</v>
      </c>
      <c r="AW291" s="2" t="s">
        <v>2034</v>
      </c>
      <c r="AX291" s="2">
        <f t="shared" si="134"/>
        <v>4.0509999999999999E-3</v>
      </c>
      <c r="AY291" s="2">
        <v>0</v>
      </c>
      <c r="AZ291" s="2">
        <v>0</v>
      </c>
      <c r="BA291" s="2">
        <v>7.9500000000000001E-2</v>
      </c>
      <c r="BB291" s="2" t="s">
        <v>2412</v>
      </c>
      <c r="BC291" s="2">
        <f t="shared" si="135"/>
        <v>4.8459999999999996E-3</v>
      </c>
      <c r="BD291" s="2">
        <v>0</v>
      </c>
      <c r="BE291" s="2">
        <v>0</v>
      </c>
      <c r="BF291" s="2">
        <v>6.8099999999999994E-2</v>
      </c>
      <c r="BG291" s="239" t="s">
        <v>2445</v>
      </c>
      <c r="BH291" s="2">
        <f t="shared" si="136"/>
        <v>5.5269999999999998E-3</v>
      </c>
      <c r="BI291" s="172">
        <v>0</v>
      </c>
      <c r="BJ291" s="172">
        <v>0</v>
      </c>
      <c r="BK291" s="2"/>
      <c r="BL291" s="2"/>
      <c r="BM291" s="2">
        <f t="shared" si="137"/>
        <v>5.5269999999999998E-3</v>
      </c>
      <c r="BN291" s="172">
        <v>0</v>
      </c>
      <c r="BO291" s="172">
        <v>0</v>
      </c>
      <c r="BP291" s="2"/>
      <c r="BQ291" s="2"/>
      <c r="BR291" s="2">
        <f t="shared" si="138"/>
        <v>5.5269999999999998E-3</v>
      </c>
      <c r="BS291" s="24">
        <v>61020040008</v>
      </c>
      <c r="BT291" s="24" t="s">
        <v>733</v>
      </c>
      <c r="BU291" s="4">
        <f ca="1">IFERROR(__xludf.DUMMYFUNCTION("VLOOKUP($BA291,IMPORTRANGE(""https://docs.google.com/spreadsheets/d/1meVV27tYgU9DFZnW53viaG4X2auf2qjEBhLCtTwW5ns/edit?gid=428263930#gid=428263930"",""'CUADRO 1S Mensual'!Q3:S6500""),BC$1,0)"),6000)</f>
        <v>6000</v>
      </c>
      <c r="BV291" s="24" t="s">
        <v>734</v>
      </c>
      <c r="BW291" s="24">
        <v>1905040</v>
      </c>
      <c r="BX291" s="24" t="s">
        <v>735</v>
      </c>
      <c r="BY291" s="4">
        <f ca="1">IFERROR(__xludf.DUMMYFUNCTION("VLOOKUP($BD291,IMPORTRANGE(""https://docs.google.com/spreadsheets/d/1meVV27tYgU9DFZnW53viaG4X2auf2qjEBhLCtTwW5ns/edit?gid=428263930#gid=428263930"",""'CUADRO 1S Mensual'!T3:Y6500""),BG$1,0)"),6400)</f>
        <v>6400</v>
      </c>
      <c r="BZ291" s="4">
        <f ca="1">IFERROR(__xludf.DUMMYFUNCTION("VLOOKUP($BD291,IMPORTRANGE(""https://docs.google.com/spreadsheets/d/1meVV27tYgU9DFZnW53viaG4X2auf2qjEBhLCtTwW5ns/edit?gid=428263930#gid=428263930"",""'CUADRO 1S Mensual'!T3:Y6500""),BH$1,0)"),0.4)</f>
        <v>0.4</v>
      </c>
      <c r="CA291" s="5" t="s">
        <v>126</v>
      </c>
      <c r="CB291" s="26">
        <f t="shared" si="155"/>
        <v>3879</v>
      </c>
      <c r="CC291" s="73"/>
      <c r="CD291" s="64"/>
      <c r="CE291" s="61">
        <f t="shared" ca="1" si="139"/>
        <v>6.7000000000000011E-3</v>
      </c>
      <c r="CF291" s="64"/>
      <c r="CG291" s="64"/>
      <c r="CH291" s="61">
        <f t="shared" ca="1" si="140"/>
        <v>1.9740000000000001E-2</v>
      </c>
      <c r="CI291" s="64"/>
      <c r="CJ291" s="76"/>
      <c r="CK291" s="61">
        <f t="shared" ca="1" si="141"/>
        <v>2.8547000000000003E-2</v>
      </c>
      <c r="CL291" s="81"/>
      <c r="CM291" s="81"/>
      <c r="CN291" s="61">
        <f t="shared" ca="1" si="142"/>
        <v>4.7487000000000001E-2</v>
      </c>
      <c r="CO291" s="64"/>
      <c r="CP291" s="61"/>
      <c r="CQ291" s="61">
        <f t="shared" ca="1" si="143"/>
        <v>7.2118000000000002E-2</v>
      </c>
      <c r="CR291" s="73">
        <v>769</v>
      </c>
      <c r="CS291" s="73" t="s">
        <v>1381</v>
      </c>
      <c r="CT291" s="131">
        <f t="shared" ca="1" si="144"/>
        <v>0.135633</v>
      </c>
      <c r="CU291" s="73">
        <v>800</v>
      </c>
      <c r="CV291" s="61" t="s">
        <v>1932</v>
      </c>
      <c r="CW291" s="61">
        <f t="shared" ca="1" si="145"/>
        <v>0.271233</v>
      </c>
      <c r="CX291" s="129">
        <v>1200</v>
      </c>
      <c r="CY291" s="131" t="s">
        <v>2036</v>
      </c>
      <c r="CZ291" s="131">
        <f t="shared" ca="1" si="146"/>
        <v>0.54158899999999999</v>
      </c>
      <c r="DA291" s="235">
        <v>540</v>
      </c>
      <c r="DB291" s="73" t="s">
        <v>2291</v>
      </c>
      <c r="DC291" s="2">
        <f t="shared" ca="1" si="147"/>
        <v>0.63093399999999999</v>
      </c>
      <c r="DD291" s="1">
        <v>570</v>
      </c>
      <c r="DE291" s="2" t="s">
        <v>2447</v>
      </c>
      <c r="DF291" s="2">
        <f t="shared" ca="1" si="148"/>
        <v>0.77468499999999973</v>
      </c>
      <c r="DG291" s="2"/>
      <c r="DH291" s="2"/>
      <c r="DI291" s="2">
        <f t="shared" ca="1" si="149"/>
        <v>0.77468499999999973</v>
      </c>
      <c r="DJ291" s="2"/>
      <c r="DK291" s="2"/>
      <c r="DL291" s="2">
        <f t="shared" ca="1" si="150"/>
        <v>0.77468499999999973</v>
      </c>
      <c r="DM291" s="2">
        <f t="shared" ca="1" si="151"/>
        <v>2.2133857142857136E-2</v>
      </c>
      <c r="DN291" s="2">
        <f t="shared" ca="1" si="152"/>
        <v>0.6893931999999996</v>
      </c>
      <c r="DO291" s="1">
        <f ca="1">IFERROR(__xludf.DUMMYFUNCTION("VLOOKUP($L291,IMPORTRANGE(""https://docs.google.com/spreadsheets/d/1meVV27tYgU9DFZnW53viaG4X2auf2qjEBhLCtTwW5ns/edit?gid=428263930#gid=428263930"",""'CUADRO 1S Mensual'!L3:AH6500""),CW$1,0)"),99)</f>
        <v>99</v>
      </c>
      <c r="DP291" s="27">
        <f>VLOOKUP(L291,[1]DEFINITIVO!$P$2:$AQ$390,12,0)</f>
        <v>0</v>
      </c>
      <c r="DQ291" s="27">
        <f>VLOOKUP(L291,[1]DEFINITIVO!$P$2:$AQ$390,13,0)</f>
        <v>218977</v>
      </c>
      <c r="DR291" s="27">
        <f>VLOOKUP(L291,[1]DEFINITIVO!$P$2:$AQ$390,14,0)</f>
        <v>218977</v>
      </c>
      <c r="DS291" s="27">
        <f>VLOOKUP(L291,[1]DEFINITIVO!$P$2:$AQ$390,15,0)</f>
        <v>218977</v>
      </c>
      <c r="DT291" s="27">
        <f>VLOOKUP(L291,[1]DEFINITIVO!$P$2:$AQ$390,16,0)</f>
        <v>218977</v>
      </c>
      <c r="DU291" s="36">
        <v>45677</v>
      </c>
      <c r="DV291" s="28">
        <v>46022</v>
      </c>
      <c r="DW291" s="24" t="s">
        <v>132</v>
      </c>
      <c r="DX291" s="24" t="s">
        <v>197</v>
      </c>
      <c r="DY291" s="2">
        <f t="shared" si="153"/>
        <v>0.7435171217062424</v>
      </c>
      <c r="DZ291" s="2" t="e">
        <f t="shared" si="154"/>
        <v>#DIV/0!</v>
      </c>
      <c r="EA291" s="29" t="s">
        <v>1289</v>
      </c>
      <c r="EB291" s="46" t="s">
        <v>2009</v>
      </c>
      <c r="EC291" s="6"/>
      <c r="ED291" s="6"/>
      <c r="EE291" s="6"/>
      <c r="EF291" s="6"/>
      <c r="EG291" s="6"/>
      <c r="EH291" s="6"/>
      <c r="EI291" s="6"/>
      <c r="EJ291" s="6"/>
      <c r="EK291" s="6"/>
      <c r="EL291" s="6"/>
      <c r="EM291" s="6"/>
      <c r="EN291" s="6"/>
      <c r="EO291" s="6"/>
      <c r="EP291" s="6"/>
      <c r="EQ291" s="6"/>
      <c r="ER291" s="6"/>
      <c r="ES291" s="6"/>
      <c r="ET291" s="6"/>
      <c r="EU291" s="6"/>
    </row>
    <row r="292" spans="1:151" s="34" customFormat="1" ht="48" hidden="1" customHeight="1">
      <c r="A292" s="33">
        <v>4145</v>
      </c>
      <c r="B292" s="24">
        <v>61</v>
      </c>
      <c r="C292" s="24" t="s">
        <v>111</v>
      </c>
      <c r="D292" s="24">
        <v>6102</v>
      </c>
      <c r="E292" s="24" t="s">
        <v>112</v>
      </c>
      <c r="F292" s="24">
        <v>6102004</v>
      </c>
      <c r="G292" s="24" t="s">
        <v>113</v>
      </c>
      <c r="H292" s="25">
        <v>2024760010074</v>
      </c>
      <c r="I292" s="24" t="s">
        <v>919</v>
      </c>
      <c r="J292" s="24" t="s">
        <v>920</v>
      </c>
      <c r="K292" s="24" t="s">
        <v>1206</v>
      </c>
      <c r="L292" s="24" t="s">
        <v>1234</v>
      </c>
      <c r="M292" s="24" t="s">
        <v>939</v>
      </c>
      <c r="N292" s="24" t="s">
        <v>1396</v>
      </c>
      <c r="O292" s="2">
        <v>0.14000000000000001</v>
      </c>
      <c r="P292" s="159" t="s">
        <v>1616</v>
      </c>
      <c r="Q292" s="159">
        <v>0</v>
      </c>
      <c r="R292" s="160">
        <v>0</v>
      </c>
      <c r="S292" s="160">
        <v>0</v>
      </c>
      <c r="T292" s="160">
        <v>0</v>
      </c>
      <c r="U292" s="160">
        <v>0</v>
      </c>
      <c r="V292" s="2">
        <f t="shared" si="126"/>
        <v>0.49000000000000005</v>
      </c>
      <c r="W292" s="2">
        <v>0</v>
      </c>
      <c r="X292" s="2"/>
      <c r="Y292" s="2">
        <f t="shared" si="127"/>
        <v>0</v>
      </c>
      <c r="Z292" s="2">
        <v>0</v>
      </c>
      <c r="AA292" s="2"/>
      <c r="AB292" s="2">
        <f t="shared" si="128"/>
        <v>0</v>
      </c>
      <c r="AC292" s="2">
        <v>0</v>
      </c>
      <c r="AD292" s="2"/>
      <c r="AE292" s="2">
        <f t="shared" si="129"/>
        <v>0</v>
      </c>
      <c r="AF292" s="2"/>
      <c r="AG292" s="2"/>
      <c r="AH292" s="2">
        <f t="shared" si="130"/>
        <v>0</v>
      </c>
      <c r="AI292" s="2"/>
      <c r="AJ292" s="2"/>
      <c r="AK292" s="2">
        <f t="shared" si="131"/>
        <v>0</v>
      </c>
      <c r="AL292" s="2">
        <v>0.15</v>
      </c>
      <c r="AM292" s="2" t="s">
        <v>1677</v>
      </c>
      <c r="AN292" s="2">
        <f t="shared" si="132"/>
        <v>2.1000000000000001E-2</v>
      </c>
      <c r="AO292" s="2">
        <v>0</v>
      </c>
      <c r="AP292" s="2">
        <v>0</v>
      </c>
      <c r="AQ292" s="2">
        <v>0.14000000000000001</v>
      </c>
      <c r="AR292" s="2" t="s">
        <v>1849</v>
      </c>
      <c r="AS292" s="2">
        <f t="shared" si="133"/>
        <v>4.0600000000000004E-2</v>
      </c>
      <c r="AT292" s="2">
        <v>0</v>
      </c>
      <c r="AU292" s="2">
        <v>0</v>
      </c>
      <c r="AV292" s="2">
        <v>0.12</v>
      </c>
      <c r="AW292" s="2" t="s">
        <v>2169</v>
      </c>
      <c r="AX292" s="2">
        <f t="shared" si="134"/>
        <v>5.7400000000000007E-2</v>
      </c>
      <c r="AY292" s="2">
        <v>0</v>
      </c>
      <c r="AZ292" s="2">
        <v>0</v>
      </c>
      <c r="BA292" s="2">
        <v>0.08</v>
      </c>
      <c r="BB292" s="2" t="s">
        <v>2418</v>
      </c>
      <c r="BC292" s="2">
        <f t="shared" si="135"/>
        <v>6.8600000000000008E-2</v>
      </c>
      <c r="BD292" s="2">
        <v>0</v>
      </c>
      <c r="BE292" s="2">
        <v>0</v>
      </c>
      <c r="BF292" s="2"/>
      <c r="BG292" s="2"/>
      <c r="BH292" s="2">
        <f t="shared" si="136"/>
        <v>6.8600000000000008E-2</v>
      </c>
      <c r="BI292" s="172">
        <v>0</v>
      </c>
      <c r="BJ292" s="172">
        <v>0</v>
      </c>
      <c r="BK292" s="2"/>
      <c r="BL292" s="2"/>
      <c r="BM292" s="2">
        <f t="shared" si="137"/>
        <v>6.8600000000000008E-2</v>
      </c>
      <c r="BN292" s="172">
        <v>0</v>
      </c>
      <c r="BO292" s="172">
        <v>0</v>
      </c>
      <c r="BP292" s="2"/>
      <c r="BQ292" s="2"/>
      <c r="BR292" s="2">
        <f t="shared" si="138"/>
        <v>6.8600000000000008E-2</v>
      </c>
      <c r="BS292" s="24">
        <v>61020040001</v>
      </c>
      <c r="BT292" s="24" t="s">
        <v>923</v>
      </c>
      <c r="BU292" s="4">
        <f ca="1">IFERROR(__xludf.DUMMYFUNCTION("VLOOKUP($BA292,IMPORTRANGE(""https://docs.google.com/spreadsheets/d/1meVV27tYgU9DFZnW53viaG4X2auf2qjEBhLCtTwW5ns/edit?gid=428263930#gid=428263930"",""'CUADRO 1S Mensual'!Q3:S6500""),BC$1,0)"),1110)</f>
        <v>1110</v>
      </c>
      <c r="BV292" s="24" t="s">
        <v>924</v>
      </c>
      <c r="BW292" s="24">
        <v>1905054</v>
      </c>
      <c r="BX292" s="24" t="s">
        <v>366</v>
      </c>
      <c r="BY292" s="4">
        <f ca="1">IFERROR(__xludf.DUMMYFUNCTION("VLOOKUP($BD292,IMPORTRANGE(""https://docs.google.com/spreadsheets/d/1meVV27tYgU9DFZnW53viaG4X2auf2qjEBhLCtTwW5ns/edit?gid=428263930#gid=428263930"",""'CUADRO 1S Mensual'!T3:Y6500""),BG$1,0)"),1110)</f>
        <v>1110</v>
      </c>
      <c r="BZ292" s="4">
        <f ca="1">IFERROR(__xludf.DUMMYFUNCTION("VLOOKUP($BD292,IMPORTRANGE(""https://docs.google.com/spreadsheets/d/1meVV27tYgU9DFZnW53viaG4X2auf2qjEBhLCtTwW5ns/edit?gid=428263930#gid=428263930"",""'CUADRO 1S Mensual'!T3:Y6500""),BH$1,0)"),1)</f>
        <v>1</v>
      </c>
      <c r="CA292" s="5" t="s">
        <v>126</v>
      </c>
      <c r="CB292" s="26">
        <f t="shared" si="155"/>
        <v>455</v>
      </c>
      <c r="CC292" s="73"/>
      <c r="CD292" s="64"/>
      <c r="CE292" s="61">
        <f t="shared" ca="1" si="139"/>
        <v>9.0000000000000011E-3</v>
      </c>
      <c r="CF292" s="64"/>
      <c r="CG292" s="64"/>
      <c r="CH292" s="61">
        <f t="shared" ca="1" si="140"/>
        <v>2.7749999999999997E-2</v>
      </c>
      <c r="CI292" s="64"/>
      <c r="CJ292" s="76"/>
      <c r="CK292" s="61">
        <f t="shared" ca="1" si="141"/>
        <v>8.4449999999999997E-2</v>
      </c>
      <c r="CL292" s="81"/>
      <c r="CM292" s="81"/>
      <c r="CN292" s="61">
        <f t="shared" ca="1" si="142"/>
        <v>0.14625000000000002</v>
      </c>
      <c r="CO292" s="64"/>
      <c r="CP292" s="61"/>
      <c r="CQ292" s="61">
        <f t="shared" ca="1" si="143"/>
        <v>0.24075000000000002</v>
      </c>
      <c r="CR292" s="73">
        <v>165</v>
      </c>
      <c r="CS292" s="73" t="s">
        <v>1406</v>
      </c>
      <c r="CT292" s="131">
        <f t="shared" ca="1" si="144"/>
        <v>0.35965000000000008</v>
      </c>
      <c r="CU292" s="73">
        <v>102</v>
      </c>
      <c r="CV292" s="73" t="s">
        <v>1841</v>
      </c>
      <c r="CW292" s="61">
        <f t="shared" ca="1" si="145"/>
        <v>0.50445000000000007</v>
      </c>
      <c r="CX292" s="129">
        <v>100</v>
      </c>
      <c r="CY292" s="129" t="s">
        <v>2170</v>
      </c>
      <c r="CZ292" s="131">
        <f t="shared" ca="1" si="146"/>
        <v>0.61644999999999994</v>
      </c>
      <c r="DA292" s="73">
        <v>88</v>
      </c>
      <c r="DB292" s="236" t="s">
        <v>2377</v>
      </c>
      <c r="DC292" s="2">
        <f t="shared" ca="1" si="147"/>
        <v>0.7198500000000001</v>
      </c>
      <c r="DD292" s="2"/>
      <c r="DE292" s="2"/>
      <c r="DF292" s="2">
        <f t="shared" ca="1" si="148"/>
        <v>0.7198500000000001</v>
      </c>
      <c r="DG292" s="2"/>
      <c r="DH292" s="2"/>
      <c r="DI292" s="2">
        <f t="shared" ca="1" si="149"/>
        <v>0.7198500000000001</v>
      </c>
      <c r="DJ292" s="2"/>
      <c r="DK292" s="2"/>
      <c r="DL292" s="2">
        <f t="shared" ca="1" si="150"/>
        <v>0.7198500000000001</v>
      </c>
      <c r="DM292" s="2">
        <f t="shared" ca="1" si="151"/>
        <v>3.9991666666666675E-2</v>
      </c>
      <c r="DN292" s="2">
        <f t="shared" ca="1" si="152"/>
        <v>0.67985833333333323</v>
      </c>
      <c r="DO292" s="1">
        <f ca="1">IFERROR(__xludf.DUMMYFUNCTION("VLOOKUP($L292,IMPORTRANGE(""https://docs.google.com/spreadsheets/d/1meVV27tYgU9DFZnW53viaG4X2auf2qjEBhLCtTwW5ns/edit?gid=428263930#gid=428263930"",""'CUADRO 1S Mensual'!L3:AH6500""),CW$1,0)"),99)</f>
        <v>99</v>
      </c>
      <c r="DP292" s="27">
        <f>VLOOKUP(L292,[1]DEFINITIVO!$P$2:$AQ$390,12,0)</f>
        <v>0</v>
      </c>
      <c r="DQ292" s="27">
        <f>VLOOKUP(L292,[1]DEFINITIVO!$P$2:$AQ$390,13,0)</f>
        <v>1453901900</v>
      </c>
      <c r="DR292" s="27">
        <f>VLOOKUP(L292,[1]DEFINITIVO!$P$2:$AQ$390,14,0)</f>
        <v>1398461900</v>
      </c>
      <c r="DS292" s="27">
        <f>VLOOKUP(L292,[1]DEFINITIVO!$P$2:$AQ$390,15,0)</f>
        <v>0</v>
      </c>
      <c r="DT292" s="27">
        <f>VLOOKUP(L292,[1]DEFINITIVO!$P$2:$AQ$390,16,0)</f>
        <v>0</v>
      </c>
      <c r="DU292" s="203">
        <v>45676</v>
      </c>
      <c r="DV292" s="203">
        <v>46022</v>
      </c>
      <c r="DW292" s="24" t="s">
        <v>132</v>
      </c>
      <c r="DX292" s="24" t="s">
        <v>197</v>
      </c>
      <c r="DY292" s="2">
        <f t="shared" si="153"/>
        <v>0.92489177696824898</v>
      </c>
      <c r="DZ292" s="2" t="e">
        <f t="shared" si="154"/>
        <v>#DIV/0!</v>
      </c>
      <c r="EA292" s="29" t="s">
        <v>1289</v>
      </c>
      <c r="EB292" s="46" t="s">
        <v>2009</v>
      </c>
      <c r="EC292" s="6"/>
      <c r="ED292" s="6"/>
      <c r="EE292" s="6"/>
      <c r="EF292" s="6"/>
      <c r="EG292" s="6"/>
      <c r="EH292" s="6"/>
      <c r="EI292" s="6"/>
      <c r="EJ292" s="6"/>
      <c r="EK292" s="6"/>
      <c r="EL292" s="6"/>
      <c r="EM292" s="6"/>
      <c r="EN292" s="6"/>
      <c r="EO292" s="6"/>
      <c r="EP292" s="6"/>
      <c r="EQ292" s="6"/>
      <c r="ER292" s="6"/>
      <c r="ES292" s="6"/>
      <c r="ET292" s="6"/>
      <c r="EU292" s="6"/>
    </row>
    <row r="293" spans="1:151" s="34" customFormat="1" ht="48" hidden="1" customHeight="1">
      <c r="A293" s="33">
        <v>4145</v>
      </c>
      <c r="B293" s="24">
        <v>61</v>
      </c>
      <c r="C293" s="24" t="s">
        <v>111</v>
      </c>
      <c r="D293" s="24">
        <v>6102</v>
      </c>
      <c r="E293" s="24" t="s">
        <v>112</v>
      </c>
      <c r="F293" s="24">
        <v>6102004</v>
      </c>
      <c r="G293" s="24" t="s">
        <v>113</v>
      </c>
      <c r="H293" s="25">
        <v>2024760010074</v>
      </c>
      <c r="I293" s="24" t="s">
        <v>919</v>
      </c>
      <c r="J293" s="24" t="s">
        <v>920</v>
      </c>
      <c r="K293" s="24" t="s">
        <v>1206</v>
      </c>
      <c r="L293" s="24" t="s">
        <v>1235</v>
      </c>
      <c r="M293" s="24" t="s">
        <v>964</v>
      </c>
      <c r="N293" s="24" t="s">
        <v>940</v>
      </c>
      <c r="O293" s="2">
        <v>0.01</v>
      </c>
      <c r="P293" s="159" t="s">
        <v>1616</v>
      </c>
      <c r="Q293" s="159">
        <v>0</v>
      </c>
      <c r="R293" s="160">
        <v>0</v>
      </c>
      <c r="S293" s="160">
        <v>0</v>
      </c>
      <c r="T293" s="160">
        <v>0</v>
      </c>
      <c r="U293" s="160">
        <v>0</v>
      </c>
      <c r="V293" s="2">
        <f t="shared" si="126"/>
        <v>0.62000000000000011</v>
      </c>
      <c r="W293" s="2">
        <v>0</v>
      </c>
      <c r="X293" s="2"/>
      <c r="Y293" s="2">
        <f t="shared" si="127"/>
        <v>0</v>
      </c>
      <c r="Z293" s="2">
        <v>0</v>
      </c>
      <c r="AA293" s="2"/>
      <c r="AB293" s="2">
        <f t="shared" si="128"/>
        <v>0</v>
      </c>
      <c r="AC293" s="2">
        <v>0</v>
      </c>
      <c r="AD293" s="2"/>
      <c r="AE293" s="2">
        <f t="shared" si="129"/>
        <v>0</v>
      </c>
      <c r="AF293" s="2"/>
      <c r="AG293" s="2"/>
      <c r="AH293" s="2">
        <f t="shared" si="130"/>
        <v>0</v>
      </c>
      <c r="AI293" s="2"/>
      <c r="AJ293" s="2"/>
      <c r="AK293" s="2">
        <f t="shared" si="131"/>
        <v>0</v>
      </c>
      <c r="AL293" s="2">
        <v>0.1</v>
      </c>
      <c r="AM293" s="2" t="s">
        <v>1678</v>
      </c>
      <c r="AN293" s="2">
        <f t="shared" si="132"/>
        <v>1E-3</v>
      </c>
      <c r="AO293" s="2">
        <v>0</v>
      </c>
      <c r="AP293" s="2">
        <v>0</v>
      </c>
      <c r="AQ293" s="2">
        <v>0.2</v>
      </c>
      <c r="AR293" s="2" t="s">
        <v>1853</v>
      </c>
      <c r="AS293" s="2">
        <f t="shared" si="133"/>
        <v>3.0000000000000001E-3</v>
      </c>
      <c r="AT293" s="2">
        <v>0</v>
      </c>
      <c r="AU293" s="2">
        <v>0</v>
      </c>
      <c r="AV293" s="2">
        <v>0.15</v>
      </c>
      <c r="AW293" s="2" t="s">
        <v>2165</v>
      </c>
      <c r="AX293" s="2">
        <f t="shared" si="134"/>
        <v>4.5000000000000005E-3</v>
      </c>
      <c r="AY293" s="2">
        <v>0</v>
      </c>
      <c r="AZ293" s="2">
        <v>0</v>
      </c>
      <c r="BA293" s="2">
        <v>0.17</v>
      </c>
      <c r="BB293" s="2" t="s">
        <v>2373</v>
      </c>
      <c r="BC293" s="2">
        <f t="shared" si="135"/>
        <v>6.2000000000000006E-3</v>
      </c>
      <c r="BD293" s="2">
        <v>0</v>
      </c>
      <c r="BE293" s="2">
        <v>0</v>
      </c>
      <c r="BF293" s="2"/>
      <c r="BG293" s="2"/>
      <c r="BH293" s="2">
        <f t="shared" si="136"/>
        <v>6.2000000000000006E-3</v>
      </c>
      <c r="BI293" s="172">
        <v>0</v>
      </c>
      <c r="BJ293" s="172">
        <v>0</v>
      </c>
      <c r="BK293" s="2"/>
      <c r="BL293" s="2"/>
      <c r="BM293" s="2">
        <f t="shared" si="137"/>
        <v>6.2000000000000006E-3</v>
      </c>
      <c r="BN293" s="172">
        <v>0</v>
      </c>
      <c r="BO293" s="172">
        <v>0</v>
      </c>
      <c r="BP293" s="2"/>
      <c r="BQ293" s="2"/>
      <c r="BR293" s="2">
        <f t="shared" si="138"/>
        <v>6.2000000000000006E-3</v>
      </c>
      <c r="BS293" s="24">
        <v>61020040001</v>
      </c>
      <c r="BT293" s="24" t="s">
        <v>923</v>
      </c>
      <c r="BU293" s="4">
        <f ca="1">IFERROR(__xludf.DUMMYFUNCTION("VLOOKUP($BA293,IMPORTRANGE(""https://docs.google.com/spreadsheets/d/1meVV27tYgU9DFZnW53viaG4X2auf2qjEBhLCtTwW5ns/edit?gid=428263930#gid=428263930"",""'CUADRO 1S Mensual'!Q3:S6500""),BC$1,0)"),1110)</f>
        <v>1110</v>
      </c>
      <c r="BV293" s="24" t="s">
        <v>924</v>
      </c>
      <c r="BW293" s="24">
        <v>1905054</v>
      </c>
      <c r="BX293" s="24" t="s">
        <v>366</v>
      </c>
      <c r="BY293" s="4">
        <f ca="1">IFERROR(__xludf.DUMMYFUNCTION("VLOOKUP($BD293,IMPORTRANGE(""https://docs.google.com/spreadsheets/d/1meVV27tYgU9DFZnW53viaG4X2auf2qjEBhLCtTwW5ns/edit?gid=428263930#gid=428263930"",""'CUADRO 1S Mensual'!T3:Y6500""),BG$1,0)"),1110)</f>
        <v>1110</v>
      </c>
      <c r="BZ293" s="4">
        <f ca="1">IFERROR(__xludf.DUMMYFUNCTION("VLOOKUP($BD293,IMPORTRANGE(""https://docs.google.com/spreadsheets/d/1meVV27tYgU9DFZnW53viaG4X2auf2qjEBhLCtTwW5ns/edit?gid=428263930#gid=428263930"",""'CUADRO 1S Mensual'!T3:Y6500""),BH$1,0)"),1)</f>
        <v>1</v>
      </c>
      <c r="CA293" s="5" t="s">
        <v>126</v>
      </c>
      <c r="CB293" s="26">
        <f t="shared" si="155"/>
        <v>455</v>
      </c>
      <c r="CC293" s="73"/>
      <c r="CD293" s="64"/>
      <c r="CE293" s="61">
        <f t="shared" ca="1" si="139"/>
        <v>9.0000000000000011E-3</v>
      </c>
      <c r="CF293" s="64"/>
      <c r="CG293" s="64"/>
      <c r="CH293" s="61">
        <f t="shared" ca="1" si="140"/>
        <v>2.7749999999999997E-2</v>
      </c>
      <c r="CI293" s="64"/>
      <c r="CJ293" s="76"/>
      <c r="CK293" s="61">
        <f t="shared" ca="1" si="141"/>
        <v>8.4449999999999997E-2</v>
      </c>
      <c r="CL293" s="81"/>
      <c r="CM293" s="81"/>
      <c r="CN293" s="61">
        <f t="shared" ca="1" si="142"/>
        <v>0.14625000000000002</v>
      </c>
      <c r="CO293" s="64"/>
      <c r="CP293" s="61"/>
      <c r="CQ293" s="61">
        <f t="shared" ca="1" si="143"/>
        <v>0.24075000000000002</v>
      </c>
      <c r="CR293" s="73">
        <v>165</v>
      </c>
      <c r="CS293" s="73" t="s">
        <v>1406</v>
      </c>
      <c r="CT293" s="131">
        <f t="shared" ca="1" si="144"/>
        <v>0.35965000000000008</v>
      </c>
      <c r="CU293" s="73">
        <v>102</v>
      </c>
      <c r="CV293" s="73" t="s">
        <v>1841</v>
      </c>
      <c r="CW293" s="61">
        <f t="shared" ca="1" si="145"/>
        <v>0.50445000000000007</v>
      </c>
      <c r="CX293" s="129">
        <v>100</v>
      </c>
      <c r="CY293" s="129" t="s">
        <v>2170</v>
      </c>
      <c r="CZ293" s="131">
        <f t="shared" ca="1" si="146"/>
        <v>0.61644999999999994</v>
      </c>
      <c r="DA293" s="73">
        <v>88</v>
      </c>
      <c r="DB293" s="236" t="s">
        <v>2377</v>
      </c>
      <c r="DC293" s="2">
        <f t="shared" ca="1" si="147"/>
        <v>0.7198500000000001</v>
      </c>
      <c r="DD293" s="2"/>
      <c r="DE293" s="2"/>
      <c r="DF293" s="2">
        <f t="shared" ca="1" si="148"/>
        <v>0.7198500000000001</v>
      </c>
      <c r="DG293" s="2"/>
      <c r="DH293" s="2"/>
      <c r="DI293" s="2">
        <f t="shared" ca="1" si="149"/>
        <v>0.7198500000000001</v>
      </c>
      <c r="DJ293" s="2"/>
      <c r="DK293" s="2"/>
      <c r="DL293" s="2">
        <f t="shared" ca="1" si="150"/>
        <v>0.7198500000000001</v>
      </c>
      <c r="DM293" s="2">
        <f t="shared" ca="1" si="151"/>
        <v>3.9991666666666675E-2</v>
      </c>
      <c r="DN293" s="2">
        <f t="shared" ca="1" si="152"/>
        <v>0.67985833333333323</v>
      </c>
      <c r="DO293" s="1">
        <f ca="1">IFERROR(__xludf.DUMMYFUNCTION("VLOOKUP($L293,IMPORTRANGE(""https://docs.google.com/spreadsheets/d/1meVV27tYgU9DFZnW53viaG4X2auf2qjEBhLCtTwW5ns/edit?gid=428263930#gid=428263930"",""'CUADRO 1S Mensual'!L3:AH6500""),CW$1,0)"),99)</f>
        <v>99</v>
      </c>
      <c r="DP293" s="27">
        <f>VLOOKUP(L293,[1]DEFINITIVO!$P$2:$AQ$390,12,0)</f>
        <v>0</v>
      </c>
      <c r="DQ293" s="27">
        <f>VLOOKUP(L293,[1]DEFINITIVO!$P$2:$AQ$390,13,0)</f>
        <v>77233357</v>
      </c>
      <c r="DR293" s="27">
        <f>VLOOKUP(L293,[1]DEFINITIVO!$P$2:$AQ$390,14,0)</f>
        <v>0</v>
      </c>
      <c r="DS293" s="27">
        <f>VLOOKUP(L293,[1]DEFINITIVO!$P$2:$AQ$390,15,0)</f>
        <v>0</v>
      </c>
      <c r="DT293" s="27">
        <f>VLOOKUP(L293,[1]DEFINITIVO!$P$2:$AQ$390,16,0)</f>
        <v>0</v>
      </c>
      <c r="DU293" s="24" t="s">
        <v>196</v>
      </c>
      <c r="DV293" s="24" t="s">
        <v>196</v>
      </c>
      <c r="DW293" s="24" t="s">
        <v>132</v>
      </c>
      <c r="DX293" s="24" t="s">
        <v>197</v>
      </c>
      <c r="DY293" s="2">
        <f t="shared" si="153"/>
        <v>0.92489177696824898</v>
      </c>
      <c r="DZ293" s="2" t="e">
        <f t="shared" si="154"/>
        <v>#DIV/0!</v>
      </c>
      <c r="EA293" s="29" t="s">
        <v>1289</v>
      </c>
      <c r="EB293" s="46" t="s">
        <v>2009</v>
      </c>
      <c r="EC293" s="6"/>
      <c r="ED293" s="6"/>
      <c r="EE293" s="6"/>
      <c r="EF293" s="6"/>
      <c r="EG293" s="6"/>
      <c r="EH293" s="6"/>
      <c r="EI293" s="6"/>
      <c r="EJ293" s="6"/>
      <c r="EK293" s="6"/>
      <c r="EL293" s="6"/>
      <c r="EM293" s="6"/>
      <c r="EN293" s="6"/>
      <c r="EO293" s="6"/>
      <c r="EP293" s="6"/>
      <c r="EQ293" s="6"/>
      <c r="ER293" s="6"/>
      <c r="ES293" s="6"/>
      <c r="ET293" s="6"/>
      <c r="EU293" s="6"/>
    </row>
    <row r="294" spans="1:151" s="34" customFormat="1" ht="48" hidden="1" customHeight="1">
      <c r="A294" s="33">
        <v>4145</v>
      </c>
      <c r="B294" s="24">
        <v>61</v>
      </c>
      <c r="C294" s="24" t="s">
        <v>111</v>
      </c>
      <c r="D294" s="24">
        <v>6102</v>
      </c>
      <c r="E294" s="24" t="s">
        <v>112</v>
      </c>
      <c r="F294" s="24">
        <v>6102004</v>
      </c>
      <c r="G294" s="24" t="s">
        <v>113</v>
      </c>
      <c r="H294" s="25">
        <v>2024760010074</v>
      </c>
      <c r="I294" s="24" t="s">
        <v>919</v>
      </c>
      <c r="J294" s="24" t="s">
        <v>920</v>
      </c>
      <c r="K294" s="24" t="s">
        <v>1206</v>
      </c>
      <c r="L294" s="24" t="s">
        <v>1236</v>
      </c>
      <c r="M294" s="24" t="s">
        <v>973</v>
      </c>
      <c r="N294" s="157">
        <v>0</v>
      </c>
      <c r="O294" s="115">
        <f ca="1">IFERROR(__xludf.DUMMYFUNCTION("VLOOKUP($L294,IMPORTRANGE(""https://docs.google.com/spreadsheets/d/1meVV27tYgU9DFZnW53viaG4X2auf2qjEBhLCtTwW5ns/edit?gid=428263930#gid=428263930"",""'CUADRO 1S Mensual'!L3:O6500""),O$1,0)"),0.03)</f>
        <v>0.03</v>
      </c>
      <c r="P294" s="159" t="s">
        <v>1616</v>
      </c>
      <c r="Q294" s="159">
        <v>0</v>
      </c>
      <c r="R294" s="160">
        <v>0</v>
      </c>
      <c r="S294" s="160">
        <v>0</v>
      </c>
      <c r="T294" s="160">
        <v>0</v>
      </c>
      <c r="U294" s="160">
        <v>0</v>
      </c>
      <c r="V294" s="2">
        <f t="shared" si="126"/>
        <v>0.43000000000000005</v>
      </c>
      <c r="W294" s="2">
        <v>0</v>
      </c>
      <c r="X294" s="2"/>
      <c r="Y294" s="2">
        <f t="shared" ca="1" si="127"/>
        <v>0</v>
      </c>
      <c r="Z294" s="2">
        <v>0</v>
      </c>
      <c r="AA294" s="2"/>
      <c r="AB294" s="2">
        <f t="shared" ca="1" si="128"/>
        <v>0</v>
      </c>
      <c r="AC294" s="2">
        <v>0</v>
      </c>
      <c r="AD294" s="2"/>
      <c r="AE294" s="2">
        <f t="shared" ca="1" si="129"/>
        <v>0</v>
      </c>
      <c r="AF294" s="2"/>
      <c r="AG294" s="2"/>
      <c r="AH294" s="2">
        <f t="shared" ca="1" si="130"/>
        <v>0</v>
      </c>
      <c r="AI294" s="2"/>
      <c r="AJ294" s="2"/>
      <c r="AK294" s="2">
        <f t="shared" ca="1" si="131"/>
        <v>0</v>
      </c>
      <c r="AL294" s="2">
        <v>0.15</v>
      </c>
      <c r="AM294" s="2" t="s">
        <v>1442</v>
      </c>
      <c r="AN294" s="2">
        <f t="shared" ca="1" si="132"/>
        <v>4.4999999999999997E-3</v>
      </c>
      <c r="AO294" s="2">
        <v>0</v>
      </c>
      <c r="AP294" s="2">
        <v>0</v>
      </c>
      <c r="AQ294" s="2">
        <v>0.12</v>
      </c>
      <c r="AR294" s="2" t="s">
        <v>1842</v>
      </c>
      <c r="AS294" s="2">
        <f t="shared" ca="1" si="133"/>
        <v>8.0999999999999996E-3</v>
      </c>
      <c r="AT294" s="2">
        <v>0</v>
      </c>
      <c r="AU294" s="2">
        <v>0</v>
      </c>
      <c r="AV294" s="2">
        <v>0.08</v>
      </c>
      <c r="AW294" s="2" t="s">
        <v>2167</v>
      </c>
      <c r="AX294" s="2">
        <f t="shared" ca="1" si="134"/>
        <v>1.0499999999999999E-2</v>
      </c>
      <c r="AY294" s="2">
        <v>0</v>
      </c>
      <c r="AZ294" s="2">
        <v>0</v>
      </c>
      <c r="BA294" s="2">
        <v>0.08</v>
      </c>
      <c r="BB294" s="2" t="s">
        <v>2419</v>
      </c>
      <c r="BC294" s="2">
        <f t="shared" ca="1" si="135"/>
        <v>1.2899999999999998E-2</v>
      </c>
      <c r="BD294" s="2">
        <v>0</v>
      </c>
      <c r="BE294" s="2">
        <v>0</v>
      </c>
      <c r="BF294" s="2"/>
      <c r="BG294" s="2"/>
      <c r="BH294" s="2">
        <f t="shared" ca="1" si="136"/>
        <v>1.2899999999999998E-2</v>
      </c>
      <c r="BI294" s="172">
        <v>0</v>
      </c>
      <c r="BJ294" s="172">
        <v>0</v>
      </c>
      <c r="BK294" s="2"/>
      <c r="BL294" s="2"/>
      <c r="BM294" s="2">
        <f t="shared" ca="1" si="137"/>
        <v>1.2899999999999998E-2</v>
      </c>
      <c r="BN294" s="172">
        <v>0</v>
      </c>
      <c r="BO294" s="172">
        <v>0</v>
      </c>
      <c r="BP294" s="2"/>
      <c r="BQ294" s="2"/>
      <c r="BR294" s="2">
        <f t="shared" ca="1" si="138"/>
        <v>1.2899999999999998E-2</v>
      </c>
      <c r="BS294" s="24">
        <v>61020040001</v>
      </c>
      <c r="BT294" s="24" t="s">
        <v>923</v>
      </c>
      <c r="BU294" s="4">
        <f ca="1">IFERROR(__xludf.DUMMYFUNCTION("VLOOKUP($BA294,IMPORTRANGE(""https://docs.google.com/spreadsheets/d/1meVV27tYgU9DFZnW53viaG4X2auf2qjEBhLCtTwW5ns/edit?gid=428263930#gid=428263930"",""'CUADRO 1S Mensual'!Q3:S6500""),BC$1,0)"),1110)</f>
        <v>1110</v>
      </c>
      <c r="BV294" s="24" t="s">
        <v>924</v>
      </c>
      <c r="BW294" s="24">
        <v>1905054</v>
      </c>
      <c r="BX294" s="24" t="s">
        <v>366</v>
      </c>
      <c r="BY294" s="4">
        <f ca="1">IFERROR(__xludf.DUMMYFUNCTION("VLOOKUP($BD294,IMPORTRANGE(""https://docs.google.com/spreadsheets/d/1meVV27tYgU9DFZnW53viaG4X2auf2qjEBhLCtTwW5ns/edit?gid=428263930#gid=428263930"",""'CUADRO 1S Mensual'!T3:Y6500""),BG$1,0)"),1110)</f>
        <v>1110</v>
      </c>
      <c r="BZ294" s="4">
        <f ca="1">IFERROR(__xludf.DUMMYFUNCTION("VLOOKUP($BD294,IMPORTRANGE(""https://docs.google.com/spreadsheets/d/1meVV27tYgU9DFZnW53viaG4X2auf2qjEBhLCtTwW5ns/edit?gid=428263930#gid=428263930"",""'CUADRO 1S Mensual'!T3:Y6500""),BH$1,0)"),1)</f>
        <v>1</v>
      </c>
      <c r="CA294" s="5" t="s">
        <v>126</v>
      </c>
      <c r="CB294" s="26">
        <f t="shared" si="155"/>
        <v>455</v>
      </c>
      <c r="CC294" s="73"/>
      <c r="CD294" s="64"/>
      <c r="CE294" s="61">
        <f t="shared" ca="1" si="139"/>
        <v>9.0000000000000011E-3</v>
      </c>
      <c r="CF294" s="64"/>
      <c r="CG294" s="64"/>
      <c r="CH294" s="61">
        <f t="shared" ca="1" si="140"/>
        <v>2.7749999999999997E-2</v>
      </c>
      <c r="CI294" s="64"/>
      <c r="CJ294" s="76"/>
      <c r="CK294" s="61">
        <f t="shared" ca="1" si="141"/>
        <v>8.4449999999999997E-2</v>
      </c>
      <c r="CL294" s="81"/>
      <c r="CM294" s="81"/>
      <c r="CN294" s="61">
        <f t="shared" ca="1" si="142"/>
        <v>0.14625000000000002</v>
      </c>
      <c r="CO294" s="64"/>
      <c r="CP294" s="61"/>
      <c r="CQ294" s="61">
        <f t="shared" ca="1" si="143"/>
        <v>0.24075000000000002</v>
      </c>
      <c r="CR294" s="73">
        <v>165</v>
      </c>
      <c r="CS294" s="73" t="s">
        <v>1406</v>
      </c>
      <c r="CT294" s="131">
        <f t="shared" ca="1" si="144"/>
        <v>0.35965000000000008</v>
      </c>
      <c r="CU294" s="73">
        <v>102</v>
      </c>
      <c r="CV294" s="73" t="s">
        <v>1841</v>
      </c>
      <c r="CW294" s="61">
        <f t="shared" ca="1" si="145"/>
        <v>0.50445000000000007</v>
      </c>
      <c r="CX294" s="129">
        <v>100</v>
      </c>
      <c r="CY294" s="129" t="s">
        <v>2170</v>
      </c>
      <c r="CZ294" s="131">
        <f t="shared" ca="1" si="146"/>
        <v>0.61644999999999994</v>
      </c>
      <c r="DA294" s="73">
        <v>88</v>
      </c>
      <c r="DB294" s="236" t="s">
        <v>2377</v>
      </c>
      <c r="DC294" s="2">
        <f t="shared" ca="1" si="147"/>
        <v>0.7198500000000001</v>
      </c>
      <c r="DD294" s="2"/>
      <c r="DE294" s="2"/>
      <c r="DF294" s="2">
        <f t="shared" ca="1" si="148"/>
        <v>0.7198500000000001</v>
      </c>
      <c r="DG294" s="2"/>
      <c r="DH294" s="2"/>
      <c r="DI294" s="2">
        <f t="shared" ca="1" si="149"/>
        <v>0.7198500000000001</v>
      </c>
      <c r="DJ294" s="2"/>
      <c r="DK294" s="2"/>
      <c r="DL294" s="2">
        <f t="shared" ca="1" si="150"/>
        <v>0.7198500000000001</v>
      </c>
      <c r="DM294" s="2">
        <f t="shared" ca="1" si="151"/>
        <v>3.9991666666666675E-2</v>
      </c>
      <c r="DN294" s="2">
        <f t="shared" ca="1" si="152"/>
        <v>0.67985833333333323</v>
      </c>
      <c r="DO294" s="1">
        <f ca="1">IFERROR(__xludf.DUMMYFUNCTION("VLOOKUP($L294,IMPORTRANGE(""https://docs.google.com/spreadsheets/d/1meVV27tYgU9DFZnW53viaG4X2auf2qjEBhLCtTwW5ns/edit?gid=428263930#gid=428263930"",""'CUADRO 1S Mensual'!L3:AH6500""),CW$1,0)"),99)</f>
        <v>99</v>
      </c>
      <c r="DP294" s="27">
        <f>VLOOKUP(L294,[1]DEFINITIVO!$P$2:$AQ$390,12,0)</f>
        <v>0</v>
      </c>
      <c r="DQ294" s="27">
        <f>VLOOKUP(L294,[1]DEFINITIVO!$P$2:$AQ$390,13,0)</f>
        <v>391538100</v>
      </c>
      <c r="DR294" s="27">
        <f>VLOOKUP(L294,[1]DEFINITIVO!$P$2:$AQ$390,14,0)</f>
        <v>391538100</v>
      </c>
      <c r="DS294" s="27">
        <f>VLOOKUP(L294,[1]DEFINITIVO!$P$2:$AQ$390,15,0)</f>
        <v>0</v>
      </c>
      <c r="DT294" s="27">
        <f>VLOOKUP(L294,[1]DEFINITIVO!$P$2:$AQ$390,16,0)</f>
        <v>0</v>
      </c>
      <c r="DU294" s="203">
        <v>45679</v>
      </c>
      <c r="DV294" s="203">
        <v>46022</v>
      </c>
      <c r="DW294" s="24" t="s">
        <v>132</v>
      </c>
      <c r="DX294" s="24" t="s">
        <v>197</v>
      </c>
      <c r="DY294" s="2">
        <f t="shared" si="153"/>
        <v>0.92489177696824898</v>
      </c>
      <c r="DZ294" s="2" t="e">
        <f t="shared" si="154"/>
        <v>#DIV/0!</v>
      </c>
      <c r="EA294" s="29" t="s">
        <v>1289</v>
      </c>
      <c r="EB294" s="46" t="s">
        <v>2009</v>
      </c>
      <c r="EC294" s="6"/>
      <c r="ED294" s="6"/>
      <c r="EE294" s="6"/>
      <c r="EF294" s="6"/>
      <c r="EG294" s="6"/>
      <c r="EH294" s="6"/>
      <c r="EI294" s="6"/>
      <c r="EJ294" s="6"/>
      <c r="EK294" s="6"/>
      <c r="EL294" s="6"/>
      <c r="EM294" s="6"/>
      <c r="EN294" s="6"/>
      <c r="EO294" s="6"/>
      <c r="EP294" s="6"/>
      <c r="EQ294" s="6"/>
      <c r="ER294" s="6"/>
      <c r="ES294" s="6"/>
      <c r="ET294" s="6"/>
      <c r="EU294" s="6"/>
    </row>
    <row r="295" spans="1:151" s="34" customFormat="1" ht="48" hidden="1" customHeight="1">
      <c r="A295" s="33">
        <v>4145</v>
      </c>
      <c r="B295" s="24">
        <v>61</v>
      </c>
      <c r="C295" s="24" t="s">
        <v>111</v>
      </c>
      <c r="D295" s="24">
        <v>6102</v>
      </c>
      <c r="E295" s="24" t="s">
        <v>112</v>
      </c>
      <c r="F295" s="24">
        <v>6102004</v>
      </c>
      <c r="G295" s="24" t="s">
        <v>113</v>
      </c>
      <c r="H295" s="25">
        <v>2024760010066</v>
      </c>
      <c r="I295" s="24" t="s">
        <v>571</v>
      </c>
      <c r="J295" s="24" t="s">
        <v>572</v>
      </c>
      <c r="K295" s="24" t="s">
        <v>1206</v>
      </c>
      <c r="L295" s="24" t="s">
        <v>1237</v>
      </c>
      <c r="M295" s="24" t="s">
        <v>583</v>
      </c>
      <c r="N295" s="156">
        <v>0</v>
      </c>
      <c r="O295" s="101">
        <v>0.01</v>
      </c>
      <c r="P295" s="159" t="s">
        <v>1588</v>
      </c>
      <c r="Q295" s="159">
        <v>0</v>
      </c>
      <c r="R295" s="160">
        <v>0</v>
      </c>
      <c r="S295" s="160">
        <v>0</v>
      </c>
      <c r="T295" s="160">
        <v>0</v>
      </c>
      <c r="U295" s="160">
        <v>0</v>
      </c>
      <c r="V295" s="2">
        <f t="shared" si="126"/>
        <v>0.4</v>
      </c>
      <c r="W295" s="2">
        <v>0</v>
      </c>
      <c r="X295" s="2"/>
      <c r="Y295" s="2">
        <f t="shared" si="127"/>
        <v>0</v>
      </c>
      <c r="Z295" s="2">
        <v>0</v>
      </c>
      <c r="AA295" s="2"/>
      <c r="AB295" s="2">
        <f t="shared" si="128"/>
        <v>0</v>
      </c>
      <c r="AC295" s="2">
        <v>0</v>
      </c>
      <c r="AD295" s="2"/>
      <c r="AE295" s="2">
        <f t="shared" si="129"/>
        <v>0</v>
      </c>
      <c r="AF295" s="2"/>
      <c r="AG295" s="2"/>
      <c r="AH295" s="2">
        <f t="shared" si="130"/>
        <v>0</v>
      </c>
      <c r="AI295" s="2"/>
      <c r="AJ295" s="2"/>
      <c r="AK295" s="2">
        <f t="shared" si="131"/>
        <v>0</v>
      </c>
      <c r="AL295" s="2">
        <v>0.08</v>
      </c>
      <c r="AM295" s="2" t="s">
        <v>1695</v>
      </c>
      <c r="AN295" s="2">
        <f t="shared" si="132"/>
        <v>8.0000000000000004E-4</v>
      </c>
      <c r="AO295" s="2">
        <v>0</v>
      </c>
      <c r="AP295" s="2">
        <v>0</v>
      </c>
      <c r="AQ295" s="2">
        <v>7.0000000000000007E-2</v>
      </c>
      <c r="AR295" s="2" t="s">
        <v>1802</v>
      </c>
      <c r="AS295" s="2">
        <f t="shared" si="133"/>
        <v>1.5E-3</v>
      </c>
      <c r="AT295" s="2">
        <v>0</v>
      </c>
      <c r="AU295" s="2">
        <v>0</v>
      </c>
      <c r="AV295" s="2">
        <v>0.08</v>
      </c>
      <c r="AW295" s="2" t="s">
        <v>2016</v>
      </c>
      <c r="AX295" s="2">
        <f t="shared" si="134"/>
        <v>2.3E-3</v>
      </c>
      <c r="AY295" s="2">
        <v>0</v>
      </c>
      <c r="AZ295" s="2">
        <v>0</v>
      </c>
      <c r="BA295" s="2">
        <v>0.06</v>
      </c>
      <c r="BB295" s="2" t="s">
        <v>2407</v>
      </c>
      <c r="BC295" s="2">
        <f t="shared" si="135"/>
        <v>2.8999999999999998E-3</v>
      </c>
      <c r="BD295" s="2">
        <v>0</v>
      </c>
      <c r="BE295" s="2">
        <v>0</v>
      </c>
      <c r="BF295" s="2">
        <v>0.11</v>
      </c>
      <c r="BG295" s="2" t="s">
        <v>2461</v>
      </c>
      <c r="BH295" s="2">
        <f t="shared" si="136"/>
        <v>4.0000000000000001E-3</v>
      </c>
      <c r="BI295" s="172">
        <v>0</v>
      </c>
      <c r="BJ295" s="172">
        <v>0</v>
      </c>
      <c r="BK295" s="2"/>
      <c r="BL295" s="2"/>
      <c r="BM295" s="2">
        <f t="shared" si="137"/>
        <v>4.0000000000000001E-3</v>
      </c>
      <c r="BN295" s="172">
        <v>0</v>
      </c>
      <c r="BO295" s="172">
        <v>0</v>
      </c>
      <c r="BP295" s="2"/>
      <c r="BQ295" s="2"/>
      <c r="BR295" s="2">
        <f t="shared" si="138"/>
        <v>4.0000000000000001E-3</v>
      </c>
      <c r="BS295" s="24">
        <v>61020040005</v>
      </c>
      <c r="BT295" s="24" t="s">
        <v>575</v>
      </c>
      <c r="BU295" s="4">
        <f ca="1">IFERROR(__xludf.DUMMYFUNCTION("VLOOKUP($BA295,IMPORTRANGE(""https://docs.google.com/spreadsheets/d/1meVV27tYgU9DFZnW53viaG4X2auf2qjEBhLCtTwW5ns/edit?gid=428263930#gid=428263930"",""'CUADRO 1S Mensual'!Q3:S6500""),BC$1,0)"),110)</f>
        <v>110</v>
      </c>
      <c r="BV295" s="24" t="s">
        <v>576</v>
      </c>
      <c r="BW295" s="24">
        <v>1905043</v>
      </c>
      <c r="BX295" s="24" t="s">
        <v>577</v>
      </c>
      <c r="BY295" s="4">
        <f ca="1">IFERROR(__xludf.DUMMYFUNCTION("VLOOKUP($BD295,IMPORTRANGE(""https://docs.google.com/spreadsheets/d/1meVV27tYgU9DFZnW53viaG4X2auf2qjEBhLCtTwW5ns/edit?gid=428263930#gid=428263930"",""'CUADRO 1S Mensual'!T3:Y6500""),BG$1,0)"),110)</f>
        <v>110</v>
      </c>
      <c r="BZ295" s="4">
        <f ca="1">IFERROR(__xludf.DUMMYFUNCTION("VLOOKUP($BD295,IMPORTRANGE(""https://docs.google.com/spreadsheets/d/1meVV27tYgU9DFZnW53viaG4X2auf2qjEBhLCtTwW5ns/edit?gid=428263930#gid=428263930"",""'CUADRO 1S Mensual'!T3:Y6500""),BH$1,0)"),1)</f>
        <v>1</v>
      </c>
      <c r="CA295" s="5" t="s">
        <v>126</v>
      </c>
      <c r="CB295" s="26">
        <f t="shared" si="155"/>
        <v>73</v>
      </c>
      <c r="CC295" s="73"/>
      <c r="CD295" s="64"/>
      <c r="CE295" s="61">
        <f t="shared" ca="1" si="139"/>
        <v>6.8799999999999998E-3</v>
      </c>
      <c r="CF295" s="64"/>
      <c r="CG295" s="64"/>
      <c r="CH295" s="61">
        <f t="shared" ca="1" si="140"/>
        <v>2.359E-2</v>
      </c>
      <c r="CI295" s="64"/>
      <c r="CJ295" s="76"/>
      <c r="CK295" s="61">
        <f t="shared" ca="1" si="141"/>
        <v>6.7290000000000003E-2</v>
      </c>
      <c r="CL295" s="81"/>
      <c r="CM295" s="81"/>
      <c r="CN295" s="61">
        <f t="shared" ca="1" si="142"/>
        <v>0.16199000000000002</v>
      </c>
      <c r="CO295" s="64"/>
      <c r="CP295" s="61"/>
      <c r="CQ295" s="61">
        <f t="shared" ca="1" si="143"/>
        <v>0.27218999999999999</v>
      </c>
      <c r="CR295" s="73">
        <v>9</v>
      </c>
      <c r="CS295" s="73" t="s">
        <v>1369</v>
      </c>
      <c r="CT295" s="131">
        <f t="shared" ca="1" si="144"/>
        <v>0.32959000000000011</v>
      </c>
      <c r="CU295" s="73">
        <v>23</v>
      </c>
      <c r="CV295" s="73" t="s">
        <v>1760</v>
      </c>
      <c r="CW295" s="61">
        <f t="shared" ca="1" si="145"/>
        <v>0.41919000000000001</v>
      </c>
      <c r="CX295" s="129">
        <v>15</v>
      </c>
      <c r="CY295" s="129" t="s">
        <v>2018</v>
      </c>
      <c r="CZ295" s="131">
        <f t="shared" ca="1" si="146"/>
        <v>0.54998999999999998</v>
      </c>
      <c r="DA295" s="73">
        <v>8</v>
      </c>
      <c r="DB295" s="61" t="s">
        <v>2278</v>
      </c>
      <c r="DC295" s="2">
        <f t="shared" ca="1" si="147"/>
        <v>0.67778999999999989</v>
      </c>
      <c r="DD295" s="35">
        <v>18</v>
      </c>
      <c r="DE295" s="2" t="s">
        <v>2448</v>
      </c>
      <c r="DF295" s="2">
        <f t="shared" ca="1" si="148"/>
        <v>0.86049000000000009</v>
      </c>
      <c r="DG295" s="2"/>
      <c r="DH295" s="2"/>
      <c r="DI295" s="2">
        <f t="shared" ca="1" si="149"/>
        <v>0.86049000000000009</v>
      </c>
      <c r="DJ295" s="2"/>
      <c r="DK295" s="2"/>
      <c r="DL295" s="2">
        <f t="shared" ca="1" si="150"/>
        <v>0.86049000000000009</v>
      </c>
      <c r="DM295" s="2">
        <f t="shared" ca="1" si="151"/>
        <v>3.1870000000000002E-2</v>
      </c>
      <c r="DN295" s="2">
        <f t="shared" ca="1" si="152"/>
        <v>0.86048999999999953</v>
      </c>
      <c r="DO295" s="1">
        <f ca="1">IFERROR(__xludf.DUMMYFUNCTION("VLOOKUP($L295,IMPORTRANGE(""https://docs.google.com/spreadsheets/d/1meVV27tYgU9DFZnW53viaG4X2auf2qjEBhLCtTwW5ns/edit?gid=428263930#gid=428263930"",""'CUADRO 1S Mensual'!L3:AH6500""),CW$1,0)"),99)</f>
        <v>99</v>
      </c>
      <c r="DP295" s="27">
        <f>VLOOKUP(L295,[1]DEFINITIVO!$P$2:$AQ$390,12,0)</f>
        <v>0</v>
      </c>
      <c r="DQ295" s="27">
        <f>VLOOKUP(L295,[1]DEFINITIVO!$P$2:$AQ$390,13,0)</f>
        <v>142356000</v>
      </c>
      <c r="DR295" s="27">
        <f>VLOOKUP(L295,[1]DEFINITIVO!$P$2:$AQ$390,14,0)</f>
        <v>133116000</v>
      </c>
      <c r="DS295" s="27">
        <f>VLOOKUP(L295,[1]DEFINITIVO!$P$2:$AQ$390,15,0)</f>
        <v>25544000</v>
      </c>
      <c r="DT295" s="27">
        <f>VLOOKUP(L295,[1]DEFINITIVO!$P$2:$AQ$390,16,0)</f>
        <v>25544000</v>
      </c>
      <c r="DU295" s="36">
        <v>45676</v>
      </c>
      <c r="DV295" s="36">
        <v>46022</v>
      </c>
      <c r="DW295" s="24" t="s">
        <v>132</v>
      </c>
      <c r="DX295" s="24" t="s">
        <v>197</v>
      </c>
      <c r="DY295" s="2">
        <f t="shared" si="153"/>
        <v>0.89858083401371824</v>
      </c>
      <c r="DZ295" s="2" t="e">
        <f t="shared" si="154"/>
        <v>#DIV/0!</v>
      </c>
      <c r="EA295" s="29" t="s">
        <v>1289</v>
      </c>
      <c r="EB295" s="46" t="s">
        <v>2009</v>
      </c>
      <c r="EC295" s="6"/>
      <c r="ED295" s="6"/>
      <c r="EE295" s="6"/>
      <c r="EF295" s="6"/>
      <c r="EG295" s="6"/>
      <c r="EH295" s="6"/>
      <c r="EI295" s="6"/>
      <c r="EJ295" s="6"/>
      <c r="EK295" s="6"/>
      <c r="EL295" s="6"/>
      <c r="EM295" s="6"/>
      <c r="EN295" s="6"/>
      <c r="EO295" s="6"/>
      <c r="EP295" s="6"/>
      <c r="EQ295" s="6"/>
      <c r="ER295" s="6"/>
      <c r="ES295" s="6"/>
      <c r="ET295" s="6"/>
      <c r="EU295" s="6"/>
    </row>
    <row r="296" spans="1:151" s="34" customFormat="1" ht="48" hidden="1" customHeight="1">
      <c r="A296" s="33">
        <v>4145</v>
      </c>
      <c r="B296" s="24">
        <v>61</v>
      </c>
      <c r="C296" s="24" t="s">
        <v>111</v>
      </c>
      <c r="D296" s="24">
        <v>6102</v>
      </c>
      <c r="E296" s="24" t="s">
        <v>112</v>
      </c>
      <c r="F296" s="24">
        <v>6102004</v>
      </c>
      <c r="G296" s="24" t="s">
        <v>113</v>
      </c>
      <c r="H296" s="25">
        <v>2024760010066</v>
      </c>
      <c r="I296" s="24" t="s">
        <v>571</v>
      </c>
      <c r="J296" s="24" t="s">
        <v>572</v>
      </c>
      <c r="K296" s="24" t="s">
        <v>1206</v>
      </c>
      <c r="L296" s="24" t="s">
        <v>1238</v>
      </c>
      <c r="M296" s="24" t="s">
        <v>592</v>
      </c>
      <c r="N296" s="24" t="s">
        <v>593</v>
      </c>
      <c r="O296" s="101">
        <v>0.01</v>
      </c>
      <c r="P296" s="161" t="s">
        <v>1625</v>
      </c>
      <c r="Q296" s="161">
        <v>0</v>
      </c>
      <c r="R296" s="161">
        <v>0</v>
      </c>
      <c r="S296" s="161">
        <v>0</v>
      </c>
      <c r="T296" s="161">
        <v>0</v>
      </c>
      <c r="U296" s="161">
        <v>0</v>
      </c>
      <c r="V296" s="2">
        <f t="shared" si="126"/>
        <v>0.43</v>
      </c>
      <c r="W296" s="2">
        <v>0</v>
      </c>
      <c r="X296" s="2"/>
      <c r="Y296" s="2">
        <f t="shared" si="127"/>
        <v>0</v>
      </c>
      <c r="Z296" s="2">
        <v>0</v>
      </c>
      <c r="AA296" s="2"/>
      <c r="AB296" s="2">
        <f t="shared" si="128"/>
        <v>0</v>
      </c>
      <c r="AC296" s="2">
        <v>0</v>
      </c>
      <c r="AD296" s="2"/>
      <c r="AE296" s="2">
        <f t="shared" si="129"/>
        <v>0</v>
      </c>
      <c r="AF296" s="2"/>
      <c r="AG296" s="2"/>
      <c r="AH296" s="2">
        <f t="shared" si="130"/>
        <v>0</v>
      </c>
      <c r="AI296" s="2"/>
      <c r="AJ296" s="2"/>
      <c r="AK296" s="2">
        <f t="shared" si="131"/>
        <v>0</v>
      </c>
      <c r="AL296" s="2">
        <v>0.05</v>
      </c>
      <c r="AM296" s="2" t="s">
        <v>1427</v>
      </c>
      <c r="AN296" s="2">
        <f t="shared" si="132"/>
        <v>5.0000000000000001E-4</v>
      </c>
      <c r="AO296" s="2">
        <v>0</v>
      </c>
      <c r="AP296" s="2">
        <v>0</v>
      </c>
      <c r="AQ296" s="2">
        <v>7.0000000000000007E-2</v>
      </c>
      <c r="AR296" s="2" t="s">
        <v>1800</v>
      </c>
      <c r="AS296" s="2">
        <f t="shared" si="133"/>
        <v>1.2000000000000001E-3</v>
      </c>
      <c r="AT296" s="2">
        <v>0</v>
      </c>
      <c r="AU296" s="2">
        <v>0</v>
      </c>
      <c r="AV296" s="2">
        <v>0.11</v>
      </c>
      <c r="AW296" s="2" t="s">
        <v>2017</v>
      </c>
      <c r="AX296" s="2">
        <f t="shared" si="134"/>
        <v>2.3E-3</v>
      </c>
      <c r="AY296" s="2">
        <v>0</v>
      </c>
      <c r="AZ296" s="2">
        <v>0</v>
      </c>
      <c r="BA296" s="2">
        <v>0.09</v>
      </c>
      <c r="BB296" s="2" t="s">
        <v>2275</v>
      </c>
      <c r="BC296" s="2">
        <f t="shared" si="135"/>
        <v>3.1999999999999997E-3</v>
      </c>
      <c r="BD296" s="2">
        <v>0</v>
      </c>
      <c r="BE296" s="2">
        <v>0</v>
      </c>
      <c r="BF296" s="2">
        <v>0.11</v>
      </c>
      <c r="BG296" s="239" t="s">
        <v>2459</v>
      </c>
      <c r="BH296" s="2">
        <f t="shared" si="136"/>
        <v>4.3E-3</v>
      </c>
      <c r="BI296" s="173">
        <v>0</v>
      </c>
      <c r="BJ296" s="173">
        <v>0</v>
      </c>
      <c r="BK296" s="2"/>
      <c r="BL296" s="2"/>
      <c r="BM296" s="2">
        <f t="shared" si="137"/>
        <v>4.3E-3</v>
      </c>
      <c r="BN296" s="173">
        <v>0</v>
      </c>
      <c r="BO296" s="173">
        <v>0</v>
      </c>
      <c r="BP296" s="2"/>
      <c r="BQ296" s="2"/>
      <c r="BR296" s="2">
        <f t="shared" si="138"/>
        <v>4.3E-3</v>
      </c>
      <c r="BS296" s="24">
        <v>61020040005</v>
      </c>
      <c r="BT296" s="24" t="s">
        <v>575</v>
      </c>
      <c r="BU296" s="4">
        <f ca="1">IFERROR(__xludf.DUMMYFUNCTION("VLOOKUP($BA296,IMPORTRANGE(""https://docs.google.com/spreadsheets/d/1meVV27tYgU9DFZnW53viaG4X2auf2qjEBhLCtTwW5ns/edit?gid=428263930#gid=428263930"",""'CUADRO 1S Mensual'!Q3:S6500""),BC$1,0)"),110)</f>
        <v>110</v>
      </c>
      <c r="BV296" s="24" t="s">
        <v>576</v>
      </c>
      <c r="BW296" s="24">
        <v>1905043</v>
      </c>
      <c r="BX296" s="24" t="s">
        <v>577</v>
      </c>
      <c r="BY296" s="4">
        <f ca="1">IFERROR(__xludf.DUMMYFUNCTION("VLOOKUP($BD296,IMPORTRANGE(""https://docs.google.com/spreadsheets/d/1meVV27tYgU9DFZnW53viaG4X2auf2qjEBhLCtTwW5ns/edit?gid=428263930#gid=428263930"",""'CUADRO 1S Mensual'!T3:Y6500""),BG$1,0)"),110)</f>
        <v>110</v>
      </c>
      <c r="BZ296" s="4">
        <f ca="1">IFERROR(__xludf.DUMMYFUNCTION("VLOOKUP($BD296,IMPORTRANGE(""https://docs.google.com/spreadsheets/d/1meVV27tYgU9DFZnW53viaG4X2auf2qjEBhLCtTwW5ns/edit?gid=428263930#gid=428263930"",""'CUADRO 1S Mensual'!T3:Y6500""),BH$1,0)"),1)</f>
        <v>1</v>
      </c>
      <c r="CA296" s="5" t="s">
        <v>126</v>
      </c>
      <c r="CB296" s="26">
        <f t="shared" si="155"/>
        <v>73</v>
      </c>
      <c r="CC296" s="73"/>
      <c r="CD296" s="64"/>
      <c r="CE296" s="61">
        <f t="shared" ca="1" si="139"/>
        <v>6.8799999999999998E-3</v>
      </c>
      <c r="CF296" s="64"/>
      <c r="CG296" s="64"/>
      <c r="CH296" s="61">
        <f t="shared" ca="1" si="140"/>
        <v>2.359E-2</v>
      </c>
      <c r="CI296" s="64"/>
      <c r="CJ296" s="76"/>
      <c r="CK296" s="61">
        <f t="shared" ca="1" si="141"/>
        <v>6.7290000000000003E-2</v>
      </c>
      <c r="CL296" s="81"/>
      <c r="CM296" s="81"/>
      <c r="CN296" s="61">
        <f t="shared" ca="1" si="142"/>
        <v>0.16199000000000002</v>
      </c>
      <c r="CO296" s="64"/>
      <c r="CP296" s="61"/>
      <c r="CQ296" s="61">
        <f t="shared" ca="1" si="143"/>
        <v>0.27218999999999999</v>
      </c>
      <c r="CR296" s="73">
        <v>9</v>
      </c>
      <c r="CS296" s="73" t="s">
        <v>1369</v>
      </c>
      <c r="CT296" s="131">
        <f t="shared" ca="1" si="144"/>
        <v>0.32959000000000011</v>
      </c>
      <c r="CU296" s="73">
        <v>23</v>
      </c>
      <c r="CV296" s="73" t="s">
        <v>1760</v>
      </c>
      <c r="CW296" s="61">
        <f t="shared" ca="1" si="145"/>
        <v>0.41919000000000001</v>
      </c>
      <c r="CX296" s="129">
        <v>15</v>
      </c>
      <c r="CY296" s="129" t="s">
        <v>2018</v>
      </c>
      <c r="CZ296" s="131">
        <f t="shared" ca="1" si="146"/>
        <v>0.54998999999999998</v>
      </c>
      <c r="DA296" s="73">
        <v>8</v>
      </c>
      <c r="DB296" s="61" t="s">
        <v>2278</v>
      </c>
      <c r="DC296" s="2">
        <f t="shared" ca="1" si="147"/>
        <v>0.67778999999999989</v>
      </c>
      <c r="DD296" s="35">
        <v>18</v>
      </c>
      <c r="DE296" s="2" t="s">
        <v>2448</v>
      </c>
      <c r="DF296" s="2">
        <f t="shared" ca="1" si="148"/>
        <v>0.86049000000000009</v>
      </c>
      <c r="DG296" s="2"/>
      <c r="DH296" s="2"/>
      <c r="DI296" s="2">
        <f t="shared" ca="1" si="149"/>
        <v>0.86049000000000009</v>
      </c>
      <c r="DJ296" s="2"/>
      <c r="DK296" s="2"/>
      <c r="DL296" s="2">
        <f t="shared" ca="1" si="150"/>
        <v>0.86049000000000009</v>
      </c>
      <c r="DM296" s="2">
        <f t="shared" ca="1" si="151"/>
        <v>3.1870000000000002E-2</v>
      </c>
      <c r="DN296" s="2">
        <f t="shared" ca="1" si="152"/>
        <v>0.86048999999999953</v>
      </c>
      <c r="DO296" s="1">
        <f ca="1">IFERROR(__xludf.DUMMYFUNCTION("VLOOKUP($L296,IMPORTRANGE(""https://docs.google.com/spreadsheets/d/1meVV27tYgU9DFZnW53viaG4X2auf2qjEBhLCtTwW5ns/edit?gid=428263930#gid=428263930"",""'CUADRO 1S Mensual'!L3:AH6500""),CW$1,0)"),99)</f>
        <v>99</v>
      </c>
      <c r="DP296" s="27">
        <f>VLOOKUP(L296,[1]DEFINITIVO!$P$2:$AQ$390,12,0)</f>
        <v>0</v>
      </c>
      <c r="DQ296" s="27">
        <f>VLOOKUP(L296,[1]DEFINITIVO!$P$2:$AQ$390,13,0)</f>
        <v>49500000</v>
      </c>
      <c r="DR296" s="27">
        <f>VLOOKUP(L296,[1]DEFINITIVO!$P$2:$AQ$390,14,0)</f>
        <v>21780000</v>
      </c>
      <c r="DS296" s="27">
        <f>VLOOKUP(L296,[1]DEFINITIVO!$P$2:$AQ$390,15,0)</f>
        <v>10890000</v>
      </c>
      <c r="DT296" s="27">
        <f>VLOOKUP(L296,[1]DEFINITIVO!$P$2:$AQ$390,16,0)</f>
        <v>0</v>
      </c>
      <c r="DU296" s="24" t="s">
        <v>196</v>
      </c>
      <c r="DV296" s="24" t="s">
        <v>196</v>
      </c>
      <c r="DW296" s="24" t="s">
        <v>132</v>
      </c>
      <c r="DX296" s="24" t="s">
        <v>197</v>
      </c>
      <c r="DY296" s="2">
        <f t="shared" si="153"/>
        <v>0.89858083401371824</v>
      </c>
      <c r="DZ296" s="2" t="e">
        <f t="shared" si="154"/>
        <v>#DIV/0!</v>
      </c>
      <c r="EA296" s="29" t="s">
        <v>1289</v>
      </c>
      <c r="EB296" s="46" t="s">
        <v>2009</v>
      </c>
      <c r="EC296" s="6"/>
      <c r="ED296" s="6"/>
      <c r="EE296" s="6"/>
      <c r="EF296" s="6"/>
      <c r="EG296" s="6"/>
      <c r="EH296" s="6"/>
      <c r="EI296" s="6"/>
      <c r="EJ296" s="6"/>
      <c r="EK296" s="6"/>
      <c r="EL296" s="6"/>
      <c r="EM296" s="6"/>
      <c r="EN296" s="6"/>
      <c r="EO296" s="6"/>
      <c r="EP296" s="6"/>
      <c r="EQ296" s="6"/>
      <c r="ER296" s="6"/>
      <c r="ES296" s="6"/>
      <c r="ET296" s="6"/>
      <c r="EU296" s="6"/>
    </row>
    <row r="297" spans="1:151" s="34" customFormat="1" ht="48" hidden="1" customHeight="1">
      <c r="A297" s="33">
        <v>4145</v>
      </c>
      <c r="B297" s="24">
        <v>61</v>
      </c>
      <c r="C297" s="24" t="s">
        <v>111</v>
      </c>
      <c r="D297" s="24">
        <v>6102</v>
      </c>
      <c r="E297" s="24" t="s">
        <v>112</v>
      </c>
      <c r="F297" s="24">
        <v>6102004</v>
      </c>
      <c r="G297" s="24" t="s">
        <v>113</v>
      </c>
      <c r="H297" s="25">
        <v>2024760010066</v>
      </c>
      <c r="I297" s="24" t="s">
        <v>571</v>
      </c>
      <c r="J297" s="24" t="s">
        <v>572</v>
      </c>
      <c r="K297" s="24" t="s">
        <v>1206</v>
      </c>
      <c r="L297" s="24" t="s">
        <v>1239</v>
      </c>
      <c r="M297" s="24" t="s">
        <v>574</v>
      </c>
      <c r="N297" s="156">
        <v>0</v>
      </c>
      <c r="O297" s="101">
        <v>0.01</v>
      </c>
      <c r="P297" s="159" t="s">
        <v>1623</v>
      </c>
      <c r="Q297" s="159">
        <v>0</v>
      </c>
      <c r="R297" s="160">
        <v>0</v>
      </c>
      <c r="S297" s="160">
        <v>0</v>
      </c>
      <c r="T297" s="160">
        <v>0</v>
      </c>
      <c r="U297" s="160">
        <v>0</v>
      </c>
      <c r="V297" s="2">
        <f t="shared" si="126"/>
        <v>0.38</v>
      </c>
      <c r="W297" s="2">
        <v>0</v>
      </c>
      <c r="X297" s="2"/>
      <c r="Y297" s="2">
        <f t="shared" si="127"/>
        <v>0</v>
      </c>
      <c r="Z297" s="2">
        <v>0</v>
      </c>
      <c r="AA297" s="2"/>
      <c r="AB297" s="2">
        <f t="shared" si="128"/>
        <v>0</v>
      </c>
      <c r="AC297" s="2">
        <v>0</v>
      </c>
      <c r="AD297" s="2"/>
      <c r="AE297" s="2">
        <f t="shared" si="129"/>
        <v>0</v>
      </c>
      <c r="AF297" s="2"/>
      <c r="AG297" s="2"/>
      <c r="AH297" s="2">
        <f t="shared" si="130"/>
        <v>0</v>
      </c>
      <c r="AI297" s="2"/>
      <c r="AJ297" s="2"/>
      <c r="AK297" s="2">
        <f t="shared" si="131"/>
        <v>0</v>
      </c>
      <c r="AL297" s="2">
        <v>0</v>
      </c>
      <c r="AM297" s="2" t="s">
        <v>1419</v>
      </c>
      <c r="AN297" s="2">
        <f t="shared" si="132"/>
        <v>0</v>
      </c>
      <c r="AO297" s="2">
        <v>0</v>
      </c>
      <c r="AP297" s="2">
        <v>0</v>
      </c>
      <c r="AQ297" s="2">
        <v>0</v>
      </c>
      <c r="AR297" s="2" t="s">
        <v>1751</v>
      </c>
      <c r="AS297" s="2">
        <f t="shared" si="133"/>
        <v>0</v>
      </c>
      <c r="AT297" s="2">
        <v>0</v>
      </c>
      <c r="AU297" s="2">
        <v>0</v>
      </c>
      <c r="AV297" s="2">
        <v>0</v>
      </c>
      <c r="AW297" s="2" t="s">
        <v>1751</v>
      </c>
      <c r="AX297" s="2">
        <f t="shared" si="134"/>
        <v>0</v>
      </c>
      <c r="AY297" s="2">
        <v>0</v>
      </c>
      <c r="AZ297" s="2">
        <v>0</v>
      </c>
      <c r="BA297" s="2">
        <v>0.37</v>
      </c>
      <c r="BB297" s="2" t="s">
        <v>1751</v>
      </c>
      <c r="BC297" s="2">
        <f t="shared" si="135"/>
        <v>3.7000000000000002E-3</v>
      </c>
      <c r="BD297" s="2">
        <v>0</v>
      </c>
      <c r="BE297" s="2">
        <v>0</v>
      </c>
      <c r="BF297" s="2">
        <v>0.01</v>
      </c>
      <c r="BG297" s="2" t="s">
        <v>2449</v>
      </c>
      <c r="BH297" s="2">
        <f t="shared" si="136"/>
        <v>3.8E-3</v>
      </c>
      <c r="BI297" s="172">
        <v>0</v>
      </c>
      <c r="BJ297" s="172">
        <v>0</v>
      </c>
      <c r="BK297" s="2"/>
      <c r="BL297" s="2"/>
      <c r="BM297" s="2">
        <f t="shared" si="137"/>
        <v>3.8E-3</v>
      </c>
      <c r="BN297" s="172">
        <v>0</v>
      </c>
      <c r="BO297" s="172">
        <v>0</v>
      </c>
      <c r="BP297" s="2"/>
      <c r="BQ297" s="2"/>
      <c r="BR297" s="2">
        <f t="shared" si="138"/>
        <v>3.8E-3</v>
      </c>
      <c r="BS297" s="24">
        <v>61020040005</v>
      </c>
      <c r="BT297" s="24" t="s">
        <v>575</v>
      </c>
      <c r="BU297" s="4">
        <f ca="1">IFERROR(__xludf.DUMMYFUNCTION("VLOOKUP($BA297,IMPORTRANGE(""https://docs.google.com/spreadsheets/d/1meVV27tYgU9DFZnW53viaG4X2auf2qjEBhLCtTwW5ns/edit?gid=428263930#gid=428263930"",""'CUADRO 1S Mensual'!Q3:S6500""),BC$1,0)"),110)</f>
        <v>110</v>
      </c>
      <c r="BV297" s="24" t="s">
        <v>576</v>
      </c>
      <c r="BW297" s="24">
        <v>1905043</v>
      </c>
      <c r="BX297" s="24" t="s">
        <v>577</v>
      </c>
      <c r="BY297" s="4">
        <f ca="1">IFERROR(__xludf.DUMMYFUNCTION("VLOOKUP($BD297,IMPORTRANGE(""https://docs.google.com/spreadsheets/d/1meVV27tYgU9DFZnW53viaG4X2auf2qjEBhLCtTwW5ns/edit?gid=428263930#gid=428263930"",""'CUADRO 1S Mensual'!T3:Y6500""),BG$1,0)"),110)</f>
        <v>110</v>
      </c>
      <c r="BZ297" s="4">
        <f ca="1">IFERROR(__xludf.DUMMYFUNCTION("VLOOKUP($BD297,IMPORTRANGE(""https://docs.google.com/spreadsheets/d/1meVV27tYgU9DFZnW53viaG4X2auf2qjEBhLCtTwW5ns/edit?gid=428263930#gid=428263930"",""'CUADRO 1S Mensual'!T3:Y6500""),BH$1,0)"),1)</f>
        <v>1</v>
      </c>
      <c r="CA297" s="5" t="s">
        <v>126</v>
      </c>
      <c r="CB297" s="26">
        <f t="shared" si="155"/>
        <v>73</v>
      </c>
      <c r="CC297" s="73"/>
      <c r="CD297" s="64"/>
      <c r="CE297" s="61">
        <f t="shared" ca="1" si="139"/>
        <v>6.8799999999999998E-3</v>
      </c>
      <c r="CF297" s="64"/>
      <c r="CG297" s="64"/>
      <c r="CH297" s="61">
        <f t="shared" ca="1" si="140"/>
        <v>2.359E-2</v>
      </c>
      <c r="CI297" s="64"/>
      <c r="CJ297" s="76"/>
      <c r="CK297" s="61">
        <f t="shared" ca="1" si="141"/>
        <v>6.7290000000000003E-2</v>
      </c>
      <c r="CL297" s="81"/>
      <c r="CM297" s="81"/>
      <c r="CN297" s="61">
        <f t="shared" ca="1" si="142"/>
        <v>0.16199000000000002</v>
      </c>
      <c r="CO297" s="64"/>
      <c r="CP297" s="61"/>
      <c r="CQ297" s="61">
        <f t="shared" ca="1" si="143"/>
        <v>0.27218999999999999</v>
      </c>
      <c r="CR297" s="73">
        <v>9</v>
      </c>
      <c r="CS297" s="73" t="s">
        <v>1369</v>
      </c>
      <c r="CT297" s="131">
        <f t="shared" ca="1" si="144"/>
        <v>0.32959000000000011</v>
      </c>
      <c r="CU297" s="73">
        <v>23</v>
      </c>
      <c r="CV297" s="73" t="s">
        <v>1760</v>
      </c>
      <c r="CW297" s="61">
        <f t="shared" ca="1" si="145"/>
        <v>0.41919000000000001</v>
      </c>
      <c r="CX297" s="129">
        <v>15</v>
      </c>
      <c r="CY297" s="129" t="s">
        <v>2018</v>
      </c>
      <c r="CZ297" s="131">
        <f t="shared" ca="1" si="146"/>
        <v>0.54998999999999998</v>
      </c>
      <c r="DA297" s="73">
        <v>8</v>
      </c>
      <c r="DB297" s="61" t="s">
        <v>2278</v>
      </c>
      <c r="DC297" s="2">
        <f t="shared" ca="1" si="147"/>
        <v>0.67778999999999989</v>
      </c>
      <c r="DD297" s="35">
        <v>18</v>
      </c>
      <c r="DE297" s="2" t="s">
        <v>2448</v>
      </c>
      <c r="DF297" s="2">
        <f t="shared" ca="1" si="148"/>
        <v>0.86049000000000009</v>
      </c>
      <c r="DG297" s="2"/>
      <c r="DH297" s="2"/>
      <c r="DI297" s="2">
        <f t="shared" ca="1" si="149"/>
        <v>0.86049000000000009</v>
      </c>
      <c r="DJ297" s="2"/>
      <c r="DK297" s="2"/>
      <c r="DL297" s="2">
        <f t="shared" ca="1" si="150"/>
        <v>0.86049000000000009</v>
      </c>
      <c r="DM297" s="2">
        <f t="shared" ca="1" si="151"/>
        <v>3.1870000000000002E-2</v>
      </c>
      <c r="DN297" s="2">
        <f t="shared" ca="1" si="152"/>
        <v>0.86048999999999953</v>
      </c>
      <c r="DO297" s="1">
        <f ca="1">IFERROR(__xludf.DUMMYFUNCTION("VLOOKUP($L297,IMPORTRANGE(""https://docs.google.com/spreadsheets/d/1meVV27tYgU9DFZnW53viaG4X2auf2qjEBhLCtTwW5ns/edit?gid=428263930#gid=428263930"",""'CUADRO 1S Mensual'!L3:AH6500""),CW$1,0)"),99)</f>
        <v>99</v>
      </c>
      <c r="DP297" s="27">
        <f>VLOOKUP(L297,[1]DEFINITIVO!$P$2:$AQ$390,12,0)</f>
        <v>0</v>
      </c>
      <c r="DQ297" s="27">
        <f>VLOOKUP(L297,[1]DEFINITIVO!$P$2:$AQ$390,13,0)</f>
        <v>140113931</v>
      </c>
      <c r="DR297" s="27">
        <f>VLOOKUP(L297,[1]DEFINITIVO!$P$2:$AQ$390,14,0)</f>
        <v>140113931</v>
      </c>
      <c r="DS297" s="27">
        <f>VLOOKUP(L297,[1]DEFINITIVO!$P$2:$AQ$390,15,0)</f>
        <v>0</v>
      </c>
      <c r="DT297" s="27">
        <f>VLOOKUP(L297,[1]DEFINITIVO!$P$2:$AQ$390,16,0)</f>
        <v>0</v>
      </c>
      <c r="DU297" s="24" t="s">
        <v>196</v>
      </c>
      <c r="DV297" s="24" t="s">
        <v>196</v>
      </c>
      <c r="DW297" s="24" t="s">
        <v>132</v>
      </c>
      <c r="DX297" s="24" t="s">
        <v>197</v>
      </c>
      <c r="DY297" s="2">
        <f t="shared" si="153"/>
        <v>0.89858083401371824</v>
      </c>
      <c r="DZ297" s="2" t="e">
        <f t="shared" si="154"/>
        <v>#DIV/0!</v>
      </c>
      <c r="EA297" s="29" t="s">
        <v>1289</v>
      </c>
      <c r="EB297" s="46" t="s">
        <v>2009</v>
      </c>
      <c r="EC297" s="6"/>
      <c r="ED297" s="6"/>
      <c r="EE297" s="6"/>
      <c r="EF297" s="6"/>
      <c r="EG297" s="6"/>
      <c r="EH297" s="6"/>
      <c r="EI297" s="6"/>
      <c r="EJ297" s="6"/>
      <c r="EK297" s="6"/>
      <c r="EL297" s="6"/>
      <c r="EM297" s="6"/>
      <c r="EN297" s="6"/>
      <c r="EO297" s="6"/>
      <c r="EP297" s="6"/>
      <c r="EQ297" s="6"/>
      <c r="ER297" s="6"/>
      <c r="ES297" s="6"/>
      <c r="ET297" s="6"/>
      <c r="EU297" s="6"/>
    </row>
    <row r="298" spans="1:151" s="34" customFormat="1" ht="48" hidden="1" customHeight="1">
      <c r="A298" s="33">
        <v>4145</v>
      </c>
      <c r="B298" s="24">
        <v>61</v>
      </c>
      <c r="C298" s="24" t="s">
        <v>111</v>
      </c>
      <c r="D298" s="24">
        <v>6102</v>
      </c>
      <c r="E298" s="24" t="s">
        <v>112</v>
      </c>
      <c r="F298" s="24">
        <v>6102004</v>
      </c>
      <c r="G298" s="24" t="s">
        <v>113</v>
      </c>
      <c r="H298" s="25">
        <v>2024760010066</v>
      </c>
      <c r="I298" s="24" t="s">
        <v>571</v>
      </c>
      <c r="J298" s="24" t="s">
        <v>572</v>
      </c>
      <c r="K298" s="24" t="s">
        <v>1206</v>
      </c>
      <c r="L298" s="24" t="s">
        <v>1240</v>
      </c>
      <c r="M298" s="24" t="s">
        <v>604</v>
      </c>
      <c r="N298" s="156">
        <v>0</v>
      </c>
      <c r="O298" s="101">
        <v>0.01</v>
      </c>
      <c r="P298" s="161" t="s">
        <v>1627</v>
      </c>
      <c r="Q298" s="161">
        <v>0</v>
      </c>
      <c r="R298" s="161">
        <v>0</v>
      </c>
      <c r="S298" s="161">
        <v>0</v>
      </c>
      <c r="T298" s="161">
        <v>0</v>
      </c>
      <c r="U298" s="161">
        <v>0</v>
      </c>
      <c r="V298" s="2">
        <f t="shared" si="126"/>
        <v>0.5</v>
      </c>
      <c r="W298" s="2">
        <v>0</v>
      </c>
      <c r="X298" s="2"/>
      <c r="Y298" s="2">
        <f t="shared" si="127"/>
        <v>0</v>
      </c>
      <c r="Z298" s="2">
        <v>0</v>
      </c>
      <c r="AA298" s="2"/>
      <c r="AB298" s="2">
        <f t="shared" si="128"/>
        <v>0</v>
      </c>
      <c r="AC298" s="2">
        <v>0</v>
      </c>
      <c r="AD298" s="2"/>
      <c r="AE298" s="2">
        <f t="shared" si="129"/>
        <v>0</v>
      </c>
      <c r="AF298" s="2"/>
      <c r="AG298" s="2"/>
      <c r="AH298" s="2">
        <f t="shared" si="130"/>
        <v>0</v>
      </c>
      <c r="AI298" s="2"/>
      <c r="AJ298" s="2"/>
      <c r="AK298" s="2">
        <f t="shared" si="131"/>
        <v>0</v>
      </c>
      <c r="AL298" s="2">
        <v>0.05</v>
      </c>
      <c r="AM298" s="2" t="s">
        <v>1424</v>
      </c>
      <c r="AN298" s="2">
        <f t="shared" si="132"/>
        <v>5.0000000000000001E-4</v>
      </c>
      <c r="AO298" s="2">
        <v>0</v>
      </c>
      <c r="AP298" s="2">
        <v>0</v>
      </c>
      <c r="AQ298" s="2">
        <v>0.13</v>
      </c>
      <c r="AR298" s="2" t="s">
        <v>1806</v>
      </c>
      <c r="AS298" s="2">
        <f t="shared" si="133"/>
        <v>1.8000000000000002E-3</v>
      </c>
      <c r="AT298" s="2">
        <v>0</v>
      </c>
      <c r="AU298" s="2">
        <v>0</v>
      </c>
      <c r="AV298" s="2">
        <v>0.12</v>
      </c>
      <c r="AW298" s="2" t="s">
        <v>2014</v>
      </c>
      <c r="AX298" s="2">
        <f t="shared" si="134"/>
        <v>3.0000000000000001E-3</v>
      </c>
      <c r="AY298" s="2">
        <v>0</v>
      </c>
      <c r="AZ298" s="2">
        <v>0</v>
      </c>
      <c r="BA298" s="2">
        <v>0.13</v>
      </c>
      <c r="BB298" s="2" t="s">
        <v>2405</v>
      </c>
      <c r="BC298" s="2">
        <f t="shared" si="135"/>
        <v>4.3E-3</v>
      </c>
      <c r="BD298" s="2">
        <v>0</v>
      </c>
      <c r="BE298" s="2">
        <v>0</v>
      </c>
      <c r="BF298" s="2">
        <v>7.0000000000000007E-2</v>
      </c>
      <c r="BG298" s="2" t="s">
        <v>2452</v>
      </c>
      <c r="BH298" s="2">
        <f t="shared" si="136"/>
        <v>5.0000000000000001E-3</v>
      </c>
      <c r="BI298" s="173">
        <v>0</v>
      </c>
      <c r="BJ298" s="173">
        <v>0</v>
      </c>
      <c r="BK298" s="2"/>
      <c r="BL298" s="2"/>
      <c r="BM298" s="2">
        <f t="shared" si="137"/>
        <v>5.0000000000000001E-3</v>
      </c>
      <c r="BN298" s="173">
        <v>0</v>
      </c>
      <c r="BO298" s="173">
        <v>0</v>
      </c>
      <c r="BP298" s="2"/>
      <c r="BQ298" s="2"/>
      <c r="BR298" s="2">
        <f t="shared" si="138"/>
        <v>5.0000000000000001E-3</v>
      </c>
      <c r="BS298" s="24">
        <v>61020040005</v>
      </c>
      <c r="BT298" s="24" t="s">
        <v>575</v>
      </c>
      <c r="BU298" s="4">
        <f ca="1">IFERROR(__xludf.DUMMYFUNCTION("VLOOKUP($BA298,IMPORTRANGE(""https://docs.google.com/spreadsheets/d/1meVV27tYgU9DFZnW53viaG4X2auf2qjEBhLCtTwW5ns/edit?gid=428263930#gid=428263930"",""'CUADRO 1S Mensual'!Q3:S6500""),BC$1,0)"),110)</f>
        <v>110</v>
      </c>
      <c r="BV298" s="24" t="s">
        <v>576</v>
      </c>
      <c r="BW298" s="24">
        <v>1905043</v>
      </c>
      <c r="BX298" s="24" t="s">
        <v>577</v>
      </c>
      <c r="BY298" s="4">
        <f ca="1">IFERROR(__xludf.DUMMYFUNCTION("VLOOKUP($BD298,IMPORTRANGE(""https://docs.google.com/spreadsheets/d/1meVV27tYgU9DFZnW53viaG4X2auf2qjEBhLCtTwW5ns/edit?gid=428263930#gid=428263930"",""'CUADRO 1S Mensual'!T3:Y6500""),BG$1,0)"),110)</f>
        <v>110</v>
      </c>
      <c r="BZ298" s="4">
        <f ca="1">IFERROR(__xludf.DUMMYFUNCTION("VLOOKUP($BD298,IMPORTRANGE(""https://docs.google.com/spreadsheets/d/1meVV27tYgU9DFZnW53viaG4X2auf2qjEBhLCtTwW5ns/edit?gid=428263930#gid=428263930"",""'CUADRO 1S Mensual'!T3:Y6500""),BH$1,0)"),1)</f>
        <v>1</v>
      </c>
      <c r="CA298" s="5" t="s">
        <v>126</v>
      </c>
      <c r="CB298" s="26">
        <f t="shared" si="155"/>
        <v>73</v>
      </c>
      <c r="CC298" s="73"/>
      <c r="CD298" s="64"/>
      <c r="CE298" s="61">
        <f t="shared" ca="1" si="139"/>
        <v>6.8799999999999998E-3</v>
      </c>
      <c r="CF298" s="64"/>
      <c r="CG298" s="64"/>
      <c r="CH298" s="61">
        <f t="shared" ca="1" si="140"/>
        <v>2.359E-2</v>
      </c>
      <c r="CI298" s="64"/>
      <c r="CJ298" s="76"/>
      <c r="CK298" s="61">
        <f t="shared" ca="1" si="141"/>
        <v>6.7290000000000003E-2</v>
      </c>
      <c r="CL298" s="81"/>
      <c r="CM298" s="81"/>
      <c r="CN298" s="61">
        <f t="shared" ca="1" si="142"/>
        <v>0.16199000000000002</v>
      </c>
      <c r="CO298" s="64"/>
      <c r="CP298" s="61"/>
      <c r="CQ298" s="61">
        <f t="shared" ca="1" si="143"/>
        <v>0.27218999999999999</v>
      </c>
      <c r="CR298" s="73">
        <v>9</v>
      </c>
      <c r="CS298" s="73" t="s">
        <v>1369</v>
      </c>
      <c r="CT298" s="131">
        <f t="shared" ca="1" si="144"/>
        <v>0.32959000000000011</v>
      </c>
      <c r="CU298" s="73">
        <v>23</v>
      </c>
      <c r="CV298" s="73" t="s">
        <v>1760</v>
      </c>
      <c r="CW298" s="61">
        <f t="shared" ca="1" si="145"/>
        <v>0.41919000000000001</v>
      </c>
      <c r="CX298" s="129">
        <v>15</v>
      </c>
      <c r="CY298" s="129" t="s">
        <v>2018</v>
      </c>
      <c r="CZ298" s="131">
        <f t="shared" ca="1" si="146"/>
        <v>0.54998999999999998</v>
      </c>
      <c r="DA298" s="73">
        <v>8</v>
      </c>
      <c r="DB298" s="61" t="s">
        <v>2278</v>
      </c>
      <c r="DC298" s="2">
        <f t="shared" ca="1" si="147"/>
        <v>0.67778999999999989</v>
      </c>
      <c r="DD298" s="35">
        <v>18</v>
      </c>
      <c r="DE298" s="2" t="s">
        <v>2448</v>
      </c>
      <c r="DF298" s="2">
        <f t="shared" ca="1" si="148"/>
        <v>0.86049000000000009</v>
      </c>
      <c r="DG298" s="2"/>
      <c r="DH298" s="2"/>
      <c r="DI298" s="2">
        <f t="shared" ca="1" si="149"/>
        <v>0.86049000000000009</v>
      </c>
      <c r="DJ298" s="2"/>
      <c r="DK298" s="2"/>
      <c r="DL298" s="2">
        <f t="shared" ca="1" si="150"/>
        <v>0.86049000000000009</v>
      </c>
      <c r="DM298" s="2">
        <f t="shared" ca="1" si="151"/>
        <v>3.1870000000000002E-2</v>
      </c>
      <c r="DN298" s="2">
        <f t="shared" ca="1" si="152"/>
        <v>0.86048999999999953</v>
      </c>
      <c r="DO298" s="1">
        <f ca="1">IFERROR(__xludf.DUMMYFUNCTION("VLOOKUP($L298,IMPORTRANGE(""https://docs.google.com/spreadsheets/d/1meVV27tYgU9DFZnW53viaG4X2auf2qjEBhLCtTwW5ns/edit?gid=428263930#gid=428263930"",""'CUADRO 1S Mensual'!L3:AH6500""),CW$1,0)"),99)</f>
        <v>99</v>
      </c>
      <c r="DP298" s="27">
        <f>VLOOKUP(L298,[1]DEFINITIVO!$P$2:$AQ$390,12,0)</f>
        <v>0</v>
      </c>
      <c r="DQ298" s="27">
        <f>VLOOKUP(L298,[1]DEFINITIVO!$P$2:$AQ$390,13,0)</f>
        <v>9240000</v>
      </c>
      <c r="DR298" s="27">
        <f>VLOOKUP(L298,[1]DEFINITIVO!$P$2:$AQ$390,14,0)</f>
        <v>9240000</v>
      </c>
      <c r="DS298" s="27">
        <f>VLOOKUP(L298,[1]DEFINITIVO!$P$2:$AQ$390,15,0)</f>
        <v>4620000</v>
      </c>
      <c r="DT298" s="27">
        <f>VLOOKUP(L298,[1]DEFINITIVO!$P$2:$AQ$390,16,0)</f>
        <v>4620000</v>
      </c>
      <c r="DU298" s="203">
        <v>45678</v>
      </c>
      <c r="DV298" s="203">
        <v>46021</v>
      </c>
      <c r="DW298" s="24" t="s">
        <v>132</v>
      </c>
      <c r="DX298" s="24" t="s">
        <v>197</v>
      </c>
      <c r="DY298" s="2">
        <f t="shared" si="153"/>
        <v>0.89858083401371824</v>
      </c>
      <c r="DZ298" s="2" t="e">
        <f t="shared" si="154"/>
        <v>#DIV/0!</v>
      </c>
      <c r="EA298" s="29" t="s">
        <v>1289</v>
      </c>
      <c r="EB298" s="46" t="s">
        <v>2009</v>
      </c>
      <c r="EC298" s="6"/>
      <c r="ED298" s="6"/>
      <c r="EE298" s="6"/>
      <c r="EF298" s="6"/>
      <c r="EG298" s="6"/>
      <c r="EH298" s="6"/>
      <c r="EI298" s="6"/>
      <c r="EJ298" s="6"/>
      <c r="EK298" s="6"/>
      <c r="EL298" s="6"/>
      <c r="EM298" s="6"/>
      <c r="EN298" s="6"/>
      <c r="EO298" s="6"/>
      <c r="EP298" s="6"/>
      <c r="EQ298" s="6"/>
      <c r="ER298" s="6"/>
      <c r="ES298" s="6"/>
      <c r="ET298" s="6"/>
      <c r="EU298" s="6"/>
    </row>
    <row r="299" spans="1:151" s="34" customFormat="1" ht="48" hidden="1" customHeight="1">
      <c r="A299" s="33">
        <v>4145</v>
      </c>
      <c r="B299" s="24">
        <v>61</v>
      </c>
      <c r="C299" s="24" t="s">
        <v>111</v>
      </c>
      <c r="D299" s="24">
        <v>6102</v>
      </c>
      <c r="E299" s="24" t="s">
        <v>112</v>
      </c>
      <c r="F299" s="24">
        <v>6102004</v>
      </c>
      <c r="G299" s="24" t="s">
        <v>113</v>
      </c>
      <c r="H299" s="25">
        <v>2024760010058</v>
      </c>
      <c r="I299" s="24" t="s">
        <v>452</v>
      </c>
      <c r="J299" s="24" t="s">
        <v>453</v>
      </c>
      <c r="K299" s="24" t="s">
        <v>1206</v>
      </c>
      <c r="L299" s="24" t="s">
        <v>1241</v>
      </c>
      <c r="M299" s="24" t="s">
        <v>455</v>
      </c>
      <c r="N299" s="24" t="s">
        <v>456</v>
      </c>
      <c r="O299" s="2">
        <v>0.01</v>
      </c>
      <c r="P299" s="161" t="s">
        <v>1615</v>
      </c>
      <c r="Q299" s="159">
        <v>0</v>
      </c>
      <c r="R299" s="160">
        <v>0</v>
      </c>
      <c r="S299" s="160">
        <v>0</v>
      </c>
      <c r="T299" s="160">
        <v>0</v>
      </c>
      <c r="U299" s="160">
        <v>0</v>
      </c>
      <c r="V299" s="2">
        <f t="shared" si="126"/>
        <v>0.23</v>
      </c>
      <c r="W299" s="2">
        <v>0</v>
      </c>
      <c r="X299" s="2"/>
      <c r="Y299" s="2">
        <f t="shared" si="127"/>
        <v>0</v>
      </c>
      <c r="Z299" s="2">
        <v>0</v>
      </c>
      <c r="AA299" s="2"/>
      <c r="AB299" s="2">
        <f t="shared" si="128"/>
        <v>0</v>
      </c>
      <c r="AC299" s="2">
        <v>0</v>
      </c>
      <c r="AD299" s="2"/>
      <c r="AE299" s="2">
        <f t="shared" si="129"/>
        <v>0</v>
      </c>
      <c r="AF299" s="2"/>
      <c r="AG299" s="2"/>
      <c r="AH299" s="2">
        <f t="shared" si="130"/>
        <v>0</v>
      </c>
      <c r="AI299" s="2"/>
      <c r="AJ299" s="2"/>
      <c r="AK299" s="2">
        <f t="shared" si="131"/>
        <v>0</v>
      </c>
      <c r="AL299" s="2">
        <v>0.05</v>
      </c>
      <c r="AM299" s="2" t="s">
        <v>1667</v>
      </c>
      <c r="AN299" s="2">
        <f t="shared" si="132"/>
        <v>5.0000000000000001E-4</v>
      </c>
      <c r="AO299" s="2">
        <v>0</v>
      </c>
      <c r="AP299" s="2">
        <v>0</v>
      </c>
      <c r="AQ299" s="2">
        <v>0</v>
      </c>
      <c r="AR299" s="2" t="s">
        <v>1821</v>
      </c>
      <c r="AS299" s="2">
        <f t="shared" si="133"/>
        <v>5.0000000000000001E-4</v>
      </c>
      <c r="AT299" s="2">
        <v>0</v>
      </c>
      <c r="AU299" s="2">
        <v>0</v>
      </c>
      <c r="AV299" s="2">
        <v>0.09</v>
      </c>
      <c r="AW299" s="2" t="s">
        <v>2132</v>
      </c>
      <c r="AX299" s="2">
        <f t="shared" si="134"/>
        <v>1.4E-3</v>
      </c>
      <c r="AY299" s="2">
        <v>0</v>
      </c>
      <c r="AZ299" s="2">
        <v>0</v>
      </c>
      <c r="BA299" s="2">
        <v>0.09</v>
      </c>
      <c r="BB299" s="2" t="s">
        <v>2399</v>
      </c>
      <c r="BC299" s="2">
        <f t="shared" si="135"/>
        <v>2.3E-3</v>
      </c>
      <c r="BD299" s="2">
        <v>0</v>
      </c>
      <c r="BE299" s="2">
        <v>0</v>
      </c>
      <c r="BF299" s="2"/>
      <c r="BG299" s="2"/>
      <c r="BH299" s="2">
        <f t="shared" si="136"/>
        <v>2.3E-3</v>
      </c>
      <c r="BI299" s="172">
        <v>0</v>
      </c>
      <c r="BJ299" s="172">
        <v>0</v>
      </c>
      <c r="BK299" s="2"/>
      <c r="BL299" s="2"/>
      <c r="BM299" s="2">
        <f t="shared" si="137"/>
        <v>2.3E-3</v>
      </c>
      <c r="BN299" s="172">
        <v>0</v>
      </c>
      <c r="BO299" s="172">
        <v>0</v>
      </c>
      <c r="BP299" s="2"/>
      <c r="BQ299" s="2"/>
      <c r="BR299" s="2">
        <f t="shared" si="138"/>
        <v>2.3E-3</v>
      </c>
      <c r="BS299" s="24">
        <v>61020040011</v>
      </c>
      <c r="BT299" s="24" t="s">
        <v>459</v>
      </c>
      <c r="BU299" s="4">
        <f ca="1">IFERROR(__xludf.DUMMYFUNCTION("VLOOKUP($BA299,IMPORTRANGE(""https://docs.google.com/spreadsheets/d/1meVV27tYgU9DFZnW53viaG4X2auf2qjEBhLCtTwW5ns/edit?gid=428263930#gid=428263930"",""'CUADRO 1S Mensual'!Q3:S6500""),BC$1,0)"),10000)</f>
        <v>10000</v>
      </c>
      <c r="BV299" s="24" t="s">
        <v>460</v>
      </c>
      <c r="BW299" s="24">
        <v>1903016</v>
      </c>
      <c r="BX299" s="24" t="s">
        <v>125</v>
      </c>
      <c r="BY299" s="4">
        <f ca="1">IFERROR(__xludf.DUMMYFUNCTION("VLOOKUP($BD299,IMPORTRANGE(""https://docs.google.com/spreadsheets/d/1meVV27tYgU9DFZnW53viaG4X2auf2qjEBhLCtTwW5ns/edit?gid=428263930#gid=428263930"",""'CUADRO 1S Mensual'!T3:Y6500""),BG$1,0)"),10000)</f>
        <v>10000</v>
      </c>
      <c r="BZ299" s="4">
        <f ca="1">IFERROR(__xludf.DUMMYFUNCTION("VLOOKUP($BD299,IMPORTRANGE(""https://docs.google.com/spreadsheets/d/1meVV27tYgU9DFZnW53viaG4X2auf2qjEBhLCtTwW5ns/edit?gid=428263930#gid=428263930"",""'CUADRO 1S Mensual'!T3:Y6500""),BH$1,0)"),0.5)</f>
        <v>0.5</v>
      </c>
      <c r="CA299" s="5" t="s">
        <v>126</v>
      </c>
      <c r="CB299" s="26">
        <f t="shared" si="155"/>
        <v>4176</v>
      </c>
      <c r="CC299" s="73"/>
      <c r="CD299" s="64"/>
      <c r="CE299" s="61">
        <f t="shared" ca="1" si="139"/>
        <v>1.6800000000000002E-2</v>
      </c>
      <c r="CF299" s="64"/>
      <c r="CG299" s="64"/>
      <c r="CH299" s="61">
        <f t="shared" ca="1" si="140"/>
        <v>9.326000000000001E-2</v>
      </c>
      <c r="CI299" s="64"/>
      <c r="CJ299" s="76"/>
      <c r="CK299" s="61">
        <f t="shared" ca="1" si="141"/>
        <v>0.13295999999999999</v>
      </c>
      <c r="CL299" s="81"/>
      <c r="CM299" s="81"/>
      <c r="CN299" s="61">
        <f t="shared" ca="1" si="142"/>
        <v>0.19726000000000002</v>
      </c>
      <c r="CO299" s="64"/>
      <c r="CP299" s="61"/>
      <c r="CQ299" s="61">
        <f t="shared" ca="1" si="143"/>
        <v>0.251</v>
      </c>
      <c r="CR299" s="73">
        <v>680</v>
      </c>
      <c r="CS299" s="73" t="s">
        <v>1312</v>
      </c>
      <c r="CT299" s="131">
        <f t="shared" ca="1" si="144"/>
        <v>0.32209999999999994</v>
      </c>
      <c r="CU299" s="73">
        <v>1691</v>
      </c>
      <c r="CV299" s="73" t="s">
        <v>1828</v>
      </c>
      <c r="CW299" s="61">
        <f t="shared" ca="1" si="145"/>
        <v>0.4063799999999998</v>
      </c>
      <c r="CX299" s="129">
        <v>988</v>
      </c>
      <c r="CY299" s="129" t="s">
        <v>2125</v>
      </c>
      <c r="CZ299" s="131">
        <f t="shared" ca="1" si="146"/>
        <v>0.52098</v>
      </c>
      <c r="DA299" s="73">
        <v>817</v>
      </c>
      <c r="DB299" s="61" t="s">
        <v>2438</v>
      </c>
      <c r="DC299" s="2">
        <f t="shared" ca="1" si="147"/>
        <v>0.62657999999999991</v>
      </c>
      <c r="DD299" s="2"/>
      <c r="DE299" s="2"/>
      <c r="DF299" s="2">
        <f t="shared" ca="1" si="148"/>
        <v>0.62657999999999991</v>
      </c>
      <c r="DG299" s="2"/>
      <c r="DH299" s="2"/>
      <c r="DI299" s="2">
        <f t="shared" ca="1" si="149"/>
        <v>0.62657999999999991</v>
      </c>
      <c r="DJ299" s="2"/>
      <c r="DK299" s="2"/>
      <c r="DL299" s="2">
        <f t="shared" ca="1" si="150"/>
        <v>0.62657999999999991</v>
      </c>
      <c r="DM299" s="2">
        <f t="shared" ca="1" si="151"/>
        <v>1.3053749999999998E-2</v>
      </c>
      <c r="DN299" s="2">
        <f t="shared" ca="1" si="152"/>
        <v>0.67936549999999973</v>
      </c>
      <c r="DO299" s="1">
        <f ca="1">IFERROR(__xludf.DUMMYFUNCTION("VLOOKUP($L299,IMPORTRANGE(""https://docs.google.com/spreadsheets/d/1meVV27tYgU9DFZnW53viaG4X2auf2qjEBhLCtTwW5ns/edit?gid=428263930#gid=428263930"",""'CUADRO 1S Mensual'!L3:AH6500""),CW$1,0)"),99)</f>
        <v>99</v>
      </c>
      <c r="DP299" s="27">
        <f>VLOOKUP(L299,[1]DEFINITIVO!$P$2:$AQ$390,12,0)</f>
        <v>0</v>
      </c>
      <c r="DQ299" s="27">
        <f>VLOOKUP(L299,[1]DEFINITIVO!$P$2:$AQ$390,13,0)</f>
        <v>30000000</v>
      </c>
      <c r="DR299" s="27">
        <f>VLOOKUP(L299,[1]DEFINITIVO!$P$2:$AQ$390,14,0)</f>
        <v>29652000</v>
      </c>
      <c r="DS299" s="27">
        <f>VLOOKUP(L299,[1]DEFINITIVO!$P$2:$AQ$390,15,0)</f>
        <v>14826000</v>
      </c>
      <c r="DT299" s="27">
        <f>VLOOKUP(L299,[1]DEFINITIVO!$P$2:$AQ$390,16,0)</f>
        <v>14826000</v>
      </c>
      <c r="DU299" s="203">
        <v>45680</v>
      </c>
      <c r="DV299" s="203">
        <v>46022</v>
      </c>
      <c r="DW299" s="24" t="s">
        <v>132</v>
      </c>
      <c r="DX299" s="24" t="s">
        <v>197</v>
      </c>
      <c r="DY299" s="2">
        <f t="shared" si="153"/>
        <v>0.73343993870642032</v>
      </c>
      <c r="DZ299" s="2" t="e">
        <f t="shared" si="154"/>
        <v>#DIV/0!</v>
      </c>
      <c r="EA299" s="29" t="s">
        <v>1288</v>
      </c>
      <c r="EB299" s="46" t="s">
        <v>2009</v>
      </c>
      <c r="EC299" s="6"/>
      <c r="ED299" s="6"/>
      <c r="EE299" s="6"/>
      <c r="EF299" s="6"/>
      <c r="EG299" s="6"/>
      <c r="EH299" s="6"/>
      <c r="EI299" s="6"/>
      <c r="EJ299" s="6"/>
      <c r="EK299" s="6"/>
      <c r="EL299" s="6"/>
      <c r="EM299" s="6"/>
      <c r="EN299" s="6"/>
      <c r="EO299" s="6"/>
      <c r="EP299" s="6"/>
      <c r="EQ299" s="6"/>
      <c r="ER299" s="6"/>
      <c r="ES299" s="6"/>
      <c r="ET299" s="6"/>
      <c r="EU299" s="6"/>
    </row>
    <row r="300" spans="1:151" s="34" customFormat="1" ht="48" hidden="1" customHeight="1">
      <c r="A300" s="33">
        <v>4145</v>
      </c>
      <c r="B300" s="24">
        <v>61</v>
      </c>
      <c r="C300" s="24" t="s">
        <v>111</v>
      </c>
      <c r="D300" s="24">
        <v>6102</v>
      </c>
      <c r="E300" s="24" t="s">
        <v>112</v>
      </c>
      <c r="F300" s="24">
        <v>6102004</v>
      </c>
      <c r="G300" s="24" t="s">
        <v>113</v>
      </c>
      <c r="H300" s="25">
        <v>2024760010058</v>
      </c>
      <c r="I300" s="24" t="s">
        <v>452</v>
      </c>
      <c r="J300" s="24" t="s">
        <v>453</v>
      </c>
      <c r="K300" s="24" t="s">
        <v>1206</v>
      </c>
      <c r="L300" s="24" t="s">
        <v>1242</v>
      </c>
      <c r="M300" s="24" t="s">
        <v>488</v>
      </c>
      <c r="N300" s="156">
        <v>0</v>
      </c>
      <c r="O300" s="2">
        <v>0.02</v>
      </c>
      <c r="P300" s="159" t="s">
        <v>1618</v>
      </c>
      <c r="Q300" s="159">
        <v>0</v>
      </c>
      <c r="R300" s="160">
        <v>0</v>
      </c>
      <c r="S300" s="160">
        <v>0</v>
      </c>
      <c r="T300" s="160">
        <v>0</v>
      </c>
      <c r="U300" s="160">
        <v>0</v>
      </c>
      <c r="V300" s="2">
        <f t="shared" si="126"/>
        <v>0.33</v>
      </c>
      <c r="W300" s="2">
        <v>0</v>
      </c>
      <c r="X300" s="2"/>
      <c r="Y300" s="2">
        <f t="shared" si="127"/>
        <v>0</v>
      </c>
      <c r="Z300" s="2">
        <v>0</v>
      </c>
      <c r="AA300" s="2"/>
      <c r="AB300" s="2">
        <f t="shared" si="128"/>
        <v>0</v>
      </c>
      <c r="AC300" s="2">
        <v>0</v>
      </c>
      <c r="AD300" s="2"/>
      <c r="AE300" s="2">
        <f t="shared" si="129"/>
        <v>0</v>
      </c>
      <c r="AF300" s="2"/>
      <c r="AG300" s="2"/>
      <c r="AH300" s="2">
        <f t="shared" si="130"/>
        <v>0</v>
      </c>
      <c r="AI300" s="2"/>
      <c r="AJ300" s="2"/>
      <c r="AK300" s="2">
        <f t="shared" si="131"/>
        <v>0</v>
      </c>
      <c r="AL300" s="2">
        <v>0.08</v>
      </c>
      <c r="AM300" s="2" t="s">
        <v>1444</v>
      </c>
      <c r="AN300" s="2">
        <f t="shared" si="132"/>
        <v>1.6000000000000001E-3</v>
      </c>
      <c r="AO300" s="2">
        <v>0</v>
      </c>
      <c r="AP300" s="2">
        <v>0</v>
      </c>
      <c r="AQ300" s="2">
        <v>0</v>
      </c>
      <c r="AR300" s="2" t="s">
        <v>1819</v>
      </c>
      <c r="AS300" s="2">
        <f t="shared" si="133"/>
        <v>1.6000000000000001E-3</v>
      </c>
      <c r="AT300" s="2">
        <v>0</v>
      </c>
      <c r="AU300" s="2">
        <v>0</v>
      </c>
      <c r="AV300" s="2">
        <v>0.12</v>
      </c>
      <c r="AW300" s="2" t="s">
        <v>2135</v>
      </c>
      <c r="AX300" s="2">
        <f t="shared" si="134"/>
        <v>4.0000000000000001E-3</v>
      </c>
      <c r="AY300" s="2">
        <v>0</v>
      </c>
      <c r="AZ300" s="2">
        <v>0</v>
      </c>
      <c r="BA300" s="2">
        <v>0.13</v>
      </c>
      <c r="BB300" s="2" t="s">
        <v>2400</v>
      </c>
      <c r="BC300" s="2">
        <f t="shared" si="135"/>
        <v>6.6E-3</v>
      </c>
      <c r="BD300" s="2">
        <v>0</v>
      </c>
      <c r="BE300" s="2">
        <v>0</v>
      </c>
      <c r="BF300" s="2"/>
      <c r="BG300" s="2"/>
      <c r="BH300" s="2">
        <f t="shared" si="136"/>
        <v>6.6E-3</v>
      </c>
      <c r="BI300" s="172">
        <v>0</v>
      </c>
      <c r="BJ300" s="172">
        <v>0</v>
      </c>
      <c r="BK300" s="2"/>
      <c r="BL300" s="2"/>
      <c r="BM300" s="2">
        <f t="shared" si="137"/>
        <v>6.6E-3</v>
      </c>
      <c r="BN300" s="172">
        <v>0</v>
      </c>
      <c r="BO300" s="172">
        <v>0</v>
      </c>
      <c r="BP300" s="2"/>
      <c r="BQ300" s="2"/>
      <c r="BR300" s="2">
        <f t="shared" si="138"/>
        <v>6.6E-3</v>
      </c>
      <c r="BS300" s="24">
        <v>61020040011</v>
      </c>
      <c r="BT300" s="24" t="s">
        <v>459</v>
      </c>
      <c r="BU300" s="4">
        <f ca="1">IFERROR(__xludf.DUMMYFUNCTION("VLOOKUP($BA300,IMPORTRANGE(""https://docs.google.com/spreadsheets/d/1meVV27tYgU9DFZnW53viaG4X2auf2qjEBhLCtTwW5ns/edit?gid=428263930#gid=428263930"",""'CUADRO 1S Mensual'!Q3:S6500""),BC$1,0)"),10000)</f>
        <v>10000</v>
      </c>
      <c r="BV300" s="24" t="s">
        <v>460</v>
      </c>
      <c r="BW300" s="24">
        <v>1903016</v>
      </c>
      <c r="BX300" s="24" t="s">
        <v>125</v>
      </c>
      <c r="BY300" s="4">
        <f ca="1">IFERROR(__xludf.DUMMYFUNCTION("VLOOKUP($BD300,IMPORTRANGE(""https://docs.google.com/spreadsheets/d/1meVV27tYgU9DFZnW53viaG4X2auf2qjEBhLCtTwW5ns/edit?gid=428263930#gid=428263930"",""'CUADRO 1S Mensual'!T3:Y6500""),BG$1,0)"),10000)</f>
        <v>10000</v>
      </c>
      <c r="BZ300" s="4">
        <f ca="1">IFERROR(__xludf.DUMMYFUNCTION("VLOOKUP($BD300,IMPORTRANGE(""https://docs.google.com/spreadsheets/d/1meVV27tYgU9DFZnW53viaG4X2auf2qjEBhLCtTwW5ns/edit?gid=428263930#gid=428263930"",""'CUADRO 1S Mensual'!T3:Y6500""),BH$1,0)"),0.5)</f>
        <v>0.5</v>
      </c>
      <c r="CA300" s="5" t="s">
        <v>126</v>
      </c>
      <c r="CB300" s="26">
        <f t="shared" si="155"/>
        <v>4176</v>
      </c>
      <c r="CC300" s="73"/>
      <c r="CD300" s="64"/>
      <c r="CE300" s="61">
        <f t="shared" ca="1" si="139"/>
        <v>1.6800000000000002E-2</v>
      </c>
      <c r="CF300" s="64"/>
      <c r="CG300" s="64"/>
      <c r="CH300" s="61">
        <f t="shared" ca="1" si="140"/>
        <v>9.326000000000001E-2</v>
      </c>
      <c r="CI300" s="64"/>
      <c r="CJ300" s="76"/>
      <c r="CK300" s="61">
        <f t="shared" ca="1" si="141"/>
        <v>0.13295999999999999</v>
      </c>
      <c r="CL300" s="81"/>
      <c r="CM300" s="81"/>
      <c r="CN300" s="61">
        <f t="shared" ca="1" si="142"/>
        <v>0.19726000000000002</v>
      </c>
      <c r="CO300" s="64"/>
      <c r="CP300" s="61"/>
      <c r="CQ300" s="61">
        <f t="shared" ca="1" si="143"/>
        <v>0.251</v>
      </c>
      <c r="CR300" s="73">
        <v>680</v>
      </c>
      <c r="CS300" s="73" t="s">
        <v>1312</v>
      </c>
      <c r="CT300" s="131">
        <f t="shared" ca="1" si="144"/>
        <v>0.32209999999999994</v>
      </c>
      <c r="CU300" s="73">
        <v>1691</v>
      </c>
      <c r="CV300" s="73" t="s">
        <v>1828</v>
      </c>
      <c r="CW300" s="61">
        <f t="shared" ca="1" si="145"/>
        <v>0.4063799999999998</v>
      </c>
      <c r="CX300" s="129">
        <v>988</v>
      </c>
      <c r="CY300" s="129" t="s">
        <v>2125</v>
      </c>
      <c r="CZ300" s="131">
        <f t="shared" ca="1" si="146"/>
        <v>0.52098</v>
      </c>
      <c r="DA300" s="73">
        <v>817</v>
      </c>
      <c r="DB300" s="61" t="s">
        <v>2438</v>
      </c>
      <c r="DC300" s="2">
        <f t="shared" ca="1" si="147"/>
        <v>0.62657999999999991</v>
      </c>
      <c r="DD300" s="2"/>
      <c r="DE300" s="2"/>
      <c r="DF300" s="2">
        <f t="shared" ca="1" si="148"/>
        <v>0.62657999999999991</v>
      </c>
      <c r="DG300" s="2"/>
      <c r="DH300" s="2"/>
      <c r="DI300" s="2">
        <f t="shared" ca="1" si="149"/>
        <v>0.62657999999999991</v>
      </c>
      <c r="DJ300" s="2"/>
      <c r="DK300" s="2"/>
      <c r="DL300" s="2">
        <f t="shared" ca="1" si="150"/>
        <v>0.62657999999999991</v>
      </c>
      <c r="DM300" s="2">
        <f t="shared" ca="1" si="151"/>
        <v>1.3053749999999998E-2</v>
      </c>
      <c r="DN300" s="2">
        <f t="shared" ca="1" si="152"/>
        <v>0.67936549999999973</v>
      </c>
      <c r="DO300" s="1">
        <f ca="1">IFERROR(__xludf.DUMMYFUNCTION("VLOOKUP($L300,IMPORTRANGE(""https://docs.google.com/spreadsheets/d/1meVV27tYgU9DFZnW53viaG4X2auf2qjEBhLCtTwW5ns/edit?gid=428263930#gid=428263930"",""'CUADRO 1S Mensual'!L3:AH6500""),CW$1,0)"),99)</f>
        <v>99</v>
      </c>
      <c r="DP300" s="27">
        <f>VLOOKUP(L300,[1]DEFINITIVO!$P$2:$AQ$390,12,0)</f>
        <v>0</v>
      </c>
      <c r="DQ300" s="27">
        <f>VLOOKUP(L300,[1]DEFINITIVO!$P$2:$AQ$390,13,0)</f>
        <v>62340000</v>
      </c>
      <c r="DR300" s="27">
        <f>VLOOKUP(L300,[1]DEFINITIVO!$P$2:$AQ$390,14,0)</f>
        <v>12520000</v>
      </c>
      <c r="DS300" s="27">
        <f>VLOOKUP(L300,[1]DEFINITIVO!$P$2:$AQ$390,15,0)</f>
        <v>6260000</v>
      </c>
      <c r="DT300" s="27">
        <f>VLOOKUP(L300,[1]DEFINITIVO!$P$2:$AQ$390,16,0)</f>
        <v>6260000</v>
      </c>
      <c r="DU300" s="203">
        <v>45678</v>
      </c>
      <c r="DV300" s="203">
        <v>46022</v>
      </c>
      <c r="DW300" s="24" t="s">
        <v>132</v>
      </c>
      <c r="DX300" s="24" t="s">
        <v>197</v>
      </c>
      <c r="DY300" s="2">
        <f t="shared" si="153"/>
        <v>0.73343993870642032</v>
      </c>
      <c r="DZ300" s="2" t="e">
        <f t="shared" si="154"/>
        <v>#DIV/0!</v>
      </c>
      <c r="EA300" s="29" t="s">
        <v>1288</v>
      </c>
      <c r="EB300" s="46" t="s">
        <v>2009</v>
      </c>
      <c r="EC300" s="6"/>
      <c r="ED300" s="6"/>
      <c r="EE300" s="6"/>
      <c r="EF300" s="6"/>
      <c r="EG300" s="6"/>
      <c r="EH300" s="6"/>
      <c r="EI300" s="6"/>
      <c r="EJ300" s="6"/>
      <c r="EK300" s="6"/>
      <c r="EL300" s="6"/>
      <c r="EM300" s="6"/>
      <c r="EN300" s="6"/>
      <c r="EO300" s="6"/>
      <c r="EP300" s="6"/>
      <c r="EQ300" s="6"/>
      <c r="ER300" s="6"/>
      <c r="ES300" s="6"/>
      <c r="ET300" s="6"/>
      <c r="EU300" s="6"/>
    </row>
    <row r="301" spans="1:151" s="34" customFormat="1" ht="48" hidden="1" customHeight="1">
      <c r="A301" s="33">
        <v>4145</v>
      </c>
      <c r="B301" s="24">
        <v>61</v>
      </c>
      <c r="C301" s="24" t="s">
        <v>111</v>
      </c>
      <c r="D301" s="24">
        <v>6102</v>
      </c>
      <c r="E301" s="24" t="s">
        <v>112</v>
      </c>
      <c r="F301" s="24">
        <v>6102004</v>
      </c>
      <c r="G301" s="24" t="s">
        <v>113</v>
      </c>
      <c r="H301" s="25">
        <v>2024760010058</v>
      </c>
      <c r="I301" s="24" t="s">
        <v>452</v>
      </c>
      <c r="J301" s="24" t="s">
        <v>453</v>
      </c>
      <c r="K301" s="24" t="s">
        <v>1206</v>
      </c>
      <c r="L301" s="24" t="s">
        <v>1243</v>
      </c>
      <c r="M301" s="24" t="s">
        <v>505</v>
      </c>
      <c r="N301" s="24" t="s">
        <v>456</v>
      </c>
      <c r="O301" s="2">
        <v>0.01</v>
      </c>
      <c r="P301" s="159" t="s">
        <v>1617</v>
      </c>
      <c r="Q301" s="159">
        <v>0</v>
      </c>
      <c r="R301" s="160">
        <v>0</v>
      </c>
      <c r="S301" s="160">
        <v>0</v>
      </c>
      <c r="T301" s="160">
        <v>0</v>
      </c>
      <c r="U301" s="160">
        <v>0</v>
      </c>
      <c r="V301" s="2">
        <f t="shared" si="126"/>
        <v>0.32799999999999996</v>
      </c>
      <c r="W301" s="2">
        <v>0</v>
      </c>
      <c r="X301" s="2"/>
      <c r="Y301" s="2">
        <f t="shared" si="127"/>
        <v>0</v>
      </c>
      <c r="Z301" s="2">
        <v>0</v>
      </c>
      <c r="AA301" s="2"/>
      <c r="AB301" s="2">
        <f t="shared" si="128"/>
        <v>0</v>
      </c>
      <c r="AC301" s="2">
        <v>0</v>
      </c>
      <c r="AD301" s="2"/>
      <c r="AE301" s="2">
        <f t="shared" si="129"/>
        <v>0</v>
      </c>
      <c r="AF301" s="2"/>
      <c r="AG301" s="2"/>
      <c r="AH301" s="2">
        <f t="shared" si="130"/>
        <v>0</v>
      </c>
      <c r="AI301" s="2"/>
      <c r="AJ301" s="2"/>
      <c r="AK301" s="2">
        <f t="shared" si="131"/>
        <v>0</v>
      </c>
      <c r="AL301" s="2">
        <v>0.06</v>
      </c>
      <c r="AM301" s="2" t="s">
        <v>1445</v>
      </c>
      <c r="AN301" s="2">
        <f t="shared" si="132"/>
        <v>5.9999999999999995E-4</v>
      </c>
      <c r="AO301" s="2">
        <v>0</v>
      </c>
      <c r="AP301" s="2">
        <v>0</v>
      </c>
      <c r="AQ301" s="2">
        <v>8.7999999999999995E-2</v>
      </c>
      <c r="AR301" s="2" t="s">
        <v>1934</v>
      </c>
      <c r="AS301" s="2">
        <f t="shared" si="133"/>
        <v>1.48E-3</v>
      </c>
      <c r="AT301" s="2">
        <v>0</v>
      </c>
      <c r="AU301" s="2">
        <v>0</v>
      </c>
      <c r="AV301" s="2">
        <v>0.09</v>
      </c>
      <c r="AW301" s="2" t="s">
        <v>2127</v>
      </c>
      <c r="AX301" s="2">
        <f t="shared" si="134"/>
        <v>2.3800000000000002E-3</v>
      </c>
      <c r="AY301" s="2">
        <v>0</v>
      </c>
      <c r="AZ301" s="2">
        <v>0</v>
      </c>
      <c r="BA301" s="2">
        <v>0.09</v>
      </c>
      <c r="BB301" s="2" t="s">
        <v>2363</v>
      </c>
      <c r="BC301" s="2">
        <f t="shared" si="135"/>
        <v>3.2799999999999999E-3</v>
      </c>
      <c r="BD301" s="2">
        <v>0</v>
      </c>
      <c r="BE301" s="2">
        <v>0</v>
      </c>
      <c r="BF301" s="2"/>
      <c r="BG301" s="2"/>
      <c r="BH301" s="2">
        <f t="shared" si="136"/>
        <v>3.2799999999999999E-3</v>
      </c>
      <c r="BI301" s="172">
        <v>0</v>
      </c>
      <c r="BJ301" s="172">
        <v>0</v>
      </c>
      <c r="BK301" s="2"/>
      <c r="BL301" s="2"/>
      <c r="BM301" s="2">
        <f t="shared" si="137"/>
        <v>3.2799999999999999E-3</v>
      </c>
      <c r="BN301" s="172">
        <v>0</v>
      </c>
      <c r="BO301" s="172">
        <v>0</v>
      </c>
      <c r="BP301" s="2"/>
      <c r="BQ301" s="2"/>
      <c r="BR301" s="2">
        <f t="shared" si="138"/>
        <v>3.2799999999999999E-3</v>
      </c>
      <c r="BS301" s="24">
        <v>61020040011</v>
      </c>
      <c r="BT301" s="24" t="s">
        <v>459</v>
      </c>
      <c r="BU301" s="4">
        <f ca="1">IFERROR(__xludf.DUMMYFUNCTION("VLOOKUP($BA301,IMPORTRANGE(""https://docs.google.com/spreadsheets/d/1meVV27tYgU9DFZnW53viaG4X2auf2qjEBhLCtTwW5ns/edit?gid=428263930#gid=428263930"",""'CUADRO 1S Mensual'!Q3:S6500""),BC$1,0)"),10000)</f>
        <v>10000</v>
      </c>
      <c r="BV301" s="24" t="s">
        <v>460</v>
      </c>
      <c r="BW301" s="24">
        <v>1903016</v>
      </c>
      <c r="BX301" s="24" t="s">
        <v>125</v>
      </c>
      <c r="BY301" s="4">
        <f ca="1">IFERROR(__xludf.DUMMYFUNCTION("VLOOKUP($BD301,IMPORTRANGE(""https://docs.google.com/spreadsheets/d/1meVV27tYgU9DFZnW53viaG4X2auf2qjEBhLCtTwW5ns/edit?gid=428263930#gid=428263930"",""'CUADRO 1S Mensual'!T3:Y6500""),BG$1,0)"),10000)</f>
        <v>10000</v>
      </c>
      <c r="BZ301" s="4">
        <f ca="1">IFERROR(__xludf.DUMMYFUNCTION("VLOOKUP($BD301,IMPORTRANGE(""https://docs.google.com/spreadsheets/d/1meVV27tYgU9DFZnW53viaG4X2auf2qjEBhLCtTwW5ns/edit?gid=428263930#gid=428263930"",""'CUADRO 1S Mensual'!T3:Y6500""),BH$1,0)"),0.5)</f>
        <v>0.5</v>
      </c>
      <c r="CA301" s="5" t="s">
        <v>126</v>
      </c>
      <c r="CB301" s="26">
        <f t="shared" si="155"/>
        <v>4176</v>
      </c>
      <c r="CC301" s="73"/>
      <c r="CD301" s="64"/>
      <c r="CE301" s="61">
        <f t="shared" ca="1" si="139"/>
        <v>1.6800000000000002E-2</v>
      </c>
      <c r="CF301" s="64"/>
      <c r="CG301" s="64"/>
      <c r="CH301" s="61">
        <f t="shared" ca="1" si="140"/>
        <v>9.326000000000001E-2</v>
      </c>
      <c r="CI301" s="64"/>
      <c r="CJ301" s="76"/>
      <c r="CK301" s="61">
        <f t="shared" ca="1" si="141"/>
        <v>0.13295999999999999</v>
      </c>
      <c r="CL301" s="81"/>
      <c r="CM301" s="81"/>
      <c r="CN301" s="61">
        <f t="shared" ca="1" si="142"/>
        <v>0.19726000000000002</v>
      </c>
      <c r="CO301" s="64"/>
      <c r="CP301" s="61"/>
      <c r="CQ301" s="61">
        <f t="shared" ca="1" si="143"/>
        <v>0.251</v>
      </c>
      <c r="CR301" s="73">
        <v>680</v>
      </c>
      <c r="CS301" s="73" t="s">
        <v>1312</v>
      </c>
      <c r="CT301" s="131">
        <f t="shared" ca="1" si="144"/>
        <v>0.32209999999999994</v>
      </c>
      <c r="CU301" s="73">
        <v>1691</v>
      </c>
      <c r="CV301" s="73" t="s">
        <v>1828</v>
      </c>
      <c r="CW301" s="61">
        <f t="shared" ca="1" si="145"/>
        <v>0.4063799999999998</v>
      </c>
      <c r="CX301" s="129">
        <v>988</v>
      </c>
      <c r="CY301" s="129" t="s">
        <v>2125</v>
      </c>
      <c r="CZ301" s="131">
        <f t="shared" ca="1" si="146"/>
        <v>0.52098</v>
      </c>
      <c r="DA301" s="73">
        <v>817</v>
      </c>
      <c r="DB301" s="61" t="s">
        <v>2438</v>
      </c>
      <c r="DC301" s="2">
        <f t="shared" ca="1" si="147"/>
        <v>0.62657999999999991</v>
      </c>
      <c r="DD301" s="2"/>
      <c r="DE301" s="2"/>
      <c r="DF301" s="2">
        <f t="shared" ca="1" si="148"/>
        <v>0.62657999999999991</v>
      </c>
      <c r="DG301" s="2"/>
      <c r="DH301" s="2"/>
      <c r="DI301" s="2">
        <f t="shared" ca="1" si="149"/>
        <v>0.62657999999999991</v>
      </c>
      <c r="DJ301" s="2"/>
      <c r="DK301" s="2"/>
      <c r="DL301" s="2">
        <f t="shared" ca="1" si="150"/>
        <v>0.62657999999999991</v>
      </c>
      <c r="DM301" s="2">
        <f t="shared" ca="1" si="151"/>
        <v>1.3053749999999998E-2</v>
      </c>
      <c r="DN301" s="2">
        <f t="shared" ca="1" si="152"/>
        <v>0.67936549999999973</v>
      </c>
      <c r="DO301" s="1">
        <f ca="1">IFERROR(__xludf.DUMMYFUNCTION("VLOOKUP($L301,IMPORTRANGE(""https://docs.google.com/spreadsheets/d/1meVV27tYgU9DFZnW53viaG4X2auf2qjEBhLCtTwW5ns/edit?gid=428263930#gid=428263930"",""'CUADRO 1S Mensual'!L3:AH6500""),CW$1,0)"),99)</f>
        <v>99</v>
      </c>
      <c r="DP301" s="27">
        <f>VLOOKUP(L301,[1]DEFINITIVO!$P$2:$AQ$390,12,0)</f>
        <v>0</v>
      </c>
      <c r="DQ301" s="27">
        <f>VLOOKUP(L301,[1]DEFINITIVO!$P$2:$AQ$390,13,0)</f>
        <v>9955000</v>
      </c>
      <c r="DR301" s="27">
        <f>VLOOKUP(L301,[1]DEFINITIVO!$P$2:$AQ$390,14,0)</f>
        <v>0</v>
      </c>
      <c r="DS301" s="27">
        <f>VLOOKUP(L301,[1]DEFINITIVO!$P$2:$AQ$390,15,0)</f>
        <v>0</v>
      </c>
      <c r="DT301" s="27">
        <f>VLOOKUP(L301,[1]DEFINITIVO!$P$2:$AQ$390,16,0)</f>
        <v>0</v>
      </c>
      <c r="DU301" s="24" t="s">
        <v>196</v>
      </c>
      <c r="DV301" s="24" t="s">
        <v>196</v>
      </c>
      <c r="DW301" s="24" t="s">
        <v>132</v>
      </c>
      <c r="DX301" s="24" t="s">
        <v>197</v>
      </c>
      <c r="DY301" s="2">
        <f t="shared" si="153"/>
        <v>0.73343993870642032</v>
      </c>
      <c r="DZ301" s="2" t="e">
        <f t="shared" si="154"/>
        <v>#DIV/0!</v>
      </c>
      <c r="EA301" s="29" t="s">
        <v>1288</v>
      </c>
      <c r="EB301" s="46" t="s">
        <v>2009</v>
      </c>
      <c r="EC301" s="6"/>
      <c r="ED301" s="6"/>
      <c r="EE301" s="6"/>
      <c r="EF301" s="6"/>
      <c r="EG301" s="6"/>
      <c r="EH301" s="6"/>
      <c r="EI301" s="6"/>
      <c r="EJ301" s="6"/>
      <c r="EK301" s="6"/>
      <c r="EL301" s="6"/>
      <c r="EM301" s="6"/>
      <c r="EN301" s="6"/>
      <c r="EO301" s="6"/>
      <c r="EP301" s="6"/>
      <c r="EQ301" s="6"/>
      <c r="ER301" s="6"/>
      <c r="ES301" s="6"/>
      <c r="ET301" s="6"/>
      <c r="EU301" s="6"/>
    </row>
    <row r="302" spans="1:151" s="34" customFormat="1" ht="48" hidden="1" customHeight="1">
      <c r="A302" s="33">
        <v>4145</v>
      </c>
      <c r="B302" s="24">
        <v>61</v>
      </c>
      <c r="C302" s="24" t="s">
        <v>111</v>
      </c>
      <c r="D302" s="24">
        <v>6102</v>
      </c>
      <c r="E302" s="24" t="s">
        <v>112</v>
      </c>
      <c r="F302" s="24">
        <v>6102004</v>
      </c>
      <c r="G302" s="24" t="s">
        <v>113</v>
      </c>
      <c r="H302" s="25">
        <v>2024760010058</v>
      </c>
      <c r="I302" s="24" t="s">
        <v>452</v>
      </c>
      <c r="J302" s="24" t="s">
        <v>453</v>
      </c>
      <c r="K302" s="24" t="s">
        <v>1206</v>
      </c>
      <c r="L302" s="24" t="s">
        <v>1244</v>
      </c>
      <c r="M302" s="24" t="s">
        <v>476</v>
      </c>
      <c r="N302" s="24" t="s">
        <v>456</v>
      </c>
      <c r="O302" s="2">
        <v>0.02</v>
      </c>
      <c r="P302" s="161" t="s">
        <v>1615</v>
      </c>
      <c r="Q302" s="159">
        <v>0</v>
      </c>
      <c r="R302" s="160">
        <v>0</v>
      </c>
      <c r="S302" s="160">
        <v>0</v>
      </c>
      <c r="T302" s="160">
        <v>0</v>
      </c>
      <c r="U302" s="160">
        <v>0</v>
      </c>
      <c r="V302" s="2">
        <f t="shared" si="126"/>
        <v>0.21000000000000002</v>
      </c>
      <c r="W302" s="2">
        <v>0</v>
      </c>
      <c r="X302" s="2"/>
      <c r="Y302" s="2">
        <f t="shared" si="127"/>
        <v>0</v>
      </c>
      <c r="Z302" s="2">
        <v>0</v>
      </c>
      <c r="AA302" s="2"/>
      <c r="AB302" s="2">
        <f t="shared" si="128"/>
        <v>0</v>
      </c>
      <c r="AC302" s="2">
        <v>0</v>
      </c>
      <c r="AD302" s="2"/>
      <c r="AE302" s="2">
        <f t="shared" si="129"/>
        <v>0</v>
      </c>
      <c r="AF302" s="2"/>
      <c r="AG302" s="2"/>
      <c r="AH302" s="2">
        <f t="shared" si="130"/>
        <v>0</v>
      </c>
      <c r="AI302" s="2"/>
      <c r="AJ302" s="2"/>
      <c r="AK302" s="2">
        <f t="shared" si="131"/>
        <v>0</v>
      </c>
      <c r="AL302" s="2">
        <v>0.08</v>
      </c>
      <c r="AM302" s="2" t="s">
        <v>1446</v>
      </c>
      <c r="AN302" s="2">
        <f t="shared" si="132"/>
        <v>1.6000000000000001E-3</v>
      </c>
      <c r="AO302" s="2">
        <v>0</v>
      </c>
      <c r="AP302" s="2">
        <v>0</v>
      </c>
      <c r="AQ302" s="2">
        <v>0</v>
      </c>
      <c r="AR302" s="2" t="s">
        <v>1818</v>
      </c>
      <c r="AS302" s="2">
        <f t="shared" si="133"/>
        <v>1.6000000000000001E-3</v>
      </c>
      <c r="AT302" s="2">
        <v>0</v>
      </c>
      <c r="AU302" s="2">
        <v>0</v>
      </c>
      <c r="AV302" s="2">
        <v>0.08</v>
      </c>
      <c r="AW302" s="2" t="s">
        <v>2130</v>
      </c>
      <c r="AX302" s="2">
        <f t="shared" si="134"/>
        <v>3.2000000000000002E-3</v>
      </c>
      <c r="AY302" s="2">
        <v>0</v>
      </c>
      <c r="AZ302" s="2">
        <v>0</v>
      </c>
      <c r="BA302" s="2">
        <v>0.05</v>
      </c>
      <c r="BB302" s="2" t="s">
        <v>2401</v>
      </c>
      <c r="BC302" s="2">
        <f t="shared" si="135"/>
        <v>4.2000000000000006E-3</v>
      </c>
      <c r="BD302" s="2">
        <v>0</v>
      </c>
      <c r="BE302" s="2">
        <v>0</v>
      </c>
      <c r="BF302" s="2"/>
      <c r="BG302" s="2"/>
      <c r="BH302" s="2">
        <f t="shared" si="136"/>
        <v>4.2000000000000006E-3</v>
      </c>
      <c r="BI302" s="172">
        <v>0</v>
      </c>
      <c r="BJ302" s="172">
        <v>0</v>
      </c>
      <c r="BK302" s="2"/>
      <c r="BL302" s="2"/>
      <c r="BM302" s="2">
        <f t="shared" si="137"/>
        <v>4.2000000000000006E-3</v>
      </c>
      <c r="BN302" s="172">
        <v>0</v>
      </c>
      <c r="BO302" s="172">
        <v>0</v>
      </c>
      <c r="BP302" s="2"/>
      <c r="BQ302" s="2"/>
      <c r="BR302" s="2">
        <f t="shared" si="138"/>
        <v>4.2000000000000006E-3</v>
      </c>
      <c r="BS302" s="24">
        <v>61020040011</v>
      </c>
      <c r="BT302" s="24" t="s">
        <v>459</v>
      </c>
      <c r="BU302" s="4">
        <f ca="1">IFERROR(__xludf.DUMMYFUNCTION("VLOOKUP($BA302,IMPORTRANGE(""https://docs.google.com/spreadsheets/d/1meVV27tYgU9DFZnW53viaG4X2auf2qjEBhLCtTwW5ns/edit?gid=428263930#gid=428263930"",""'CUADRO 1S Mensual'!Q3:S6500""),BC$1,0)"),10000)</f>
        <v>10000</v>
      </c>
      <c r="BV302" s="24" t="s">
        <v>460</v>
      </c>
      <c r="BW302" s="24">
        <v>1903016</v>
      </c>
      <c r="BX302" s="24" t="s">
        <v>125</v>
      </c>
      <c r="BY302" s="4">
        <f ca="1">IFERROR(__xludf.DUMMYFUNCTION("VLOOKUP($BD302,IMPORTRANGE(""https://docs.google.com/spreadsheets/d/1meVV27tYgU9DFZnW53viaG4X2auf2qjEBhLCtTwW5ns/edit?gid=428263930#gid=428263930"",""'CUADRO 1S Mensual'!T3:Y6500""),BG$1,0)"),10000)</f>
        <v>10000</v>
      </c>
      <c r="BZ302" s="4">
        <f ca="1">IFERROR(__xludf.DUMMYFUNCTION("VLOOKUP($BD302,IMPORTRANGE(""https://docs.google.com/spreadsheets/d/1meVV27tYgU9DFZnW53viaG4X2auf2qjEBhLCtTwW5ns/edit?gid=428263930#gid=428263930"",""'CUADRO 1S Mensual'!T3:Y6500""),BH$1,0)"),0.5)</f>
        <v>0.5</v>
      </c>
      <c r="CA302" s="5" t="s">
        <v>126</v>
      </c>
      <c r="CB302" s="26">
        <f t="shared" si="155"/>
        <v>4176</v>
      </c>
      <c r="CC302" s="73"/>
      <c r="CD302" s="64"/>
      <c r="CE302" s="61">
        <f t="shared" ca="1" si="139"/>
        <v>1.6800000000000002E-2</v>
      </c>
      <c r="CF302" s="64"/>
      <c r="CG302" s="64"/>
      <c r="CH302" s="61">
        <f t="shared" ca="1" si="140"/>
        <v>9.326000000000001E-2</v>
      </c>
      <c r="CI302" s="64"/>
      <c r="CJ302" s="76"/>
      <c r="CK302" s="61">
        <f t="shared" ca="1" si="141"/>
        <v>0.13295999999999999</v>
      </c>
      <c r="CL302" s="81"/>
      <c r="CM302" s="81"/>
      <c r="CN302" s="61">
        <f t="shared" ca="1" si="142"/>
        <v>0.19726000000000002</v>
      </c>
      <c r="CO302" s="64"/>
      <c r="CP302" s="61"/>
      <c r="CQ302" s="61">
        <f t="shared" ca="1" si="143"/>
        <v>0.251</v>
      </c>
      <c r="CR302" s="73">
        <v>680</v>
      </c>
      <c r="CS302" s="73" t="s">
        <v>1312</v>
      </c>
      <c r="CT302" s="131">
        <f t="shared" ca="1" si="144"/>
        <v>0.32209999999999994</v>
      </c>
      <c r="CU302" s="73">
        <v>1691</v>
      </c>
      <c r="CV302" s="73" t="s">
        <v>1828</v>
      </c>
      <c r="CW302" s="61">
        <f t="shared" ca="1" si="145"/>
        <v>0.4063799999999998</v>
      </c>
      <c r="CX302" s="129">
        <v>988</v>
      </c>
      <c r="CY302" s="129" t="s">
        <v>2125</v>
      </c>
      <c r="CZ302" s="131">
        <f t="shared" ca="1" si="146"/>
        <v>0.52098</v>
      </c>
      <c r="DA302" s="73">
        <v>817</v>
      </c>
      <c r="DB302" s="61" t="s">
        <v>2438</v>
      </c>
      <c r="DC302" s="2">
        <f t="shared" ca="1" si="147"/>
        <v>0.62657999999999991</v>
      </c>
      <c r="DD302" s="2"/>
      <c r="DE302" s="2"/>
      <c r="DF302" s="2">
        <f t="shared" ca="1" si="148"/>
        <v>0.62657999999999991</v>
      </c>
      <c r="DG302" s="2"/>
      <c r="DH302" s="2"/>
      <c r="DI302" s="2">
        <f t="shared" ca="1" si="149"/>
        <v>0.62657999999999991</v>
      </c>
      <c r="DJ302" s="2"/>
      <c r="DK302" s="2"/>
      <c r="DL302" s="2">
        <f t="shared" ca="1" si="150"/>
        <v>0.62657999999999991</v>
      </c>
      <c r="DM302" s="2">
        <f t="shared" ca="1" si="151"/>
        <v>1.3053749999999998E-2</v>
      </c>
      <c r="DN302" s="2">
        <f t="shared" ca="1" si="152"/>
        <v>0.67936549999999973</v>
      </c>
      <c r="DO302" s="1">
        <f ca="1">IFERROR(__xludf.DUMMYFUNCTION("VLOOKUP($L302,IMPORTRANGE(""https://docs.google.com/spreadsheets/d/1meVV27tYgU9DFZnW53viaG4X2auf2qjEBhLCtTwW5ns/edit?gid=428263930#gid=428263930"",""'CUADRO 1S Mensual'!L3:AH6500""),CW$1,0)"),99)</f>
        <v>99</v>
      </c>
      <c r="DP302" s="27">
        <f>VLOOKUP(L302,[1]DEFINITIVO!$P$2:$AQ$390,12,0)</f>
        <v>0</v>
      </c>
      <c r="DQ302" s="27">
        <f>VLOOKUP(L302,[1]DEFINITIVO!$P$2:$AQ$390,13,0)</f>
        <v>91570334</v>
      </c>
      <c r="DR302" s="27">
        <f>VLOOKUP(L302,[1]DEFINITIVO!$P$2:$AQ$390,14,0)</f>
        <v>69300000</v>
      </c>
      <c r="DS302" s="27">
        <f>VLOOKUP(L302,[1]DEFINITIVO!$P$2:$AQ$390,15,0)</f>
        <v>27720000</v>
      </c>
      <c r="DT302" s="27">
        <f>VLOOKUP(L302,[1]DEFINITIVO!$P$2:$AQ$390,16,0)</f>
        <v>27720000</v>
      </c>
      <c r="DU302" s="203">
        <v>45672</v>
      </c>
      <c r="DV302" s="203">
        <v>46022</v>
      </c>
      <c r="DW302" s="24" t="s">
        <v>132</v>
      </c>
      <c r="DX302" s="24" t="s">
        <v>197</v>
      </c>
      <c r="DY302" s="2">
        <f t="shared" si="153"/>
        <v>0.73343993870642032</v>
      </c>
      <c r="DZ302" s="2" t="e">
        <f t="shared" si="154"/>
        <v>#DIV/0!</v>
      </c>
      <c r="EA302" s="29" t="s">
        <v>1288</v>
      </c>
      <c r="EB302" s="46" t="s">
        <v>2009</v>
      </c>
      <c r="EC302" s="6"/>
      <c r="ED302" s="6"/>
      <c r="EE302" s="6"/>
      <c r="EF302" s="6"/>
      <c r="EG302" s="6"/>
      <c r="EH302" s="6"/>
      <c r="EI302" s="6"/>
      <c r="EJ302" s="6"/>
      <c r="EK302" s="6"/>
      <c r="EL302" s="6"/>
      <c r="EM302" s="6"/>
      <c r="EN302" s="6"/>
      <c r="EO302" s="6"/>
      <c r="EP302" s="6"/>
      <c r="EQ302" s="6"/>
      <c r="ER302" s="6"/>
      <c r="ES302" s="6"/>
      <c r="ET302" s="6"/>
      <c r="EU302" s="6"/>
    </row>
    <row r="303" spans="1:151" s="34" customFormat="1" ht="48" hidden="1" customHeight="1">
      <c r="A303" s="33">
        <v>4145</v>
      </c>
      <c r="B303" s="24">
        <v>61</v>
      </c>
      <c r="C303" s="24" t="s">
        <v>111</v>
      </c>
      <c r="D303" s="24">
        <v>6102</v>
      </c>
      <c r="E303" s="24" t="s">
        <v>112</v>
      </c>
      <c r="F303" s="24">
        <v>6102004</v>
      </c>
      <c r="G303" s="24" t="s">
        <v>113</v>
      </c>
      <c r="H303" s="25">
        <v>2024760010058</v>
      </c>
      <c r="I303" s="24" t="s">
        <v>452</v>
      </c>
      <c r="J303" s="24" t="s">
        <v>453</v>
      </c>
      <c r="K303" s="24" t="s">
        <v>1206</v>
      </c>
      <c r="L303" s="24" t="s">
        <v>1245</v>
      </c>
      <c r="M303" s="24" t="s">
        <v>470</v>
      </c>
      <c r="N303" s="24" t="s">
        <v>456</v>
      </c>
      <c r="O303" s="2">
        <v>0.01</v>
      </c>
      <c r="P303" s="161" t="s">
        <v>1615</v>
      </c>
      <c r="Q303" s="159">
        <v>0</v>
      </c>
      <c r="R303" s="160">
        <v>0</v>
      </c>
      <c r="S303" s="160">
        <v>0</v>
      </c>
      <c r="T303" s="160">
        <v>0</v>
      </c>
      <c r="U303" s="160">
        <v>0</v>
      </c>
      <c r="V303" s="2">
        <f t="shared" si="126"/>
        <v>0.34</v>
      </c>
      <c r="W303" s="2">
        <v>0</v>
      </c>
      <c r="X303" s="2"/>
      <c r="Y303" s="2">
        <f t="shared" si="127"/>
        <v>0</v>
      </c>
      <c r="Z303" s="2">
        <v>0</v>
      </c>
      <c r="AA303" s="2"/>
      <c r="AB303" s="2">
        <f t="shared" si="128"/>
        <v>0</v>
      </c>
      <c r="AC303" s="2">
        <v>0</v>
      </c>
      <c r="AD303" s="2"/>
      <c r="AE303" s="2">
        <f t="shared" si="129"/>
        <v>0</v>
      </c>
      <c r="AF303" s="2"/>
      <c r="AG303" s="2"/>
      <c r="AH303" s="2">
        <f t="shared" si="130"/>
        <v>0</v>
      </c>
      <c r="AI303" s="2"/>
      <c r="AJ303" s="2"/>
      <c r="AK303" s="2">
        <f t="shared" si="131"/>
        <v>0</v>
      </c>
      <c r="AL303" s="2">
        <v>0.04</v>
      </c>
      <c r="AM303" s="2" t="s">
        <v>1447</v>
      </c>
      <c r="AN303" s="2">
        <f t="shared" si="132"/>
        <v>4.0000000000000002E-4</v>
      </c>
      <c r="AO303" s="2">
        <v>0</v>
      </c>
      <c r="AP303" s="2">
        <v>0</v>
      </c>
      <c r="AQ303" s="2">
        <v>0.1</v>
      </c>
      <c r="AR303" s="2" t="s">
        <v>1817</v>
      </c>
      <c r="AS303" s="2">
        <f t="shared" si="133"/>
        <v>1.4E-3</v>
      </c>
      <c r="AT303" s="2">
        <v>0</v>
      </c>
      <c r="AU303" s="2">
        <v>0</v>
      </c>
      <c r="AV303" s="2">
        <v>0.1</v>
      </c>
      <c r="AW303" s="2" t="s">
        <v>2128</v>
      </c>
      <c r="AX303" s="2">
        <f t="shared" si="134"/>
        <v>2.4000000000000002E-3</v>
      </c>
      <c r="AY303" s="2">
        <v>0</v>
      </c>
      <c r="AZ303" s="2">
        <v>0</v>
      </c>
      <c r="BA303" s="2">
        <v>0.1</v>
      </c>
      <c r="BB303" s="2" t="s">
        <v>2402</v>
      </c>
      <c r="BC303" s="2">
        <f t="shared" si="135"/>
        <v>3.4000000000000002E-3</v>
      </c>
      <c r="BD303" s="2">
        <v>0</v>
      </c>
      <c r="BE303" s="2">
        <v>0</v>
      </c>
      <c r="BF303" s="2"/>
      <c r="BG303" s="2"/>
      <c r="BH303" s="2">
        <f t="shared" si="136"/>
        <v>3.4000000000000002E-3</v>
      </c>
      <c r="BI303" s="172">
        <v>0</v>
      </c>
      <c r="BJ303" s="172">
        <v>0</v>
      </c>
      <c r="BK303" s="2"/>
      <c r="BL303" s="2"/>
      <c r="BM303" s="2">
        <f t="shared" si="137"/>
        <v>3.4000000000000002E-3</v>
      </c>
      <c r="BN303" s="172">
        <v>0</v>
      </c>
      <c r="BO303" s="172">
        <v>0</v>
      </c>
      <c r="BP303" s="2"/>
      <c r="BQ303" s="2"/>
      <c r="BR303" s="2">
        <f t="shared" si="138"/>
        <v>3.4000000000000002E-3</v>
      </c>
      <c r="BS303" s="24">
        <v>61020040011</v>
      </c>
      <c r="BT303" s="24" t="s">
        <v>459</v>
      </c>
      <c r="BU303" s="4">
        <f ca="1">IFERROR(__xludf.DUMMYFUNCTION("VLOOKUP($BA303,IMPORTRANGE(""https://docs.google.com/spreadsheets/d/1meVV27tYgU9DFZnW53viaG4X2auf2qjEBhLCtTwW5ns/edit?gid=428263930#gid=428263930"",""'CUADRO 1S Mensual'!Q3:S6500""),BC$1,0)"),10000)</f>
        <v>10000</v>
      </c>
      <c r="BV303" s="24" t="s">
        <v>460</v>
      </c>
      <c r="BW303" s="24">
        <v>1903016</v>
      </c>
      <c r="BX303" s="24" t="s">
        <v>125</v>
      </c>
      <c r="BY303" s="4">
        <f ca="1">IFERROR(__xludf.DUMMYFUNCTION("VLOOKUP($BD303,IMPORTRANGE(""https://docs.google.com/spreadsheets/d/1meVV27tYgU9DFZnW53viaG4X2auf2qjEBhLCtTwW5ns/edit?gid=428263930#gid=428263930"",""'CUADRO 1S Mensual'!T3:Y6500""),BG$1,0)"),10000)</f>
        <v>10000</v>
      </c>
      <c r="BZ303" s="4">
        <f ca="1">IFERROR(__xludf.DUMMYFUNCTION("VLOOKUP($BD303,IMPORTRANGE(""https://docs.google.com/spreadsheets/d/1meVV27tYgU9DFZnW53viaG4X2auf2qjEBhLCtTwW5ns/edit?gid=428263930#gid=428263930"",""'CUADRO 1S Mensual'!T3:Y6500""),BH$1,0)"),0.5)</f>
        <v>0.5</v>
      </c>
      <c r="CA303" s="5" t="s">
        <v>126</v>
      </c>
      <c r="CB303" s="26">
        <f t="shared" si="155"/>
        <v>4176</v>
      </c>
      <c r="CC303" s="73"/>
      <c r="CD303" s="64"/>
      <c r="CE303" s="61">
        <f t="shared" ca="1" si="139"/>
        <v>1.6800000000000002E-2</v>
      </c>
      <c r="CF303" s="64"/>
      <c r="CG303" s="64"/>
      <c r="CH303" s="61">
        <f t="shared" ca="1" si="140"/>
        <v>9.326000000000001E-2</v>
      </c>
      <c r="CI303" s="64"/>
      <c r="CJ303" s="76"/>
      <c r="CK303" s="61">
        <f t="shared" ca="1" si="141"/>
        <v>0.13295999999999999</v>
      </c>
      <c r="CL303" s="81"/>
      <c r="CM303" s="81"/>
      <c r="CN303" s="61">
        <f t="shared" ca="1" si="142"/>
        <v>0.19726000000000002</v>
      </c>
      <c r="CO303" s="64"/>
      <c r="CP303" s="61"/>
      <c r="CQ303" s="61">
        <f t="shared" ca="1" si="143"/>
        <v>0.251</v>
      </c>
      <c r="CR303" s="73">
        <v>680</v>
      </c>
      <c r="CS303" s="73" t="s">
        <v>1312</v>
      </c>
      <c r="CT303" s="131">
        <f t="shared" ca="1" si="144"/>
        <v>0.32209999999999994</v>
      </c>
      <c r="CU303" s="73">
        <v>1691</v>
      </c>
      <c r="CV303" s="73" t="s">
        <v>1828</v>
      </c>
      <c r="CW303" s="61">
        <f t="shared" ca="1" si="145"/>
        <v>0.4063799999999998</v>
      </c>
      <c r="CX303" s="129">
        <v>988</v>
      </c>
      <c r="CY303" s="129" t="s">
        <v>2125</v>
      </c>
      <c r="CZ303" s="131">
        <f t="shared" ca="1" si="146"/>
        <v>0.52098</v>
      </c>
      <c r="DA303" s="73">
        <v>817</v>
      </c>
      <c r="DB303" s="61" t="s">
        <v>2438</v>
      </c>
      <c r="DC303" s="2">
        <f t="shared" ca="1" si="147"/>
        <v>0.62657999999999991</v>
      </c>
      <c r="DD303" s="2"/>
      <c r="DE303" s="2"/>
      <c r="DF303" s="2">
        <f t="shared" ca="1" si="148"/>
        <v>0.62657999999999991</v>
      </c>
      <c r="DG303" s="2"/>
      <c r="DH303" s="2"/>
      <c r="DI303" s="2">
        <f t="shared" ca="1" si="149"/>
        <v>0.62657999999999991</v>
      </c>
      <c r="DJ303" s="2"/>
      <c r="DK303" s="2"/>
      <c r="DL303" s="2">
        <f t="shared" ca="1" si="150"/>
        <v>0.62657999999999991</v>
      </c>
      <c r="DM303" s="2">
        <f t="shared" ca="1" si="151"/>
        <v>1.3053749999999998E-2</v>
      </c>
      <c r="DN303" s="2">
        <f t="shared" ca="1" si="152"/>
        <v>0.67936549999999973</v>
      </c>
      <c r="DO303" s="1">
        <f ca="1">IFERROR(__xludf.DUMMYFUNCTION("VLOOKUP($L303,IMPORTRANGE(""https://docs.google.com/spreadsheets/d/1meVV27tYgU9DFZnW53viaG4X2auf2qjEBhLCtTwW5ns/edit?gid=428263930#gid=428263930"",""'CUADRO 1S Mensual'!L3:AH6500""),CW$1,0)"),99)</f>
        <v>99</v>
      </c>
      <c r="DP303" s="27">
        <f>VLOOKUP(L303,[1]DEFINITIVO!$P$2:$AQ$390,12,0)</f>
        <v>0</v>
      </c>
      <c r="DQ303" s="27">
        <f>VLOOKUP(L303,[1]DEFINITIVO!$P$2:$AQ$390,13,0)</f>
        <v>50000000</v>
      </c>
      <c r="DR303" s="27">
        <f>VLOOKUP(L303,[1]DEFINITIVO!$P$2:$AQ$390,14,0)</f>
        <v>36960000</v>
      </c>
      <c r="DS303" s="27">
        <f>VLOOKUP(L303,[1]DEFINITIVO!$P$2:$AQ$390,15,0)</f>
        <v>13860000</v>
      </c>
      <c r="DT303" s="27">
        <f>VLOOKUP(L303,[1]DEFINITIVO!$P$2:$AQ$390,16,0)</f>
        <v>4620000</v>
      </c>
      <c r="DU303" s="205">
        <v>45701</v>
      </c>
      <c r="DV303" s="205">
        <v>46022</v>
      </c>
      <c r="DW303" s="24" t="s">
        <v>132</v>
      </c>
      <c r="DX303" s="24" t="s">
        <v>197</v>
      </c>
      <c r="DY303" s="2">
        <f t="shared" si="153"/>
        <v>0.73343993870642032</v>
      </c>
      <c r="DZ303" s="2" t="e">
        <f t="shared" si="154"/>
        <v>#DIV/0!</v>
      </c>
      <c r="EA303" s="29" t="s">
        <v>1288</v>
      </c>
      <c r="EB303" s="46" t="s">
        <v>2009</v>
      </c>
      <c r="EC303" s="6"/>
      <c r="ED303" s="6"/>
      <c r="EE303" s="6"/>
      <c r="EF303" s="6"/>
      <c r="EG303" s="6"/>
      <c r="EH303" s="6"/>
      <c r="EI303" s="6"/>
      <c r="EJ303" s="6"/>
      <c r="EK303" s="6"/>
      <c r="EL303" s="6"/>
      <c r="EM303" s="6"/>
      <c r="EN303" s="6"/>
      <c r="EO303" s="6"/>
      <c r="EP303" s="6"/>
      <c r="EQ303" s="6"/>
      <c r="ER303" s="6"/>
      <c r="ES303" s="6"/>
      <c r="ET303" s="6"/>
      <c r="EU303" s="6"/>
    </row>
    <row r="304" spans="1:151" s="34" customFormat="1" ht="48" hidden="1" customHeight="1">
      <c r="A304" s="33">
        <v>4145</v>
      </c>
      <c r="B304" s="24">
        <v>61</v>
      </c>
      <c r="C304" s="24" t="s">
        <v>111</v>
      </c>
      <c r="D304" s="24">
        <v>6102</v>
      </c>
      <c r="E304" s="24" t="s">
        <v>112</v>
      </c>
      <c r="F304" s="24">
        <v>6102004</v>
      </c>
      <c r="G304" s="24" t="s">
        <v>113</v>
      </c>
      <c r="H304" s="25">
        <v>2024760010058</v>
      </c>
      <c r="I304" s="24" t="s">
        <v>452</v>
      </c>
      <c r="J304" s="24" t="s">
        <v>453</v>
      </c>
      <c r="K304" s="24" t="s">
        <v>1206</v>
      </c>
      <c r="L304" s="24" t="s">
        <v>1246</v>
      </c>
      <c r="M304" s="24" t="s">
        <v>496</v>
      </c>
      <c r="N304" s="156">
        <v>0</v>
      </c>
      <c r="O304" s="2">
        <v>0.12</v>
      </c>
      <c r="P304" s="159" t="s">
        <v>1616</v>
      </c>
      <c r="Q304" s="159">
        <v>0</v>
      </c>
      <c r="R304" s="160">
        <v>0</v>
      </c>
      <c r="S304" s="160">
        <v>0</v>
      </c>
      <c r="T304" s="160">
        <v>0</v>
      </c>
      <c r="U304" s="160">
        <v>0</v>
      </c>
      <c r="V304" s="2">
        <f t="shared" si="126"/>
        <v>0.46000000000000008</v>
      </c>
      <c r="W304" s="2">
        <v>0</v>
      </c>
      <c r="X304" s="2"/>
      <c r="Y304" s="2">
        <f t="shared" si="127"/>
        <v>0</v>
      </c>
      <c r="Z304" s="2">
        <v>0</v>
      </c>
      <c r="AA304" s="2"/>
      <c r="AB304" s="2">
        <f t="shared" si="128"/>
        <v>0</v>
      </c>
      <c r="AC304" s="2">
        <v>0</v>
      </c>
      <c r="AD304" s="2"/>
      <c r="AE304" s="2">
        <f t="shared" si="129"/>
        <v>0</v>
      </c>
      <c r="AF304" s="2"/>
      <c r="AG304" s="2"/>
      <c r="AH304" s="2">
        <f t="shared" si="130"/>
        <v>0</v>
      </c>
      <c r="AI304" s="2"/>
      <c r="AJ304" s="2"/>
      <c r="AK304" s="2">
        <f t="shared" si="131"/>
        <v>0</v>
      </c>
      <c r="AL304" s="2">
        <v>0.08</v>
      </c>
      <c r="AM304" s="2" t="s">
        <v>1448</v>
      </c>
      <c r="AN304" s="2">
        <f t="shared" si="132"/>
        <v>9.5999999999999992E-3</v>
      </c>
      <c r="AO304" s="2">
        <v>0</v>
      </c>
      <c r="AP304" s="2">
        <v>0</v>
      </c>
      <c r="AQ304" s="2">
        <v>0.08</v>
      </c>
      <c r="AR304" s="2" t="s">
        <v>1933</v>
      </c>
      <c r="AS304" s="2">
        <f t="shared" si="133"/>
        <v>1.9199999999999998E-2</v>
      </c>
      <c r="AT304" s="2">
        <v>0</v>
      </c>
      <c r="AU304" s="2">
        <v>0</v>
      </c>
      <c r="AV304" s="2">
        <v>0.14000000000000001</v>
      </c>
      <c r="AW304" s="2" t="s">
        <v>2117</v>
      </c>
      <c r="AX304" s="2">
        <f t="shared" si="134"/>
        <v>3.6000000000000004E-2</v>
      </c>
      <c r="AY304" s="2">
        <v>0</v>
      </c>
      <c r="AZ304" s="2">
        <v>0</v>
      </c>
      <c r="BA304" s="2">
        <v>0.16</v>
      </c>
      <c r="BB304" s="2" t="s">
        <v>2403</v>
      </c>
      <c r="BC304" s="2">
        <f t="shared" si="135"/>
        <v>5.5199999999999999E-2</v>
      </c>
      <c r="BD304" s="2">
        <v>0</v>
      </c>
      <c r="BE304" s="2">
        <v>0</v>
      </c>
      <c r="BF304" s="2"/>
      <c r="BG304" s="2"/>
      <c r="BH304" s="2">
        <f t="shared" si="136"/>
        <v>5.5199999999999999E-2</v>
      </c>
      <c r="BI304" s="172">
        <v>0</v>
      </c>
      <c r="BJ304" s="172">
        <v>0</v>
      </c>
      <c r="BK304" s="2"/>
      <c r="BL304" s="2"/>
      <c r="BM304" s="2">
        <f t="shared" si="137"/>
        <v>5.5199999999999999E-2</v>
      </c>
      <c r="BN304" s="172">
        <v>0</v>
      </c>
      <c r="BO304" s="172">
        <v>0</v>
      </c>
      <c r="BP304" s="2"/>
      <c r="BQ304" s="2"/>
      <c r="BR304" s="2">
        <f t="shared" si="138"/>
        <v>5.5199999999999999E-2</v>
      </c>
      <c r="BS304" s="24">
        <v>61020040011</v>
      </c>
      <c r="BT304" s="24" t="s">
        <v>459</v>
      </c>
      <c r="BU304" s="4">
        <f ca="1">IFERROR(__xludf.DUMMYFUNCTION("VLOOKUP($BA304,IMPORTRANGE(""https://docs.google.com/spreadsheets/d/1meVV27tYgU9DFZnW53viaG4X2auf2qjEBhLCtTwW5ns/edit?gid=428263930#gid=428263930"",""'CUADRO 1S Mensual'!Q3:S6500""),BC$1,0)"),10000)</f>
        <v>10000</v>
      </c>
      <c r="BV304" s="24" t="s">
        <v>460</v>
      </c>
      <c r="BW304" s="24">
        <v>1903016</v>
      </c>
      <c r="BX304" s="24" t="s">
        <v>125</v>
      </c>
      <c r="BY304" s="4">
        <f ca="1">IFERROR(__xludf.DUMMYFUNCTION("VLOOKUP($BD304,IMPORTRANGE(""https://docs.google.com/spreadsheets/d/1meVV27tYgU9DFZnW53viaG4X2auf2qjEBhLCtTwW5ns/edit?gid=428263930#gid=428263930"",""'CUADRO 1S Mensual'!T3:Y6500""),BG$1,0)"),10000)</f>
        <v>10000</v>
      </c>
      <c r="BZ304" s="4">
        <f ca="1">IFERROR(__xludf.DUMMYFUNCTION("VLOOKUP($BD304,IMPORTRANGE(""https://docs.google.com/spreadsheets/d/1meVV27tYgU9DFZnW53viaG4X2auf2qjEBhLCtTwW5ns/edit?gid=428263930#gid=428263930"",""'CUADRO 1S Mensual'!T3:Y6500""),BH$1,0)"),0.5)</f>
        <v>0.5</v>
      </c>
      <c r="CA304" s="5" t="s">
        <v>126</v>
      </c>
      <c r="CB304" s="26">
        <f t="shared" si="155"/>
        <v>4176</v>
      </c>
      <c r="CC304" s="73"/>
      <c r="CD304" s="64"/>
      <c r="CE304" s="61">
        <f t="shared" ca="1" si="139"/>
        <v>1.6800000000000002E-2</v>
      </c>
      <c r="CF304" s="64"/>
      <c r="CG304" s="64"/>
      <c r="CH304" s="61">
        <f t="shared" ca="1" si="140"/>
        <v>9.326000000000001E-2</v>
      </c>
      <c r="CI304" s="64"/>
      <c r="CJ304" s="76"/>
      <c r="CK304" s="61">
        <f t="shared" ca="1" si="141"/>
        <v>0.13295999999999999</v>
      </c>
      <c r="CL304" s="81"/>
      <c r="CM304" s="81"/>
      <c r="CN304" s="61">
        <f t="shared" ca="1" si="142"/>
        <v>0.19726000000000002</v>
      </c>
      <c r="CO304" s="64"/>
      <c r="CP304" s="61"/>
      <c r="CQ304" s="61">
        <f t="shared" ca="1" si="143"/>
        <v>0.251</v>
      </c>
      <c r="CR304" s="73">
        <v>680</v>
      </c>
      <c r="CS304" s="73" t="s">
        <v>1312</v>
      </c>
      <c r="CT304" s="131">
        <f t="shared" ca="1" si="144"/>
        <v>0.32209999999999994</v>
      </c>
      <c r="CU304" s="73">
        <v>1691</v>
      </c>
      <c r="CV304" s="73" t="s">
        <v>1828</v>
      </c>
      <c r="CW304" s="61">
        <f t="shared" ca="1" si="145"/>
        <v>0.4063799999999998</v>
      </c>
      <c r="CX304" s="129">
        <v>988</v>
      </c>
      <c r="CY304" s="129" t="s">
        <v>2125</v>
      </c>
      <c r="CZ304" s="131">
        <f t="shared" ca="1" si="146"/>
        <v>0.52098</v>
      </c>
      <c r="DA304" s="73">
        <v>817</v>
      </c>
      <c r="DB304" s="61" t="s">
        <v>2438</v>
      </c>
      <c r="DC304" s="2">
        <f t="shared" ca="1" si="147"/>
        <v>0.62657999999999991</v>
      </c>
      <c r="DD304" s="2"/>
      <c r="DE304" s="2"/>
      <c r="DF304" s="2">
        <f t="shared" ca="1" si="148"/>
        <v>0.62657999999999991</v>
      </c>
      <c r="DG304" s="2"/>
      <c r="DH304" s="2"/>
      <c r="DI304" s="2">
        <f t="shared" ca="1" si="149"/>
        <v>0.62657999999999991</v>
      </c>
      <c r="DJ304" s="2"/>
      <c r="DK304" s="2"/>
      <c r="DL304" s="2">
        <f t="shared" ca="1" si="150"/>
        <v>0.62657999999999991</v>
      </c>
      <c r="DM304" s="2">
        <f t="shared" ca="1" si="151"/>
        <v>1.3053749999999998E-2</v>
      </c>
      <c r="DN304" s="2">
        <f t="shared" ca="1" si="152"/>
        <v>0.67936549999999973</v>
      </c>
      <c r="DO304" s="1">
        <f ca="1">IFERROR(__xludf.DUMMYFUNCTION("VLOOKUP($L304,IMPORTRANGE(""https://docs.google.com/spreadsheets/d/1meVV27tYgU9DFZnW53viaG4X2auf2qjEBhLCtTwW5ns/edit?gid=428263930#gid=428263930"",""'CUADRO 1S Mensual'!L3:AH6500""),CW$1,0)"),99)</f>
        <v>99</v>
      </c>
      <c r="DP304" s="27">
        <f>VLOOKUP(L304,[1]DEFINITIVO!$P$2:$AQ$390,12,0)</f>
        <v>0</v>
      </c>
      <c r="DQ304" s="27">
        <f>VLOOKUP(L304,[1]DEFINITIVO!$P$2:$AQ$390,13,0)</f>
        <v>516247000</v>
      </c>
      <c r="DR304" s="27">
        <f>VLOOKUP(L304,[1]DEFINITIVO!$P$2:$AQ$390,14,0)</f>
        <v>428180000</v>
      </c>
      <c r="DS304" s="27">
        <f>VLOOKUP(L304,[1]DEFINITIVO!$P$2:$AQ$390,15,0)</f>
        <v>155392000</v>
      </c>
      <c r="DT304" s="27">
        <f>VLOOKUP(L304,[1]DEFINITIVO!$P$2:$AQ$390,16,0)</f>
        <v>155392000</v>
      </c>
      <c r="DU304" s="203">
        <v>45672</v>
      </c>
      <c r="DV304" s="203">
        <v>46022</v>
      </c>
      <c r="DW304" s="24" t="s">
        <v>132</v>
      </c>
      <c r="DX304" s="24" t="s">
        <v>197</v>
      </c>
      <c r="DY304" s="2">
        <f t="shared" si="153"/>
        <v>0.73343993870642032</v>
      </c>
      <c r="DZ304" s="2" t="e">
        <f t="shared" si="154"/>
        <v>#DIV/0!</v>
      </c>
      <c r="EA304" s="29" t="s">
        <v>1288</v>
      </c>
      <c r="EB304" s="46" t="s">
        <v>2009</v>
      </c>
      <c r="EC304" s="6"/>
      <c r="ED304" s="6"/>
      <c r="EE304" s="6"/>
      <c r="EF304" s="6"/>
      <c r="EG304" s="6"/>
      <c r="EH304" s="6"/>
      <c r="EI304" s="6"/>
      <c r="EJ304" s="6"/>
      <c r="EK304" s="6"/>
      <c r="EL304" s="6"/>
      <c r="EM304" s="6"/>
      <c r="EN304" s="6"/>
      <c r="EO304" s="6"/>
      <c r="EP304" s="6"/>
      <c r="EQ304" s="6"/>
      <c r="ER304" s="6"/>
      <c r="ES304" s="6"/>
      <c r="ET304" s="6"/>
      <c r="EU304" s="6"/>
    </row>
    <row r="305" spans="1:151" s="34" customFormat="1" ht="48" hidden="1" customHeight="1">
      <c r="A305" s="33">
        <v>4145</v>
      </c>
      <c r="B305" s="24">
        <v>61</v>
      </c>
      <c r="C305" s="24" t="s">
        <v>111</v>
      </c>
      <c r="D305" s="24">
        <v>6102</v>
      </c>
      <c r="E305" s="24" t="s">
        <v>112</v>
      </c>
      <c r="F305" s="24">
        <v>6102004</v>
      </c>
      <c r="G305" s="24" t="s">
        <v>113</v>
      </c>
      <c r="H305" s="25">
        <v>2024760010058</v>
      </c>
      <c r="I305" s="24" t="s">
        <v>452</v>
      </c>
      <c r="J305" s="24" t="s">
        <v>453</v>
      </c>
      <c r="K305" s="24" t="s">
        <v>1206</v>
      </c>
      <c r="L305" s="24" t="s">
        <v>1247</v>
      </c>
      <c r="M305" s="24" t="s">
        <v>528</v>
      </c>
      <c r="N305" s="24" t="s">
        <v>529</v>
      </c>
      <c r="O305" s="2">
        <v>0.08</v>
      </c>
      <c r="P305" s="159" t="s">
        <v>1620</v>
      </c>
      <c r="Q305" s="159">
        <v>0</v>
      </c>
      <c r="R305" s="160">
        <v>0</v>
      </c>
      <c r="S305" s="160">
        <v>0</v>
      </c>
      <c r="T305" s="160">
        <v>0</v>
      </c>
      <c r="U305" s="160">
        <v>0</v>
      </c>
      <c r="V305" s="2">
        <f t="shared" si="126"/>
        <v>0.44410000000000005</v>
      </c>
      <c r="W305" s="2">
        <v>0</v>
      </c>
      <c r="X305" s="2"/>
      <c r="Y305" s="2">
        <f t="shared" si="127"/>
        <v>0</v>
      </c>
      <c r="Z305" s="2">
        <v>0</v>
      </c>
      <c r="AA305" s="2"/>
      <c r="AB305" s="2">
        <f t="shared" si="128"/>
        <v>0</v>
      </c>
      <c r="AC305" s="2">
        <v>0</v>
      </c>
      <c r="AD305" s="2"/>
      <c r="AE305" s="2">
        <f t="shared" si="129"/>
        <v>0</v>
      </c>
      <c r="AF305" s="2"/>
      <c r="AG305" s="2"/>
      <c r="AH305" s="2">
        <f t="shared" si="130"/>
        <v>0</v>
      </c>
      <c r="AI305" s="2"/>
      <c r="AJ305" s="2"/>
      <c r="AK305" s="2">
        <f t="shared" si="131"/>
        <v>0</v>
      </c>
      <c r="AL305" s="2">
        <v>0.111</v>
      </c>
      <c r="AM305" s="2" t="s">
        <v>1665</v>
      </c>
      <c r="AN305" s="2">
        <f t="shared" si="132"/>
        <v>8.8800000000000007E-3</v>
      </c>
      <c r="AO305" s="2">
        <v>0</v>
      </c>
      <c r="AP305" s="2">
        <v>2</v>
      </c>
      <c r="AQ305" s="2">
        <v>0.111</v>
      </c>
      <c r="AR305" s="2" t="s">
        <v>1827</v>
      </c>
      <c r="AS305" s="2">
        <f t="shared" si="133"/>
        <v>1.7760000000000001E-2</v>
      </c>
      <c r="AT305" s="2">
        <v>0</v>
      </c>
      <c r="AU305" s="2">
        <v>0</v>
      </c>
      <c r="AV305" s="2">
        <v>0.111</v>
      </c>
      <c r="AW305" s="2" t="s">
        <v>2124</v>
      </c>
      <c r="AX305" s="2">
        <f t="shared" si="134"/>
        <v>2.6640000000000004E-2</v>
      </c>
      <c r="AY305" s="2">
        <v>0</v>
      </c>
      <c r="AZ305" s="2">
        <v>2</v>
      </c>
      <c r="BA305" s="2">
        <v>0.1111</v>
      </c>
      <c r="BB305" s="2" t="s">
        <v>2333</v>
      </c>
      <c r="BC305" s="2">
        <f t="shared" si="135"/>
        <v>3.5528000000000004E-2</v>
      </c>
      <c r="BD305" s="2">
        <v>0</v>
      </c>
      <c r="BE305" s="2">
        <v>0</v>
      </c>
      <c r="BF305" s="2"/>
      <c r="BG305" s="2"/>
      <c r="BH305" s="2">
        <f t="shared" si="136"/>
        <v>3.5528000000000004E-2</v>
      </c>
      <c r="BI305" s="172">
        <v>0</v>
      </c>
      <c r="BJ305" s="172">
        <v>0</v>
      </c>
      <c r="BK305" s="2"/>
      <c r="BL305" s="2"/>
      <c r="BM305" s="2">
        <f t="shared" si="137"/>
        <v>3.5528000000000004E-2</v>
      </c>
      <c r="BN305" s="172">
        <v>0</v>
      </c>
      <c r="BO305" s="172">
        <v>0</v>
      </c>
      <c r="BP305" s="2"/>
      <c r="BQ305" s="2"/>
      <c r="BR305" s="2">
        <f t="shared" si="138"/>
        <v>3.5528000000000004E-2</v>
      </c>
      <c r="BS305" s="24">
        <v>61020040012</v>
      </c>
      <c r="BT305" s="24" t="s">
        <v>514</v>
      </c>
      <c r="BU305" s="4">
        <f ca="1">IFERROR(__xludf.DUMMYFUNCTION("VLOOKUP($BA305,IMPORTRANGE(""https://docs.google.com/spreadsheets/d/1meVV27tYgU9DFZnW53viaG4X2auf2qjEBhLCtTwW5ns/edit?gid=428263930#gid=428263930"",""'CUADRO 1S Mensual'!Q3:S6500""),BC$1,0)"),189)</f>
        <v>189</v>
      </c>
      <c r="BV305" s="24" t="s">
        <v>515</v>
      </c>
      <c r="BW305" s="24">
        <v>1903031</v>
      </c>
      <c r="BX305" s="24" t="s">
        <v>577</v>
      </c>
      <c r="BY305" s="4">
        <f ca="1">IFERROR(__xludf.DUMMYFUNCTION("VLOOKUP($BD305,IMPORTRANGE(""https://docs.google.com/spreadsheets/d/1meVV27tYgU9DFZnW53viaG4X2auf2qjEBhLCtTwW5ns/edit?gid=428263930#gid=428263930"",""'CUADRO 1S Mensual'!T3:Y6500""),BG$1,0)"),189)</f>
        <v>189</v>
      </c>
      <c r="BZ305" s="4">
        <f ca="1">IFERROR(__xludf.DUMMYFUNCTION("VLOOKUP($BD305,IMPORTRANGE(""https://docs.google.com/spreadsheets/d/1meVV27tYgU9DFZnW53viaG4X2auf2qjEBhLCtTwW5ns/edit?gid=428263930#gid=428263930"",""'CUADRO 1S Mensual'!T3:Y6500""),BH$1,0)"),0.5)</f>
        <v>0.5</v>
      </c>
      <c r="CA305" s="5" t="s">
        <v>126</v>
      </c>
      <c r="CB305" s="26">
        <f t="shared" si="155"/>
        <v>77</v>
      </c>
      <c r="CC305" s="73"/>
      <c r="CD305" s="64"/>
      <c r="CE305" s="61">
        <f t="shared" ca="1" si="139"/>
        <v>4.3439999999999999E-2</v>
      </c>
      <c r="CF305" s="64"/>
      <c r="CG305" s="64"/>
      <c r="CH305" s="61">
        <f t="shared" ca="1" si="140"/>
        <v>8.856E-2</v>
      </c>
      <c r="CI305" s="64"/>
      <c r="CJ305" s="76"/>
      <c r="CK305" s="61">
        <f t="shared" ca="1" si="141"/>
        <v>0.13822999999999999</v>
      </c>
      <c r="CL305" s="81"/>
      <c r="CM305" s="81"/>
      <c r="CN305" s="61">
        <f t="shared" ca="1" si="142"/>
        <v>0.21005399999999999</v>
      </c>
      <c r="CO305" s="64"/>
      <c r="CP305" s="61"/>
      <c r="CQ305" s="61">
        <f t="shared" ca="1" si="143"/>
        <v>0.28346400000000005</v>
      </c>
      <c r="CR305" s="73">
        <v>19</v>
      </c>
      <c r="CS305" s="61" t="s">
        <v>1313</v>
      </c>
      <c r="CT305" s="131">
        <f t="shared" ca="1" si="144"/>
        <v>0.37076400000000004</v>
      </c>
      <c r="CU305" s="73">
        <v>19</v>
      </c>
      <c r="CV305" s="73" t="s">
        <v>1829</v>
      </c>
      <c r="CW305" s="61">
        <f t="shared" ca="1" si="145"/>
        <v>0.53737400000000002</v>
      </c>
      <c r="CX305" s="129">
        <v>19</v>
      </c>
      <c r="CY305" s="141" t="s">
        <v>1829</v>
      </c>
      <c r="CZ305" s="131">
        <f t="shared" ca="1" si="146"/>
        <v>0.62866699999999986</v>
      </c>
      <c r="DA305" s="73">
        <v>20</v>
      </c>
      <c r="DB305" s="110" t="s">
        <v>2439</v>
      </c>
      <c r="DC305" s="2">
        <f t="shared" ca="1" si="147"/>
        <v>0.73215100000000011</v>
      </c>
      <c r="DD305" s="2"/>
      <c r="DE305" s="2"/>
      <c r="DF305" s="2">
        <f t="shared" ca="1" si="148"/>
        <v>0.73215100000000011</v>
      </c>
      <c r="DG305" s="2"/>
      <c r="DH305" s="2"/>
      <c r="DI305" s="2">
        <f t="shared" ca="1" si="149"/>
        <v>0.73215100000000011</v>
      </c>
      <c r="DJ305" s="2"/>
      <c r="DK305" s="2"/>
      <c r="DL305" s="2">
        <f t="shared" ca="1" si="150"/>
        <v>0.73215100000000011</v>
      </c>
      <c r="DM305" s="2">
        <f t="shared" ca="1" si="151"/>
        <v>2.6148250000000005E-2</v>
      </c>
      <c r="DN305" s="2">
        <f t="shared" ca="1" si="152"/>
        <v>0.67936549999999973</v>
      </c>
      <c r="DO305" s="1">
        <f ca="1">IFERROR(__xludf.DUMMYFUNCTION("VLOOKUP($L305,IMPORTRANGE(""https://docs.google.com/spreadsheets/d/1meVV27tYgU9DFZnW53viaG4X2auf2qjEBhLCtTwW5ns/edit?gid=428263930#gid=428263930"",""'CUADRO 1S Mensual'!L3:AH6500""),CW$1,0)"),99)</f>
        <v>99</v>
      </c>
      <c r="DP305" s="27">
        <f>VLOOKUP(L305,[1]DEFINITIVO!$P$2:$AQ$390,12,0)</f>
        <v>0</v>
      </c>
      <c r="DQ305" s="27">
        <f>VLOOKUP(L305,[1]DEFINITIVO!$P$2:$AQ$390,13,0)</f>
        <v>195561000</v>
      </c>
      <c r="DR305" s="27">
        <f>VLOOKUP(L305,[1]DEFINITIVO!$P$2:$AQ$390,14,0)</f>
        <v>152889000</v>
      </c>
      <c r="DS305" s="27">
        <f>VLOOKUP(L305,[1]DEFINITIVO!$P$2:$AQ$390,15,0)</f>
        <v>47123650</v>
      </c>
      <c r="DT305" s="27">
        <f>VLOOKUP(L305,[1]DEFINITIVO!$P$2:$AQ$390,16,0)</f>
        <v>39263050</v>
      </c>
      <c r="DU305" s="203">
        <v>45672</v>
      </c>
      <c r="DV305" s="203">
        <v>46022</v>
      </c>
      <c r="DW305" s="24" t="s">
        <v>132</v>
      </c>
      <c r="DX305" s="24" t="s">
        <v>197</v>
      </c>
      <c r="DY305" s="2">
        <f t="shared" si="153"/>
        <v>0.80257073659990674</v>
      </c>
      <c r="DZ305" s="2" t="e">
        <f t="shared" si="154"/>
        <v>#DIV/0!</v>
      </c>
      <c r="EA305" s="29" t="s">
        <v>1288</v>
      </c>
      <c r="EB305" s="46" t="s">
        <v>2009</v>
      </c>
      <c r="EC305" s="6"/>
      <c r="ED305" s="6"/>
      <c r="EE305" s="6"/>
      <c r="EF305" s="6"/>
      <c r="EG305" s="6"/>
      <c r="EH305" s="6"/>
      <c r="EI305" s="6"/>
      <c r="EJ305" s="6"/>
      <c r="EK305" s="6"/>
      <c r="EL305" s="6"/>
      <c r="EM305" s="6"/>
      <c r="EN305" s="6"/>
      <c r="EO305" s="6"/>
      <c r="EP305" s="6"/>
      <c r="EQ305" s="6"/>
      <c r="ER305" s="6"/>
      <c r="ES305" s="6"/>
      <c r="ET305" s="6"/>
      <c r="EU305" s="6"/>
    </row>
    <row r="306" spans="1:151" s="34" customFormat="1" ht="48" customHeight="1">
      <c r="A306" s="33">
        <v>4145</v>
      </c>
      <c r="B306" s="24">
        <v>61</v>
      </c>
      <c r="C306" s="24" t="s">
        <v>111</v>
      </c>
      <c r="D306" s="24">
        <v>6102</v>
      </c>
      <c r="E306" s="24" t="s">
        <v>112</v>
      </c>
      <c r="F306" s="24">
        <v>6102005</v>
      </c>
      <c r="G306" s="24" t="s">
        <v>839</v>
      </c>
      <c r="H306" s="25">
        <v>2024760010064</v>
      </c>
      <c r="I306" s="24" t="s">
        <v>840</v>
      </c>
      <c r="J306" s="24" t="s">
        <v>841</v>
      </c>
      <c r="K306" s="24" t="s">
        <v>1206</v>
      </c>
      <c r="L306" s="24" t="s">
        <v>1248</v>
      </c>
      <c r="M306" s="24" t="s">
        <v>867</v>
      </c>
      <c r="N306" s="24" t="s">
        <v>1387</v>
      </c>
      <c r="O306" s="2">
        <v>0.08</v>
      </c>
      <c r="P306" s="161" t="s">
        <v>1645</v>
      </c>
      <c r="Q306" s="159">
        <v>0</v>
      </c>
      <c r="R306" s="160">
        <v>0</v>
      </c>
      <c r="S306" s="160">
        <v>0</v>
      </c>
      <c r="T306" s="160">
        <v>0</v>
      </c>
      <c r="U306" s="160">
        <v>0</v>
      </c>
      <c r="V306" s="2">
        <f t="shared" si="126"/>
        <v>0.42000000000000004</v>
      </c>
      <c r="W306" s="2">
        <v>0</v>
      </c>
      <c r="X306" s="2"/>
      <c r="Y306" s="2">
        <f t="shared" si="127"/>
        <v>0</v>
      </c>
      <c r="Z306" s="2">
        <v>0</v>
      </c>
      <c r="AA306" s="2"/>
      <c r="AB306" s="2">
        <f t="shared" si="128"/>
        <v>0</v>
      </c>
      <c r="AC306" s="2">
        <v>0</v>
      </c>
      <c r="AD306" s="2"/>
      <c r="AE306" s="2">
        <f t="shared" si="129"/>
        <v>0</v>
      </c>
      <c r="AF306" s="2"/>
      <c r="AG306" s="2"/>
      <c r="AH306" s="2">
        <f t="shared" si="130"/>
        <v>0</v>
      </c>
      <c r="AI306" s="2"/>
      <c r="AJ306" s="2"/>
      <c r="AK306" s="2">
        <f t="shared" si="131"/>
        <v>0</v>
      </c>
      <c r="AL306" s="2">
        <v>0.1</v>
      </c>
      <c r="AM306" s="2" t="s">
        <v>1673</v>
      </c>
      <c r="AN306" s="2">
        <f t="shared" si="132"/>
        <v>8.0000000000000002E-3</v>
      </c>
      <c r="AO306" s="2">
        <v>0</v>
      </c>
      <c r="AP306" s="2">
        <v>0</v>
      </c>
      <c r="AQ306" s="2">
        <v>0.05</v>
      </c>
      <c r="AR306" s="2" t="s">
        <v>1866</v>
      </c>
      <c r="AS306" s="2">
        <f t="shared" si="133"/>
        <v>1.2E-2</v>
      </c>
      <c r="AT306" s="2">
        <v>0</v>
      </c>
      <c r="AU306" s="2">
        <v>0</v>
      </c>
      <c r="AV306" s="2">
        <v>0.06</v>
      </c>
      <c r="AW306" s="2" t="s">
        <v>2084</v>
      </c>
      <c r="AX306" s="2">
        <f t="shared" si="134"/>
        <v>1.6799999999999999E-2</v>
      </c>
      <c r="AY306" s="2">
        <v>0</v>
      </c>
      <c r="AZ306" s="2">
        <v>0</v>
      </c>
      <c r="BA306" s="2">
        <v>0.06</v>
      </c>
      <c r="BB306" s="2" t="s">
        <v>2300</v>
      </c>
      <c r="BC306" s="2">
        <f t="shared" si="135"/>
        <v>2.1599999999999998E-2</v>
      </c>
      <c r="BD306" s="2">
        <v>0</v>
      </c>
      <c r="BE306" s="2">
        <v>0</v>
      </c>
      <c r="BF306" s="2">
        <v>0.15</v>
      </c>
      <c r="BG306" s="2" t="s">
        <v>2493</v>
      </c>
      <c r="BH306" s="2">
        <f t="shared" si="136"/>
        <v>3.3599999999999998E-2</v>
      </c>
      <c r="BI306" s="172">
        <v>0</v>
      </c>
      <c r="BJ306" s="172">
        <v>0</v>
      </c>
      <c r="BK306" s="2"/>
      <c r="BL306" s="2"/>
      <c r="BM306" s="2">
        <f t="shared" si="137"/>
        <v>3.3599999999999998E-2</v>
      </c>
      <c r="BN306" s="172">
        <v>0</v>
      </c>
      <c r="BO306" s="172">
        <v>0</v>
      </c>
      <c r="BP306" s="2"/>
      <c r="BQ306" s="2"/>
      <c r="BR306" s="2">
        <f t="shared" si="138"/>
        <v>3.3599999999999998E-2</v>
      </c>
      <c r="BS306" s="24">
        <v>61020050003</v>
      </c>
      <c r="BT306" s="24" t="s">
        <v>848</v>
      </c>
      <c r="BU306" s="4">
        <f ca="1">IFERROR(__xludf.DUMMYFUNCTION("VLOOKUP($BA306,IMPORTRANGE(""https://docs.google.com/spreadsheets/d/1meVV27tYgU9DFZnW53viaG4X2auf2qjEBhLCtTwW5ns/edit?gid=428263930#gid=428263930"",""'CUADRO 1S Mensual'!Q3:S6500""),BC$1,0)"),422)</f>
        <v>422</v>
      </c>
      <c r="BV306" s="24" t="s">
        <v>849</v>
      </c>
      <c r="BW306" s="24">
        <v>1905028</v>
      </c>
      <c r="BX306" s="24" t="s">
        <v>850</v>
      </c>
      <c r="BY306" s="4">
        <f ca="1">IFERROR(__xludf.DUMMYFUNCTION("VLOOKUP($BD306,IMPORTRANGE(""https://docs.google.com/spreadsheets/d/1meVV27tYgU9DFZnW53viaG4X2auf2qjEBhLCtTwW5ns/edit?gid=428263930#gid=428263930"",""'CUADRO 1S Mensual'!T3:Y6500""),BG$1,0)"),422)</f>
        <v>422</v>
      </c>
      <c r="BZ306" s="4">
        <f ca="1">IFERROR(__xludf.DUMMYFUNCTION("VLOOKUP($BD306,IMPORTRANGE(""https://docs.google.com/spreadsheets/d/1meVV27tYgU9DFZnW53viaG4X2auf2qjEBhLCtTwW5ns/edit?gid=428263930#gid=428263930"",""'CUADRO 1S Mensual'!T3:Y6500""),BH$1,0)"),1)</f>
        <v>1</v>
      </c>
      <c r="CA306" s="5" t="s">
        <v>126</v>
      </c>
      <c r="CB306" s="26">
        <f t="shared" si="155"/>
        <v>225</v>
      </c>
      <c r="CC306" s="73"/>
      <c r="CD306" s="64"/>
      <c r="CE306" s="61">
        <f t="shared" ca="1" si="139"/>
        <v>1.5100000000000002E-2</v>
      </c>
      <c r="CF306" s="64"/>
      <c r="CG306" s="64"/>
      <c r="CH306" s="61">
        <f t="shared" ca="1" si="140"/>
        <v>4.3499999999999997E-2</v>
      </c>
      <c r="CI306" s="64"/>
      <c r="CJ306" s="76"/>
      <c r="CK306" s="61">
        <f t="shared" ca="1" si="141"/>
        <v>0.1045</v>
      </c>
      <c r="CL306" s="81"/>
      <c r="CM306" s="81"/>
      <c r="CN306" s="61">
        <f t="shared" ca="1" si="142"/>
        <v>0.16170000000000001</v>
      </c>
      <c r="CO306" s="64"/>
      <c r="CP306" s="61"/>
      <c r="CQ306" s="61">
        <f t="shared" ca="1" si="143"/>
        <v>0.21009999999999998</v>
      </c>
      <c r="CR306" s="73">
        <v>59</v>
      </c>
      <c r="CS306" s="73" t="s">
        <v>1386</v>
      </c>
      <c r="CT306" s="131">
        <f t="shared" ca="1" si="144"/>
        <v>0.2868</v>
      </c>
      <c r="CU306" s="73">
        <v>28</v>
      </c>
      <c r="CV306" s="61" t="s">
        <v>1761</v>
      </c>
      <c r="CW306" s="61">
        <f t="shared" ca="1" si="145"/>
        <v>0.34520000000000001</v>
      </c>
      <c r="CX306" s="180">
        <v>61</v>
      </c>
      <c r="CY306" s="131" t="s">
        <v>1980</v>
      </c>
      <c r="CZ306" s="131">
        <f t="shared" ca="1" si="146"/>
        <v>0.42160000000000003</v>
      </c>
      <c r="DA306" s="64">
        <v>51</v>
      </c>
      <c r="DB306" s="61" t="s">
        <v>2302</v>
      </c>
      <c r="DC306" s="2">
        <f t="shared" ca="1" si="147"/>
        <v>0.47540000000000004</v>
      </c>
      <c r="DD306" s="253">
        <v>26</v>
      </c>
      <c r="DE306" s="2" t="s">
        <v>2529</v>
      </c>
      <c r="DF306" s="2">
        <f t="shared" ca="1" si="148"/>
        <v>0.59770000000000001</v>
      </c>
      <c r="DG306" s="2"/>
      <c r="DH306" s="2"/>
      <c r="DI306" s="2">
        <f t="shared" ca="1" si="149"/>
        <v>0.59770000000000001</v>
      </c>
      <c r="DJ306" s="2"/>
      <c r="DK306" s="2"/>
      <c r="DL306" s="2">
        <f t="shared" ca="1" si="150"/>
        <v>0.59770000000000001</v>
      </c>
      <c r="DM306" s="2">
        <f t="shared" ca="1" si="151"/>
        <v>5.9770000000000004E-2</v>
      </c>
      <c r="DN306" s="2">
        <f t="shared" ca="1" si="152"/>
        <v>0.59770000000000001</v>
      </c>
      <c r="DO306" s="1">
        <f ca="1">IFERROR(__xludf.DUMMYFUNCTION("VLOOKUP($L306,IMPORTRANGE(""https://docs.google.com/spreadsheets/d/1meVV27tYgU9DFZnW53viaG4X2auf2qjEBhLCtTwW5ns/edit?gid=428263930#gid=428263930"",""'CUADRO 1S Mensual'!L3:AH6500""),CW$1,0)"),99)</f>
        <v>99</v>
      </c>
      <c r="DP306" s="27">
        <f>VLOOKUP(L306,[1]DEFINITIVO!$P$2:$AQ$390,12,0)</f>
        <v>0</v>
      </c>
      <c r="DQ306" s="27">
        <f>VLOOKUP(L306,[1]DEFINITIVO!$P$2:$AQ$390,13,0)</f>
        <v>166320000</v>
      </c>
      <c r="DR306" s="27">
        <f>VLOOKUP(L306,[1]DEFINITIVO!$P$2:$AQ$390,14,0)</f>
        <v>166320000</v>
      </c>
      <c r="DS306" s="27">
        <f>VLOOKUP(L306,[1]DEFINITIVO!$P$2:$AQ$390,15,0)</f>
        <v>0</v>
      </c>
      <c r="DT306" s="27">
        <f>VLOOKUP(L306,[1]DEFINITIVO!$P$2:$AQ$390,16,0)</f>
        <v>0</v>
      </c>
      <c r="DU306" s="203">
        <v>45679</v>
      </c>
      <c r="DV306" s="203">
        <v>46022</v>
      </c>
      <c r="DW306" s="24" t="s">
        <v>132</v>
      </c>
      <c r="DX306" s="24" t="s">
        <v>197</v>
      </c>
      <c r="DY306" s="2">
        <f t="shared" si="153"/>
        <v>0.91355315745446186</v>
      </c>
      <c r="DZ306" s="2" t="e">
        <f t="shared" si="154"/>
        <v>#DIV/0!</v>
      </c>
      <c r="EA306" s="29" t="s">
        <v>1289</v>
      </c>
      <c r="EB306" s="46" t="s">
        <v>2009</v>
      </c>
      <c r="EC306" s="6"/>
      <c r="ED306" s="6"/>
      <c r="EE306" s="6"/>
      <c r="EF306" s="6"/>
      <c r="EG306" s="6"/>
      <c r="EH306" s="6"/>
      <c r="EI306" s="6"/>
      <c r="EJ306" s="6"/>
      <c r="EK306" s="6"/>
      <c r="EL306" s="6"/>
      <c r="EM306" s="6"/>
      <c r="EN306" s="6"/>
      <c r="EO306" s="6"/>
      <c r="EP306" s="6"/>
      <c r="EQ306" s="6"/>
      <c r="ER306" s="6"/>
      <c r="ES306" s="6"/>
      <c r="ET306" s="6"/>
      <c r="EU306" s="6"/>
    </row>
    <row r="307" spans="1:151" s="34" customFormat="1" ht="48" customHeight="1">
      <c r="A307" s="33">
        <v>4145</v>
      </c>
      <c r="B307" s="24">
        <v>61</v>
      </c>
      <c r="C307" s="24" t="s">
        <v>111</v>
      </c>
      <c r="D307" s="24">
        <v>6102</v>
      </c>
      <c r="E307" s="24" t="s">
        <v>112</v>
      </c>
      <c r="F307" s="24">
        <v>6102005</v>
      </c>
      <c r="G307" s="24" t="s">
        <v>839</v>
      </c>
      <c r="H307" s="25">
        <v>2024760010064</v>
      </c>
      <c r="I307" s="24" t="s">
        <v>840</v>
      </c>
      <c r="J307" s="24" t="s">
        <v>841</v>
      </c>
      <c r="K307" s="24" t="s">
        <v>1206</v>
      </c>
      <c r="L307" s="24" t="s">
        <v>1249</v>
      </c>
      <c r="M307" s="24" t="s">
        <v>1250</v>
      </c>
      <c r="N307" s="156">
        <v>0</v>
      </c>
      <c r="O307" s="2">
        <v>0.12</v>
      </c>
      <c r="P307" s="159" t="s">
        <v>1732</v>
      </c>
      <c r="Q307" s="159">
        <v>1</v>
      </c>
      <c r="R307" s="160">
        <v>0</v>
      </c>
      <c r="S307" s="160">
        <v>0</v>
      </c>
      <c r="T307" s="160">
        <v>0</v>
      </c>
      <c r="U307" s="160">
        <v>1</v>
      </c>
      <c r="V307" s="2">
        <f t="shared" si="126"/>
        <v>0.1</v>
      </c>
      <c r="W307" s="2">
        <v>0</v>
      </c>
      <c r="X307" s="2"/>
      <c r="Y307" s="2">
        <f t="shared" si="127"/>
        <v>0</v>
      </c>
      <c r="Z307" s="2">
        <v>0</v>
      </c>
      <c r="AA307" s="2"/>
      <c r="AB307" s="2">
        <f t="shared" si="128"/>
        <v>0</v>
      </c>
      <c r="AC307" s="2">
        <v>0</v>
      </c>
      <c r="AD307" s="2"/>
      <c r="AE307" s="2">
        <f t="shared" si="129"/>
        <v>0</v>
      </c>
      <c r="AF307" s="2"/>
      <c r="AG307" s="2"/>
      <c r="AH307" s="2">
        <f t="shared" si="130"/>
        <v>0</v>
      </c>
      <c r="AI307" s="2"/>
      <c r="AJ307" s="2"/>
      <c r="AK307" s="2">
        <f t="shared" si="131"/>
        <v>0</v>
      </c>
      <c r="AL307" s="2">
        <v>0</v>
      </c>
      <c r="AM307" s="2" t="s">
        <v>1439</v>
      </c>
      <c r="AN307" s="2">
        <f t="shared" si="132"/>
        <v>0</v>
      </c>
      <c r="AO307" s="2">
        <v>0</v>
      </c>
      <c r="AP307" s="2">
        <v>0</v>
      </c>
      <c r="AQ307" s="2">
        <v>0</v>
      </c>
      <c r="AR307" s="2" t="s">
        <v>1861</v>
      </c>
      <c r="AS307" s="2">
        <f t="shared" si="133"/>
        <v>0</v>
      </c>
      <c r="AT307" s="2">
        <v>0</v>
      </c>
      <c r="AU307" s="2">
        <v>0</v>
      </c>
      <c r="AV307" s="2">
        <v>0</v>
      </c>
      <c r="AW307" s="2" t="s">
        <v>2086</v>
      </c>
      <c r="AX307" s="2">
        <f t="shared" si="134"/>
        <v>0</v>
      </c>
      <c r="AY307" s="2">
        <v>0</v>
      </c>
      <c r="AZ307" s="2">
        <v>0</v>
      </c>
      <c r="BA307" s="2">
        <v>0</v>
      </c>
      <c r="BB307" s="2" t="s">
        <v>2301</v>
      </c>
      <c r="BC307" s="2">
        <f t="shared" si="135"/>
        <v>0</v>
      </c>
      <c r="BD307" s="2">
        <v>0</v>
      </c>
      <c r="BE307" s="2">
        <v>0</v>
      </c>
      <c r="BF307" s="2">
        <v>0.1</v>
      </c>
      <c r="BG307" s="250" t="s">
        <v>2495</v>
      </c>
      <c r="BH307" s="2">
        <f t="shared" si="136"/>
        <v>1.2E-2</v>
      </c>
      <c r="BI307" s="35">
        <v>0</v>
      </c>
      <c r="BJ307" s="2"/>
      <c r="BK307" s="2"/>
      <c r="BL307" s="2"/>
      <c r="BM307" s="2">
        <f t="shared" si="137"/>
        <v>1.2E-2</v>
      </c>
      <c r="BN307" s="35">
        <v>1</v>
      </c>
      <c r="BO307" s="2"/>
      <c r="BP307" s="2"/>
      <c r="BQ307" s="2"/>
      <c r="BR307" s="2">
        <f t="shared" si="138"/>
        <v>1.2E-2</v>
      </c>
      <c r="BS307" s="24">
        <v>61020050003</v>
      </c>
      <c r="BT307" s="24" t="s">
        <v>848</v>
      </c>
      <c r="BU307" s="4">
        <f ca="1">IFERROR(__xludf.DUMMYFUNCTION("VLOOKUP($BA307,IMPORTRANGE(""https://docs.google.com/spreadsheets/d/1meVV27tYgU9DFZnW53viaG4X2auf2qjEBhLCtTwW5ns/edit?gid=428263930#gid=428263930"",""'CUADRO 1S Mensual'!Q3:S6500""),BC$1,0)"),422)</f>
        <v>422</v>
      </c>
      <c r="BV307" s="24" t="s">
        <v>849</v>
      </c>
      <c r="BW307" s="24">
        <v>1905028</v>
      </c>
      <c r="BX307" s="24" t="s">
        <v>850</v>
      </c>
      <c r="BY307" s="4">
        <f ca="1">IFERROR(__xludf.DUMMYFUNCTION("VLOOKUP($BD307,IMPORTRANGE(""https://docs.google.com/spreadsheets/d/1meVV27tYgU9DFZnW53viaG4X2auf2qjEBhLCtTwW5ns/edit?gid=428263930#gid=428263930"",""'CUADRO 1S Mensual'!T3:Y6500""),BG$1,0)"),422)</f>
        <v>422</v>
      </c>
      <c r="BZ307" s="4">
        <f ca="1">IFERROR(__xludf.DUMMYFUNCTION("VLOOKUP($BD307,IMPORTRANGE(""https://docs.google.com/spreadsheets/d/1meVV27tYgU9DFZnW53viaG4X2auf2qjEBhLCtTwW5ns/edit?gid=428263930#gid=428263930"",""'CUADRO 1S Mensual'!T3:Y6500""),BH$1,0)"),1)</f>
        <v>1</v>
      </c>
      <c r="CA307" s="5" t="s">
        <v>126</v>
      </c>
      <c r="CB307" s="26">
        <f t="shared" si="155"/>
        <v>225</v>
      </c>
      <c r="CC307" s="73"/>
      <c r="CD307" s="64"/>
      <c r="CE307" s="61">
        <f t="shared" ca="1" si="139"/>
        <v>1.5100000000000002E-2</v>
      </c>
      <c r="CF307" s="64"/>
      <c r="CG307" s="64"/>
      <c r="CH307" s="61">
        <f t="shared" ca="1" si="140"/>
        <v>4.3499999999999997E-2</v>
      </c>
      <c r="CI307" s="64"/>
      <c r="CJ307" s="76"/>
      <c r="CK307" s="61">
        <f t="shared" ca="1" si="141"/>
        <v>0.1045</v>
      </c>
      <c r="CL307" s="81"/>
      <c r="CM307" s="81"/>
      <c r="CN307" s="61">
        <f t="shared" ca="1" si="142"/>
        <v>0.16170000000000001</v>
      </c>
      <c r="CO307" s="64"/>
      <c r="CP307" s="61"/>
      <c r="CQ307" s="61">
        <f t="shared" ca="1" si="143"/>
        <v>0.21009999999999998</v>
      </c>
      <c r="CR307" s="73">
        <v>59</v>
      </c>
      <c r="CS307" s="73" t="s">
        <v>1386</v>
      </c>
      <c r="CT307" s="131">
        <f t="shared" ca="1" si="144"/>
        <v>0.2868</v>
      </c>
      <c r="CU307" s="73">
        <v>28</v>
      </c>
      <c r="CV307" s="61" t="s">
        <v>1761</v>
      </c>
      <c r="CW307" s="61">
        <f t="shared" ca="1" si="145"/>
        <v>0.34520000000000001</v>
      </c>
      <c r="CX307" s="180">
        <v>61</v>
      </c>
      <c r="CY307" s="131" t="s">
        <v>1980</v>
      </c>
      <c r="CZ307" s="131">
        <f t="shared" ca="1" si="146"/>
        <v>0.42160000000000003</v>
      </c>
      <c r="DA307" s="64">
        <v>51</v>
      </c>
      <c r="DB307" s="61" t="s">
        <v>2302</v>
      </c>
      <c r="DC307" s="2">
        <f t="shared" ca="1" si="147"/>
        <v>0.47540000000000004</v>
      </c>
      <c r="DD307" s="253">
        <v>26</v>
      </c>
      <c r="DE307" s="2" t="s">
        <v>2529</v>
      </c>
      <c r="DF307" s="2">
        <f t="shared" ca="1" si="148"/>
        <v>0.59770000000000001</v>
      </c>
      <c r="DG307" s="2"/>
      <c r="DH307" s="2"/>
      <c r="DI307" s="2">
        <f t="shared" ca="1" si="149"/>
        <v>0.59770000000000001</v>
      </c>
      <c r="DJ307" s="2"/>
      <c r="DK307" s="2"/>
      <c r="DL307" s="2">
        <f t="shared" ca="1" si="150"/>
        <v>0.59770000000000001</v>
      </c>
      <c r="DM307" s="2">
        <f t="shared" ca="1" si="151"/>
        <v>5.9770000000000004E-2</v>
      </c>
      <c r="DN307" s="2">
        <f t="shared" ca="1" si="152"/>
        <v>0.59770000000000001</v>
      </c>
      <c r="DO307" s="1">
        <f ca="1">IFERROR(__xludf.DUMMYFUNCTION("VLOOKUP($L307,IMPORTRANGE(""https://docs.google.com/spreadsheets/d/1meVV27tYgU9DFZnW53viaG4X2auf2qjEBhLCtTwW5ns/edit?gid=428263930#gid=428263930"",""'CUADRO 1S Mensual'!L3:AH6500""),CW$1,0)"),99)</f>
        <v>99</v>
      </c>
      <c r="DP307" s="27">
        <f>VLOOKUP(L307,[1]DEFINITIVO!$P$2:$AQ$390,12,0)</f>
        <v>0</v>
      </c>
      <c r="DQ307" s="27">
        <f>VLOOKUP(L307,[1]DEFINITIVO!$P$2:$AQ$390,13,0)</f>
        <v>233680000</v>
      </c>
      <c r="DR307" s="27">
        <f>VLOOKUP(L307,[1]DEFINITIVO!$P$2:$AQ$390,14,0)</f>
        <v>233680000</v>
      </c>
      <c r="DS307" s="27">
        <f>VLOOKUP(L307,[1]DEFINITIVO!$P$2:$AQ$390,15,0)</f>
        <v>0</v>
      </c>
      <c r="DT307" s="27">
        <f>VLOOKUP(L307,[1]DEFINITIVO!$P$2:$AQ$390,16,0)</f>
        <v>0</v>
      </c>
      <c r="DU307" s="24" t="s">
        <v>196</v>
      </c>
      <c r="DV307" s="24" t="s">
        <v>196</v>
      </c>
      <c r="DW307" s="24" t="s">
        <v>132</v>
      </c>
      <c r="DX307" s="24" t="s">
        <v>197</v>
      </c>
      <c r="DY307" s="2">
        <f t="shared" si="153"/>
        <v>0.91355315745446186</v>
      </c>
      <c r="DZ307" s="2" t="e">
        <f t="shared" si="154"/>
        <v>#DIV/0!</v>
      </c>
      <c r="EA307" s="29" t="s">
        <v>1289</v>
      </c>
      <c r="EB307" s="46" t="s">
        <v>2009</v>
      </c>
      <c r="EC307" s="6"/>
      <c r="ED307" s="6"/>
      <c r="EE307" s="6"/>
      <c r="EF307" s="6"/>
      <c r="EG307" s="6"/>
      <c r="EH307" s="6"/>
      <c r="EI307" s="6"/>
      <c r="EJ307" s="6"/>
      <c r="EK307" s="6"/>
      <c r="EL307" s="6"/>
      <c r="EM307" s="6"/>
      <c r="EN307" s="6"/>
      <c r="EO307" s="6"/>
      <c r="EP307" s="6"/>
      <c r="EQ307" s="6"/>
      <c r="ER307" s="6"/>
      <c r="ES307" s="6"/>
      <c r="ET307" s="6"/>
      <c r="EU307" s="6"/>
    </row>
    <row r="308" spans="1:151" s="34" customFormat="1" ht="48" hidden="1" customHeight="1">
      <c r="A308" s="33">
        <v>4145</v>
      </c>
      <c r="B308" s="24">
        <v>62</v>
      </c>
      <c r="C308" s="24" t="s">
        <v>353</v>
      </c>
      <c r="D308" s="24">
        <v>6202</v>
      </c>
      <c r="E308" s="24" t="s">
        <v>354</v>
      </c>
      <c r="F308" s="24">
        <v>6202001</v>
      </c>
      <c r="G308" s="24" t="s">
        <v>355</v>
      </c>
      <c r="H308" s="25">
        <v>2024760010065</v>
      </c>
      <c r="I308" s="24" t="s">
        <v>982</v>
      </c>
      <c r="J308" s="24" t="s">
        <v>983</v>
      </c>
      <c r="K308" s="24" t="s">
        <v>1206</v>
      </c>
      <c r="L308" s="24" t="s">
        <v>1251</v>
      </c>
      <c r="M308" s="24" t="s">
        <v>1032</v>
      </c>
      <c r="N308" s="156">
        <v>0</v>
      </c>
      <c r="O308" s="102">
        <v>0.01</v>
      </c>
      <c r="P308" s="159" t="s">
        <v>1623</v>
      </c>
      <c r="Q308" s="159">
        <v>0</v>
      </c>
      <c r="R308" s="160">
        <v>0</v>
      </c>
      <c r="S308" s="160">
        <v>0</v>
      </c>
      <c r="T308" s="160">
        <v>0</v>
      </c>
      <c r="U308" s="160">
        <v>0</v>
      </c>
      <c r="V308" s="2">
        <f t="shared" si="126"/>
        <v>0</v>
      </c>
      <c r="W308" s="2">
        <v>0</v>
      </c>
      <c r="X308" s="2"/>
      <c r="Y308" s="2">
        <f t="shared" si="127"/>
        <v>0</v>
      </c>
      <c r="Z308" s="2">
        <v>0</v>
      </c>
      <c r="AA308" s="2"/>
      <c r="AB308" s="2">
        <f t="shared" si="128"/>
        <v>0</v>
      </c>
      <c r="AC308" s="2">
        <v>0</v>
      </c>
      <c r="AD308" s="2"/>
      <c r="AE308" s="2">
        <f t="shared" si="129"/>
        <v>0</v>
      </c>
      <c r="AF308" s="2"/>
      <c r="AG308" s="2"/>
      <c r="AH308" s="2">
        <f t="shared" si="130"/>
        <v>0</v>
      </c>
      <c r="AI308" s="2"/>
      <c r="AJ308" s="2"/>
      <c r="AK308" s="2">
        <f t="shared" si="131"/>
        <v>0</v>
      </c>
      <c r="AL308" s="2">
        <v>0</v>
      </c>
      <c r="AM308" s="2" t="s">
        <v>1458</v>
      </c>
      <c r="AN308" s="2">
        <f t="shared" si="132"/>
        <v>0</v>
      </c>
      <c r="AO308" s="2">
        <v>0</v>
      </c>
      <c r="AP308" s="2">
        <v>0</v>
      </c>
      <c r="AQ308" s="2">
        <v>0</v>
      </c>
      <c r="AR308" s="2"/>
      <c r="AS308" s="2">
        <f t="shared" si="133"/>
        <v>0</v>
      </c>
      <c r="AT308" s="2">
        <v>0</v>
      </c>
      <c r="AU308" s="2">
        <v>0</v>
      </c>
      <c r="AV308" s="2">
        <v>0</v>
      </c>
      <c r="AW308" s="2"/>
      <c r="AX308" s="2">
        <f t="shared" si="134"/>
        <v>0</v>
      </c>
      <c r="AY308" s="2">
        <v>0</v>
      </c>
      <c r="AZ308" s="2">
        <v>0</v>
      </c>
      <c r="BA308" s="2">
        <v>0</v>
      </c>
      <c r="BB308" s="2" t="s">
        <v>2421</v>
      </c>
      <c r="BC308" s="2">
        <f t="shared" si="135"/>
        <v>0</v>
      </c>
      <c r="BD308" s="2">
        <v>0</v>
      </c>
      <c r="BE308" s="2">
        <v>0</v>
      </c>
      <c r="BF308" s="2"/>
      <c r="BG308" s="2"/>
      <c r="BH308" s="2">
        <f t="shared" si="136"/>
        <v>0</v>
      </c>
      <c r="BI308" s="172">
        <v>0</v>
      </c>
      <c r="BJ308" s="172">
        <v>0</v>
      </c>
      <c r="BK308" s="2"/>
      <c r="BL308" s="2"/>
      <c r="BM308" s="2">
        <f t="shared" si="137"/>
        <v>0</v>
      </c>
      <c r="BN308" s="172">
        <v>0</v>
      </c>
      <c r="BO308" s="172">
        <v>0</v>
      </c>
      <c r="BP308" s="2"/>
      <c r="BQ308" s="2"/>
      <c r="BR308" s="2">
        <f t="shared" si="138"/>
        <v>0</v>
      </c>
      <c r="BS308" s="24">
        <v>62020010018</v>
      </c>
      <c r="BT308" s="24" t="s">
        <v>991</v>
      </c>
      <c r="BU308" s="4">
        <f ca="1">IFERROR(__xludf.DUMMYFUNCTION("VLOOKUP($BA308,IMPORTRANGE(""https://docs.google.com/spreadsheets/d/1meVV27tYgU9DFZnW53viaG4X2auf2qjEBhLCtTwW5ns/edit?gid=428263930#gid=428263930"",""'CUADRO 1S Mensual'!Q3:S6500""),BC$1,0)"),63)</f>
        <v>63</v>
      </c>
      <c r="BV308" s="24" t="s">
        <v>992</v>
      </c>
      <c r="BW308" s="24">
        <v>1905043</v>
      </c>
      <c r="BX308" s="24" t="s">
        <v>577</v>
      </c>
      <c r="BY308" s="4">
        <f ca="1">IFERROR(__xludf.DUMMYFUNCTION("VLOOKUP($BD308,IMPORTRANGE(""https://docs.google.com/spreadsheets/d/1meVV27tYgU9DFZnW53viaG4X2auf2qjEBhLCtTwW5ns/edit?gid=428263930#gid=428263930"",""'CUADRO 1S Mensual'!T3:Y6500""),BG$1,0)"),63)</f>
        <v>63</v>
      </c>
      <c r="BZ308" s="4">
        <f ca="1">IFERROR(__xludf.DUMMYFUNCTION("VLOOKUP($BD308,IMPORTRANGE(""https://docs.google.com/spreadsheets/d/1meVV27tYgU9DFZnW53viaG4X2auf2qjEBhLCtTwW5ns/edit?gid=428263930#gid=428263930"",""'CUADRO 1S Mensual'!T3:Y6500""),BH$1,0)"),1)</f>
        <v>1</v>
      </c>
      <c r="CA308" s="5" t="s">
        <v>126</v>
      </c>
      <c r="CB308" s="26">
        <f t="shared" si="155"/>
        <v>21</v>
      </c>
      <c r="CC308" s="73"/>
      <c r="CD308" s="64"/>
      <c r="CE308" s="61">
        <f t="shared" ca="1" si="139"/>
        <v>1.0200000000000001E-2</v>
      </c>
      <c r="CF308" s="64"/>
      <c r="CG308" s="64"/>
      <c r="CH308" s="61">
        <f t="shared" ca="1" si="140"/>
        <v>4.0239999999999998E-2</v>
      </c>
      <c r="CI308" s="64"/>
      <c r="CJ308" s="76"/>
      <c r="CK308" s="61">
        <f t="shared" ca="1" si="141"/>
        <v>8.7199999999999986E-2</v>
      </c>
      <c r="CL308" s="81"/>
      <c r="CM308" s="81"/>
      <c r="CN308" s="61">
        <f t="shared" ca="1" si="142"/>
        <v>0.14003399999999996</v>
      </c>
      <c r="CO308" s="64"/>
      <c r="CP308" s="61"/>
      <c r="CQ308" s="61">
        <f t="shared" ca="1" si="143"/>
        <v>0.198021</v>
      </c>
      <c r="CR308" s="73">
        <v>13</v>
      </c>
      <c r="CS308" s="73" t="s">
        <v>1315</v>
      </c>
      <c r="CT308" s="131">
        <f t="shared" ca="1" si="144"/>
        <v>0.25298699999999991</v>
      </c>
      <c r="CU308" s="73">
        <v>2</v>
      </c>
      <c r="CV308" s="73" t="s">
        <v>1839</v>
      </c>
      <c r="CW308" s="61">
        <f t="shared" ca="1" si="145"/>
        <v>0.29729399999999995</v>
      </c>
      <c r="CX308" s="129">
        <v>2</v>
      </c>
      <c r="CY308" s="131" t="s">
        <v>2108</v>
      </c>
      <c r="CZ308" s="131">
        <f t="shared" ca="1" si="146"/>
        <v>0.36250499999999997</v>
      </c>
      <c r="DA308" s="73">
        <v>4</v>
      </c>
      <c r="DB308" s="61" t="s">
        <v>2345</v>
      </c>
      <c r="DC308" s="2">
        <f t="shared" ca="1" si="147"/>
        <v>0.42928599999999995</v>
      </c>
      <c r="DD308" s="2"/>
      <c r="DE308" s="2"/>
      <c r="DF308" s="2">
        <f t="shared" ca="1" si="148"/>
        <v>0.42928599999999995</v>
      </c>
      <c r="DG308" s="2"/>
      <c r="DH308" s="2"/>
      <c r="DI308" s="2">
        <f t="shared" ca="1" si="149"/>
        <v>0.42928599999999995</v>
      </c>
      <c r="DJ308" s="2"/>
      <c r="DK308" s="2"/>
      <c r="DL308" s="2">
        <f t="shared" ca="1" si="150"/>
        <v>0.42928599999999995</v>
      </c>
      <c r="DM308" s="2">
        <f t="shared" ca="1" si="151"/>
        <v>1.3847935483870966E-2</v>
      </c>
      <c r="DN308" s="2">
        <f t="shared" ca="1" si="152"/>
        <v>0.42928600000000017</v>
      </c>
      <c r="DO308" s="1">
        <f ca="1">IFERROR(__xludf.DUMMYFUNCTION("VLOOKUP($L308,IMPORTRANGE(""https://docs.google.com/spreadsheets/d/1meVV27tYgU9DFZnW53viaG4X2auf2qjEBhLCtTwW5ns/edit?gid=428263930#gid=428263930"",""'CUADRO 1S Mensual'!L3:AH6500""),CW$1,0)"),99)</f>
        <v>99</v>
      </c>
      <c r="DP308" s="27">
        <f>VLOOKUP(L308,[1]DEFINITIVO!$P$2:$AQ$390,12,0)</f>
        <v>0</v>
      </c>
      <c r="DQ308" s="27">
        <f>VLOOKUP(L308,[1]DEFINITIVO!$P$2:$AQ$390,13,0)</f>
        <v>9744000</v>
      </c>
      <c r="DR308" s="27">
        <f>VLOOKUP(L308,[1]DEFINITIVO!$P$2:$AQ$390,14,0)</f>
        <v>8560000</v>
      </c>
      <c r="DS308" s="27">
        <f>VLOOKUP(L308,[1]DEFINITIVO!$P$2:$AQ$390,15,0)</f>
        <v>0</v>
      </c>
      <c r="DT308" s="27">
        <f>VLOOKUP(L308,[1]DEFINITIVO!$P$2:$AQ$390,16,0)</f>
        <v>0</v>
      </c>
      <c r="DU308" s="203">
        <v>45916</v>
      </c>
      <c r="DV308" s="203">
        <v>46022</v>
      </c>
      <c r="DW308" s="24" t="s">
        <v>132</v>
      </c>
      <c r="DX308" s="24" t="s">
        <v>197</v>
      </c>
      <c r="DY308" s="2">
        <f t="shared" si="153"/>
        <v>0.89066130705605484</v>
      </c>
      <c r="DZ308" s="2" t="e">
        <f t="shared" si="154"/>
        <v>#DIV/0!</v>
      </c>
      <c r="EA308" s="29" t="s">
        <v>1288</v>
      </c>
      <c r="EB308" s="46" t="s">
        <v>2009</v>
      </c>
      <c r="EC308" s="6"/>
      <c r="ED308" s="6"/>
      <c r="EE308" s="6"/>
      <c r="EF308" s="6"/>
      <c r="EG308" s="6"/>
      <c r="EH308" s="6"/>
      <c r="EI308" s="6"/>
      <c r="EJ308" s="6"/>
      <c r="EK308" s="6"/>
      <c r="EL308" s="6"/>
      <c r="EM308" s="6"/>
      <c r="EN308" s="6"/>
      <c r="EO308" s="6"/>
      <c r="EP308" s="6"/>
      <c r="EQ308" s="6"/>
      <c r="ER308" s="6"/>
      <c r="ES308" s="6"/>
      <c r="ET308" s="6"/>
      <c r="EU308" s="6"/>
    </row>
    <row r="309" spans="1:151" s="34" customFormat="1" ht="48" hidden="1" customHeight="1">
      <c r="A309" s="33">
        <v>4145</v>
      </c>
      <c r="B309" s="24">
        <v>62</v>
      </c>
      <c r="C309" s="24" t="s">
        <v>353</v>
      </c>
      <c r="D309" s="24">
        <v>6202</v>
      </c>
      <c r="E309" s="24" t="s">
        <v>354</v>
      </c>
      <c r="F309" s="24">
        <v>6202001</v>
      </c>
      <c r="G309" s="24" t="s">
        <v>355</v>
      </c>
      <c r="H309" s="25">
        <v>2024760010065</v>
      </c>
      <c r="I309" s="24" t="s">
        <v>982</v>
      </c>
      <c r="J309" s="24" t="s">
        <v>983</v>
      </c>
      <c r="K309" s="24" t="s">
        <v>1206</v>
      </c>
      <c r="L309" s="24" t="s">
        <v>1252</v>
      </c>
      <c r="M309" s="24" t="s">
        <v>999</v>
      </c>
      <c r="N309" s="24" t="s">
        <v>986</v>
      </c>
      <c r="O309" s="2">
        <v>7.0000000000000007E-2</v>
      </c>
      <c r="P309" s="159" t="s">
        <v>1629</v>
      </c>
      <c r="Q309" s="159">
        <v>0</v>
      </c>
      <c r="R309" s="160">
        <v>0</v>
      </c>
      <c r="S309" s="160">
        <v>0</v>
      </c>
      <c r="T309" s="160">
        <v>0</v>
      </c>
      <c r="U309" s="160">
        <v>0</v>
      </c>
      <c r="V309" s="2">
        <f t="shared" si="126"/>
        <v>0.26400000000000001</v>
      </c>
      <c r="W309" s="2">
        <v>0</v>
      </c>
      <c r="X309" s="2"/>
      <c r="Y309" s="2">
        <f t="shared" si="127"/>
        <v>0</v>
      </c>
      <c r="Z309" s="2">
        <v>0</v>
      </c>
      <c r="AA309" s="2"/>
      <c r="AB309" s="2">
        <f t="shared" si="128"/>
        <v>0</v>
      </c>
      <c r="AC309" s="2">
        <v>0</v>
      </c>
      <c r="AD309" s="2"/>
      <c r="AE309" s="2">
        <f t="shared" si="129"/>
        <v>0</v>
      </c>
      <c r="AF309" s="2"/>
      <c r="AG309" s="2"/>
      <c r="AH309" s="2">
        <f t="shared" si="130"/>
        <v>0</v>
      </c>
      <c r="AI309" s="2"/>
      <c r="AJ309" s="2"/>
      <c r="AK309" s="2">
        <f t="shared" si="131"/>
        <v>0</v>
      </c>
      <c r="AL309" s="2">
        <v>5.6000000000000001E-2</v>
      </c>
      <c r="AM309" s="2" t="s">
        <v>1459</v>
      </c>
      <c r="AN309" s="2">
        <f t="shared" si="132"/>
        <v>3.9200000000000007E-3</v>
      </c>
      <c r="AO309" s="2">
        <v>0</v>
      </c>
      <c r="AP309" s="2">
        <v>0</v>
      </c>
      <c r="AQ309" s="2">
        <v>0</v>
      </c>
      <c r="AR309" s="2" t="s">
        <v>1939</v>
      </c>
      <c r="AS309" s="2">
        <f t="shared" si="133"/>
        <v>3.9200000000000007E-3</v>
      </c>
      <c r="AT309" s="2">
        <v>0</v>
      </c>
      <c r="AU309" s="2">
        <v>0</v>
      </c>
      <c r="AV309" s="2">
        <v>0.12</v>
      </c>
      <c r="AW309" s="2" t="s">
        <v>2107</v>
      </c>
      <c r="AX309" s="2">
        <f t="shared" si="134"/>
        <v>1.2320000000000001E-2</v>
      </c>
      <c r="AY309" s="2">
        <v>0</v>
      </c>
      <c r="AZ309" s="2">
        <v>0</v>
      </c>
      <c r="BA309" s="2">
        <v>8.7999999999999995E-2</v>
      </c>
      <c r="BB309" s="2" t="s">
        <v>2422</v>
      </c>
      <c r="BC309" s="2">
        <f t="shared" si="135"/>
        <v>1.8480000000000003E-2</v>
      </c>
      <c r="BD309" s="2">
        <v>0</v>
      </c>
      <c r="BE309" s="2">
        <v>0</v>
      </c>
      <c r="BF309" s="2"/>
      <c r="BG309" s="2"/>
      <c r="BH309" s="2">
        <f t="shared" si="136"/>
        <v>1.8480000000000003E-2</v>
      </c>
      <c r="BI309" s="172">
        <v>0</v>
      </c>
      <c r="BJ309" s="172">
        <v>0</v>
      </c>
      <c r="BK309" s="2"/>
      <c r="BL309" s="2"/>
      <c r="BM309" s="2">
        <f t="shared" si="137"/>
        <v>1.8480000000000003E-2</v>
      </c>
      <c r="BN309" s="172">
        <v>0</v>
      </c>
      <c r="BO309" s="172">
        <v>0</v>
      </c>
      <c r="BP309" s="2"/>
      <c r="BQ309" s="2"/>
      <c r="BR309" s="2">
        <f t="shared" si="138"/>
        <v>1.8480000000000003E-2</v>
      </c>
      <c r="BS309" s="24">
        <v>62020010018</v>
      </c>
      <c r="BT309" s="24" t="s">
        <v>991</v>
      </c>
      <c r="BU309" s="4">
        <f ca="1">IFERROR(__xludf.DUMMYFUNCTION("VLOOKUP($BA309,IMPORTRANGE(""https://docs.google.com/spreadsheets/d/1meVV27tYgU9DFZnW53viaG4X2auf2qjEBhLCtTwW5ns/edit?gid=428263930#gid=428263930"",""'CUADRO 1S Mensual'!Q3:S6500""),BC$1,0)"),63)</f>
        <v>63</v>
      </c>
      <c r="BV309" s="24" t="s">
        <v>992</v>
      </c>
      <c r="BW309" s="24">
        <v>1905043</v>
      </c>
      <c r="BX309" s="24" t="s">
        <v>577</v>
      </c>
      <c r="BY309" s="4">
        <f ca="1">IFERROR(__xludf.DUMMYFUNCTION("VLOOKUP($BD309,IMPORTRANGE(""https://docs.google.com/spreadsheets/d/1meVV27tYgU9DFZnW53viaG4X2auf2qjEBhLCtTwW5ns/edit?gid=428263930#gid=428263930"",""'CUADRO 1S Mensual'!T3:Y6500""),BG$1,0)"),63)</f>
        <v>63</v>
      </c>
      <c r="BZ309" s="4">
        <f ca="1">IFERROR(__xludf.DUMMYFUNCTION("VLOOKUP($BD309,IMPORTRANGE(""https://docs.google.com/spreadsheets/d/1meVV27tYgU9DFZnW53viaG4X2auf2qjEBhLCtTwW5ns/edit?gid=428263930#gid=428263930"",""'CUADRO 1S Mensual'!T3:Y6500""),BH$1,0)"),1)</f>
        <v>1</v>
      </c>
      <c r="CA309" s="5" t="s">
        <v>126</v>
      </c>
      <c r="CB309" s="26">
        <f t="shared" si="155"/>
        <v>21</v>
      </c>
      <c r="CC309" s="73"/>
      <c r="CD309" s="64"/>
      <c r="CE309" s="61">
        <f t="shared" ca="1" si="139"/>
        <v>1.0200000000000001E-2</v>
      </c>
      <c r="CF309" s="64"/>
      <c r="CG309" s="64"/>
      <c r="CH309" s="61">
        <f t="shared" ca="1" si="140"/>
        <v>4.0239999999999998E-2</v>
      </c>
      <c r="CI309" s="64"/>
      <c r="CJ309" s="76"/>
      <c r="CK309" s="61">
        <f t="shared" ca="1" si="141"/>
        <v>8.7199999999999986E-2</v>
      </c>
      <c r="CL309" s="81"/>
      <c r="CM309" s="81"/>
      <c r="CN309" s="61">
        <f t="shared" ca="1" si="142"/>
        <v>0.14003399999999996</v>
      </c>
      <c r="CO309" s="64"/>
      <c r="CP309" s="61"/>
      <c r="CQ309" s="61">
        <f t="shared" ca="1" si="143"/>
        <v>0.198021</v>
      </c>
      <c r="CR309" s="73">
        <v>13</v>
      </c>
      <c r="CS309" s="73" t="s">
        <v>1315</v>
      </c>
      <c r="CT309" s="131">
        <f t="shared" ca="1" si="144"/>
        <v>0.25298699999999991</v>
      </c>
      <c r="CU309" s="73">
        <v>2</v>
      </c>
      <c r="CV309" s="73" t="s">
        <v>1839</v>
      </c>
      <c r="CW309" s="61">
        <f t="shared" ca="1" si="145"/>
        <v>0.29729399999999995</v>
      </c>
      <c r="CX309" s="129">
        <v>2</v>
      </c>
      <c r="CY309" s="131" t="s">
        <v>2108</v>
      </c>
      <c r="CZ309" s="131">
        <f t="shared" ca="1" si="146"/>
        <v>0.36250499999999997</v>
      </c>
      <c r="DA309" s="73">
        <v>4</v>
      </c>
      <c r="DB309" s="61" t="s">
        <v>2345</v>
      </c>
      <c r="DC309" s="2">
        <f t="shared" ca="1" si="147"/>
        <v>0.42928599999999995</v>
      </c>
      <c r="DD309" s="2"/>
      <c r="DE309" s="2"/>
      <c r="DF309" s="2">
        <f t="shared" ca="1" si="148"/>
        <v>0.42928599999999995</v>
      </c>
      <c r="DG309" s="2"/>
      <c r="DH309" s="2"/>
      <c r="DI309" s="2">
        <f t="shared" ca="1" si="149"/>
        <v>0.42928599999999995</v>
      </c>
      <c r="DJ309" s="2"/>
      <c r="DK309" s="2"/>
      <c r="DL309" s="2">
        <f t="shared" ca="1" si="150"/>
        <v>0.42928599999999995</v>
      </c>
      <c r="DM309" s="2">
        <f t="shared" ca="1" si="151"/>
        <v>1.3847935483870966E-2</v>
      </c>
      <c r="DN309" s="2">
        <f t="shared" ca="1" si="152"/>
        <v>0.42928600000000017</v>
      </c>
      <c r="DO309" s="1">
        <f ca="1">IFERROR(__xludf.DUMMYFUNCTION("VLOOKUP($L309,IMPORTRANGE(""https://docs.google.com/spreadsheets/d/1meVV27tYgU9DFZnW53viaG4X2auf2qjEBhLCtTwW5ns/edit?gid=428263930#gid=428263930"",""'CUADRO 1S Mensual'!L3:AH6500""),CW$1,0)"),99)</f>
        <v>99</v>
      </c>
      <c r="DP309" s="27">
        <f>VLOOKUP(L309,[1]DEFINITIVO!$P$2:$AQ$390,12,0)</f>
        <v>0</v>
      </c>
      <c r="DQ309" s="27">
        <f>VLOOKUP(L309,[1]DEFINITIVO!$P$2:$AQ$390,13,0)</f>
        <v>674944000</v>
      </c>
      <c r="DR309" s="27">
        <f>VLOOKUP(L309,[1]DEFINITIVO!$P$2:$AQ$390,14,0)</f>
        <v>613082000</v>
      </c>
      <c r="DS309" s="27">
        <f>VLOOKUP(L309,[1]DEFINITIVO!$P$2:$AQ$390,15,0)</f>
        <v>282778500</v>
      </c>
      <c r="DT309" s="27">
        <f>VLOOKUP(L309,[1]DEFINITIVO!$P$2:$AQ$390,16,0)</f>
        <v>268171500</v>
      </c>
      <c r="DU309" s="36">
        <v>45673</v>
      </c>
      <c r="DV309" s="36">
        <v>46022</v>
      </c>
      <c r="DW309" s="24" t="s">
        <v>132</v>
      </c>
      <c r="DX309" s="24" t="s">
        <v>197</v>
      </c>
      <c r="DY309" s="2">
        <f t="shared" si="153"/>
        <v>0.89066130705605484</v>
      </c>
      <c r="DZ309" s="2" t="e">
        <f t="shared" si="154"/>
        <v>#DIV/0!</v>
      </c>
      <c r="EA309" s="29" t="s">
        <v>1288</v>
      </c>
      <c r="EB309" s="46" t="s">
        <v>2009</v>
      </c>
      <c r="EC309" s="6"/>
      <c r="ED309" s="6"/>
      <c r="EE309" s="6"/>
      <c r="EF309" s="6"/>
      <c r="EG309" s="6"/>
      <c r="EH309" s="6"/>
      <c r="EI309" s="6"/>
      <c r="EJ309" s="6"/>
      <c r="EK309" s="6"/>
      <c r="EL309" s="6"/>
      <c r="EM309" s="6"/>
      <c r="EN309" s="6"/>
      <c r="EO309" s="6"/>
      <c r="EP309" s="6"/>
      <c r="EQ309" s="6"/>
      <c r="ER309" s="6"/>
      <c r="ES309" s="6"/>
      <c r="ET309" s="6"/>
      <c r="EU309" s="6"/>
    </row>
    <row r="310" spans="1:151" s="34" customFormat="1" ht="48" hidden="1" customHeight="1">
      <c r="A310" s="33">
        <v>4145</v>
      </c>
      <c r="B310" s="24">
        <v>62</v>
      </c>
      <c r="C310" s="24" t="s">
        <v>353</v>
      </c>
      <c r="D310" s="24">
        <v>6202</v>
      </c>
      <c r="E310" s="24" t="s">
        <v>354</v>
      </c>
      <c r="F310" s="24">
        <v>6202001</v>
      </c>
      <c r="G310" s="24" t="s">
        <v>355</v>
      </c>
      <c r="H310" s="25">
        <v>2024760010065</v>
      </c>
      <c r="I310" s="24" t="s">
        <v>982</v>
      </c>
      <c r="J310" s="24" t="s">
        <v>983</v>
      </c>
      <c r="K310" s="24" t="s">
        <v>1206</v>
      </c>
      <c r="L310" s="24" t="s">
        <v>1253</v>
      </c>
      <c r="M310" s="24" t="s">
        <v>1018</v>
      </c>
      <c r="N310" s="24" t="s">
        <v>986</v>
      </c>
      <c r="O310" s="124">
        <v>0.01</v>
      </c>
      <c r="P310" s="159" t="s">
        <v>1616</v>
      </c>
      <c r="Q310" s="159">
        <v>0</v>
      </c>
      <c r="R310" s="160">
        <v>0</v>
      </c>
      <c r="S310" s="160">
        <v>0</v>
      </c>
      <c r="T310" s="160">
        <v>0</v>
      </c>
      <c r="U310" s="160">
        <v>0</v>
      </c>
      <c r="V310" s="2">
        <f t="shared" si="126"/>
        <v>0.38400000000000001</v>
      </c>
      <c r="W310" s="2">
        <v>0</v>
      </c>
      <c r="X310" s="2"/>
      <c r="Y310" s="2">
        <f t="shared" si="127"/>
        <v>0</v>
      </c>
      <c r="Z310" s="2">
        <v>0</v>
      </c>
      <c r="AA310" s="2"/>
      <c r="AB310" s="2">
        <f t="shared" si="128"/>
        <v>0</v>
      </c>
      <c r="AC310" s="2">
        <v>0</v>
      </c>
      <c r="AD310" s="2"/>
      <c r="AE310" s="2">
        <f t="shared" si="129"/>
        <v>0</v>
      </c>
      <c r="AF310" s="2"/>
      <c r="AG310" s="2"/>
      <c r="AH310" s="2">
        <f t="shared" si="130"/>
        <v>0</v>
      </c>
      <c r="AI310" s="2"/>
      <c r="AJ310" s="2"/>
      <c r="AK310" s="2">
        <f t="shared" si="131"/>
        <v>0</v>
      </c>
      <c r="AL310" s="2">
        <v>4.3999999999999997E-2</v>
      </c>
      <c r="AM310" s="2" t="s">
        <v>1471</v>
      </c>
      <c r="AN310" s="2">
        <f t="shared" si="132"/>
        <v>4.3999999999999996E-4</v>
      </c>
      <c r="AO310" s="2">
        <v>0</v>
      </c>
      <c r="AP310" s="2">
        <v>0</v>
      </c>
      <c r="AQ310" s="2">
        <v>0</v>
      </c>
      <c r="AR310" s="2" t="s">
        <v>1938</v>
      </c>
      <c r="AS310" s="2">
        <f t="shared" si="133"/>
        <v>4.3999999999999996E-4</v>
      </c>
      <c r="AT310" s="2">
        <v>0</v>
      </c>
      <c r="AU310" s="2">
        <v>0</v>
      </c>
      <c r="AV310" s="2">
        <v>0.14000000000000001</v>
      </c>
      <c r="AW310" s="2" t="s">
        <v>2157</v>
      </c>
      <c r="AX310" s="2">
        <f t="shared" si="134"/>
        <v>1.8400000000000001E-3</v>
      </c>
      <c r="AY310" s="2">
        <v>0</v>
      </c>
      <c r="AZ310" s="2">
        <v>0</v>
      </c>
      <c r="BA310" s="2">
        <v>0.2</v>
      </c>
      <c r="BB310" s="2" t="s">
        <v>2423</v>
      </c>
      <c r="BC310" s="2">
        <f t="shared" si="135"/>
        <v>3.8400000000000001E-3</v>
      </c>
      <c r="BD310" s="2">
        <v>0</v>
      </c>
      <c r="BE310" s="2">
        <v>0</v>
      </c>
      <c r="BF310" s="2"/>
      <c r="BG310" s="2"/>
      <c r="BH310" s="2">
        <f t="shared" si="136"/>
        <v>3.8400000000000001E-3</v>
      </c>
      <c r="BI310" s="172">
        <v>0</v>
      </c>
      <c r="BJ310" s="172">
        <v>0</v>
      </c>
      <c r="BK310" s="2"/>
      <c r="BL310" s="2"/>
      <c r="BM310" s="2">
        <f t="shared" si="137"/>
        <v>3.8400000000000001E-3</v>
      </c>
      <c r="BN310" s="172">
        <v>0</v>
      </c>
      <c r="BO310" s="172">
        <v>0</v>
      </c>
      <c r="BP310" s="2"/>
      <c r="BQ310" s="2"/>
      <c r="BR310" s="2">
        <f t="shared" si="138"/>
        <v>3.8400000000000001E-3</v>
      </c>
      <c r="BS310" s="24">
        <v>62020010018</v>
      </c>
      <c r="BT310" s="24" t="s">
        <v>991</v>
      </c>
      <c r="BU310" s="4">
        <f ca="1">IFERROR(__xludf.DUMMYFUNCTION("VLOOKUP($BA310,IMPORTRANGE(""https://docs.google.com/spreadsheets/d/1meVV27tYgU9DFZnW53viaG4X2auf2qjEBhLCtTwW5ns/edit?gid=428263930#gid=428263930"",""'CUADRO 1S Mensual'!Q3:S6500""),BC$1,0)"),63)</f>
        <v>63</v>
      </c>
      <c r="BV310" s="24" t="s">
        <v>992</v>
      </c>
      <c r="BW310" s="24">
        <v>1905043</v>
      </c>
      <c r="BX310" s="24" t="s">
        <v>577</v>
      </c>
      <c r="BY310" s="4">
        <f ca="1">IFERROR(__xludf.DUMMYFUNCTION("VLOOKUP($BD310,IMPORTRANGE(""https://docs.google.com/spreadsheets/d/1meVV27tYgU9DFZnW53viaG4X2auf2qjEBhLCtTwW5ns/edit?gid=428263930#gid=428263930"",""'CUADRO 1S Mensual'!T3:Y6500""),BG$1,0)"),63)</f>
        <v>63</v>
      </c>
      <c r="BZ310" s="4">
        <f ca="1">IFERROR(__xludf.DUMMYFUNCTION("VLOOKUP($BD310,IMPORTRANGE(""https://docs.google.com/spreadsheets/d/1meVV27tYgU9DFZnW53viaG4X2auf2qjEBhLCtTwW5ns/edit?gid=428263930#gid=428263930"",""'CUADRO 1S Mensual'!T3:Y6500""),BH$1,0)"),1)</f>
        <v>1</v>
      </c>
      <c r="CA310" s="5" t="s">
        <v>126</v>
      </c>
      <c r="CB310" s="26">
        <f t="shared" si="155"/>
        <v>21</v>
      </c>
      <c r="CC310" s="73"/>
      <c r="CD310" s="64"/>
      <c r="CE310" s="61">
        <f t="shared" ca="1" si="139"/>
        <v>1.0200000000000001E-2</v>
      </c>
      <c r="CF310" s="64"/>
      <c r="CG310" s="64"/>
      <c r="CH310" s="61">
        <f t="shared" ca="1" si="140"/>
        <v>4.0239999999999998E-2</v>
      </c>
      <c r="CI310" s="64"/>
      <c r="CJ310" s="76"/>
      <c r="CK310" s="61">
        <f t="shared" ca="1" si="141"/>
        <v>8.7199999999999986E-2</v>
      </c>
      <c r="CL310" s="81"/>
      <c r="CM310" s="81"/>
      <c r="CN310" s="61">
        <f t="shared" ca="1" si="142"/>
        <v>0.14003399999999996</v>
      </c>
      <c r="CO310" s="64"/>
      <c r="CP310" s="61"/>
      <c r="CQ310" s="61">
        <f t="shared" ca="1" si="143"/>
        <v>0.198021</v>
      </c>
      <c r="CR310" s="73">
        <v>13</v>
      </c>
      <c r="CS310" s="73" t="s">
        <v>1315</v>
      </c>
      <c r="CT310" s="131">
        <f t="shared" ca="1" si="144"/>
        <v>0.25298699999999991</v>
      </c>
      <c r="CU310" s="73">
        <v>2</v>
      </c>
      <c r="CV310" s="73" t="s">
        <v>1839</v>
      </c>
      <c r="CW310" s="61">
        <f t="shared" ca="1" si="145"/>
        <v>0.29729399999999995</v>
      </c>
      <c r="CX310" s="129">
        <v>2</v>
      </c>
      <c r="CY310" s="131" t="s">
        <v>2108</v>
      </c>
      <c r="CZ310" s="131">
        <f t="shared" ca="1" si="146"/>
        <v>0.36250499999999997</v>
      </c>
      <c r="DA310" s="73">
        <v>4</v>
      </c>
      <c r="DB310" s="61" t="s">
        <v>2345</v>
      </c>
      <c r="DC310" s="2">
        <f t="shared" ca="1" si="147"/>
        <v>0.42928599999999995</v>
      </c>
      <c r="DD310" s="2"/>
      <c r="DE310" s="2"/>
      <c r="DF310" s="2">
        <f t="shared" ca="1" si="148"/>
        <v>0.42928599999999995</v>
      </c>
      <c r="DG310" s="2"/>
      <c r="DH310" s="2"/>
      <c r="DI310" s="2">
        <f t="shared" ca="1" si="149"/>
        <v>0.42928599999999995</v>
      </c>
      <c r="DJ310" s="2"/>
      <c r="DK310" s="2"/>
      <c r="DL310" s="2">
        <f t="shared" ca="1" si="150"/>
        <v>0.42928599999999995</v>
      </c>
      <c r="DM310" s="2">
        <f t="shared" ca="1" si="151"/>
        <v>1.3847935483870966E-2</v>
      </c>
      <c r="DN310" s="2">
        <f t="shared" ca="1" si="152"/>
        <v>0.42928600000000017</v>
      </c>
      <c r="DO310" s="1">
        <f ca="1">IFERROR(__xludf.DUMMYFUNCTION("VLOOKUP($L310,IMPORTRANGE(""https://docs.google.com/spreadsheets/d/1meVV27tYgU9DFZnW53viaG4X2auf2qjEBhLCtTwW5ns/edit?gid=428263930#gid=428263930"",""'CUADRO 1S Mensual'!L3:AH6500""),CW$1,0)"),99)</f>
        <v>99</v>
      </c>
      <c r="DP310" s="27">
        <f>VLOOKUP(L310,[1]DEFINITIVO!$P$2:$AQ$390,12,0)</f>
        <v>0</v>
      </c>
      <c r="DQ310" s="27">
        <f>VLOOKUP(L310,[1]DEFINITIVO!$P$2:$AQ$390,13,0)</f>
        <v>84458000</v>
      </c>
      <c r="DR310" s="27">
        <f>VLOOKUP(L310,[1]DEFINITIVO!$P$2:$AQ$390,14,0)</f>
        <v>80256000</v>
      </c>
      <c r="DS310" s="27">
        <f>VLOOKUP(L310,[1]DEFINITIVO!$P$2:$AQ$390,15,0)</f>
        <v>40128000</v>
      </c>
      <c r="DT310" s="27">
        <f>VLOOKUP(L310,[1]DEFINITIVO!$P$2:$AQ$390,16,0)</f>
        <v>37944000</v>
      </c>
      <c r="DU310" s="36">
        <v>45678</v>
      </c>
      <c r="DV310" s="36">
        <v>46022</v>
      </c>
      <c r="DW310" s="24" t="s">
        <v>132</v>
      </c>
      <c r="DX310" s="24" t="s">
        <v>197</v>
      </c>
      <c r="DY310" s="2">
        <f t="shared" si="153"/>
        <v>0.89066130705605484</v>
      </c>
      <c r="DZ310" s="2" t="e">
        <f t="shared" si="154"/>
        <v>#DIV/0!</v>
      </c>
      <c r="EA310" s="29" t="s">
        <v>1288</v>
      </c>
      <c r="EB310" s="46" t="s">
        <v>2009</v>
      </c>
      <c r="EC310" s="6"/>
      <c r="ED310" s="6"/>
      <c r="EE310" s="6"/>
      <c r="EF310" s="6"/>
      <c r="EG310" s="6"/>
      <c r="EH310" s="6"/>
      <c r="EI310" s="6"/>
      <c r="EJ310" s="6"/>
      <c r="EK310" s="6"/>
      <c r="EL310" s="6"/>
      <c r="EM310" s="6"/>
      <c r="EN310" s="6"/>
      <c r="EO310" s="6"/>
      <c r="EP310" s="6"/>
      <c r="EQ310" s="6"/>
      <c r="ER310" s="6"/>
      <c r="ES310" s="6"/>
      <c r="ET310" s="6"/>
      <c r="EU310" s="6"/>
    </row>
    <row r="311" spans="1:151" s="34" customFormat="1" ht="48" hidden="1" customHeight="1">
      <c r="A311" s="33">
        <v>4145</v>
      </c>
      <c r="B311" s="24">
        <v>62</v>
      </c>
      <c r="C311" s="24" t="s">
        <v>353</v>
      </c>
      <c r="D311" s="24">
        <v>6202</v>
      </c>
      <c r="E311" s="24" t="s">
        <v>354</v>
      </c>
      <c r="F311" s="24">
        <v>6202001</v>
      </c>
      <c r="G311" s="24" t="s">
        <v>355</v>
      </c>
      <c r="H311" s="25">
        <v>2024760010065</v>
      </c>
      <c r="I311" s="24" t="s">
        <v>982</v>
      </c>
      <c r="J311" s="24" t="s">
        <v>983</v>
      </c>
      <c r="K311" s="24" t="s">
        <v>1206</v>
      </c>
      <c r="L311" s="24" t="s">
        <v>1254</v>
      </c>
      <c r="M311" s="24" t="s">
        <v>1255</v>
      </c>
      <c r="N311" s="156">
        <v>0</v>
      </c>
      <c r="O311" s="2">
        <v>0.1</v>
      </c>
      <c r="P311" s="159" t="s">
        <v>1733</v>
      </c>
      <c r="Q311" s="159">
        <v>1</v>
      </c>
      <c r="R311" s="160">
        <v>0</v>
      </c>
      <c r="S311" s="160">
        <v>0</v>
      </c>
      <c r="T311" s="160">
        <v>0</v>
      </c>
      <c r="U311" s="160">
        <v>1</v>
      </c>
      <c r="V311" s="2">
        <f t="shared" si="126"/>
        <v>0</v>
      </c>
      <c r="W311" s="2">
        <v>0</v>
      </c>
      <c r="X311" s="2"/>
      <c r="Y311" s="2">
        <f t="shared" si="127"/>
        <v>0</v>
      </c>
      <c r="Z311" s="2">
        <v>0</v>
      </c>
      <c r="AA311" s="2"/>
      <c r="AB311" s="2">
        <f t="shared" si="128"/>
        <v>0</v>
      </c>
      <c r="AC311" s="2">
        <v>0</v>
      </c>
      <c r="AD311" s="2"/>
      <c r="AE311" s="2">
        <f t="shared" si="129"/>
        <v>0</v>
      </c>
      <c r="AF311" s="2"/>
      <c r="AG311" s="2"/>
      <c r="AH311" s="2">
        <f t="shared" si="130"/>
        <v>0</v>
      </c>
      <c r="AI311" s="2"/>
      <c r="AJ311" s="2"/>
      <c r="AK311" s="2">
        <f t="shared" si="131"/>
        <v>0</v>
      </c>
      <c r="AL311" s="2">
        <v>0</v>
      </c>
      <c r="AM311" s="2" t="s">
        <v>1670</v>
      </c>
      <c r="AN311" s="2">
        <f t="shared" si="132"/>
        <v>0</v>
      </c>
      <c r="AO311" s="2">
        <v>0</v>
      </c>
      <c r="AP311" s="2"/>
      <c r="AQ311" s="2">
        <v>0</v>
      </c>
      <c r="AR311" s="2"/>
      <c r="AS311" s="2">
        <f t="shared" si="133"/>
        <v>0</v>
      </c>
      <c r="AT311" s="2">
        <v>0</v>
      </c>
      <c r="AU311" s="2">
        <v>0</v>
      </c>
      <c r="AV311" s="2">
        <v>0</v>
      </c>
      <c r="AW311" s="2"/>
      <c r="AX311" s="2">
        <f t="shared" si="134"/>
        <v>0</v>
      </c>
      <c r="AY311" s="2">
        <v>0</v>
      </c>
      <c r="AZ311" s="2">
        <v>0</v>
      </c>
      <c r="BA311" s="2">
        <v>0</v>
      </c>
      <c r="BB311" s="2"/>
      <c r="BC311" s="2">
        <f t="shared" si="135"/>
        <v>0</v>
      </c>
      <c r="BD311" s="2">
        <v>0</v>
      </c>
      <c r="BE311" s="2"/>
      <c r="BF311" s="2"/>
      <c r="BG311" s="2"/>
      <c r="BH311" s="2">
        <f t="shared" si="136"/>
        <v>0</v>
      </c>
      <c r="BI311" s="35">
        <v>0</v>
      </c>
      <c r="BJ311" s="2"/>
      <c r="BK311" s="2"/>
      <c r="BL311" s="2"/>
      <c r="BM311" s="2">
        <f t="shared" si="137"/>
        <v>0</v>
      </c>
      <c r="BN311" s="35">
        <v>1</v>
      </c>
      <c r="BO311" s="2"/>
      <c r="BP311" s="2"/>
      <c r="BQ311" s="2"/>
      <c r="BR311" s="2">
        <f t="shared" si="138"/>
        <v>0</v>
      </c>
      <c r="BS311" s="24">
        <v>62020010018</v>
      </c>
      <c r="BT311" s="24" t="s">
        <v>991</v>
      </c>
      <c r="BU311" s="4">
        <f ca="1">IFERROR(__xludf.DUMMYFUNCTION("VLOOKUP($BA311,IMPORTRANGE(""https://docs.google.com/spreadsheets/d/1meVV27tYgU9DFZnW53viaG4X2auf2qjEBhLCtTwW5ns/edit?gid=428263930#gid=428263930"",""'CUADRO 1S Mensual'!Q3:S6500""),BC$1,0)"),63)</f>
        <v>63</v>
      </c>
      <c r="BV311" s="24" t="s">
        <v>992</v>
      </c>
      <c r="BW311" s="24">
        <v>1905043</v>
      </c>
      <c r="BX311" s="24" t="s">
        <v>577</v>
      </c>
      <c r="BY311" s="4">
        <f ca="1">IFERROR(__xludf.DUMMYFUNCTION("VLOOKUP($BD311,IMPORTRANGE(""https://docs.google.com/spreadsheets/d/1meVV27tYgU9DFZnW53viaG4X2auf2qjEBhLCtTwW5ns/edit?gid=428263930#gid=428263930"",""'CUADRO 1S Mensual'!T3:Y6500""),BG$1,0)"),63)</f>
        <v>63</v>
      </c>
      <c r="BZ311" s="4">
        <f ca="1">IFERROR(__xludf.DUMMYFUNCTION("VLOOKUP($BD311,IMPORTRANGE(""https://docs.google.com/spreadsheets/d/1meVV27tYgU9DFZnW53viaG4X2auf2qjEBhLCtTwW5ns/edit?gid=428263930#gid=428263930"",""'CUADRO 1S Mensual'!T3:Y6500""),BH$1,0)"),1)</f>
        <v>1</v>
      </c>
      <c r="CA311" s="5" t="s">
        <v>126</v>
      </c>
      <c r="CB311" s="26">
        <f t="shared" ref="CB311:CB342" si="156">IF(CA311="Mantenimiento o cobertura",CI311,CC311+CF311+CI311+CL311+CO311+CR311+CU311+CX311+DA311+DD311+DG311+DJ311)</f>
        <v>21</v>
      </c>
      <c r="CC311" s="73"/>
      <c r="CD311" s="64"/>
      <c r="CE311" s="61">
        <f t="shared" ca="1" si="139"/>
        <v>1.0200000000000001E-2</v>
      </c>
      <c r="CF311" s="64"/>
      <c r="CG311" s="64"/>
      <c r="CH311" s="61">
        <f t="shared" ca="1" si="140"/>
        <v>4.0239999999999998E-2</v>
      </c>
      <c r="CI311" s="64"/>
      <c r="CJ311" s="76"/>
      <c r="CK311" s="61">
        <f t="shared" ca="1" si="141"/>
        <v>8.7199999999999986E-2</v>
      </c>
      <c r="CL311" s="81"/>
      <c r="CM311" s="81"/>
      <c r="CN311" s="61">
        <f t="shared" ca="1" si="142"/>
        <v>0.14003399999999996</v>
      </c>
      <c r="CO311" s="64"/>
      <c r="CP311" s="61"/>
      <c r="CQ311" s="61">
        <f t="shared" ca="1" si="143"/>
        <v>0.198021</v>
      </c>
      <c r="CR311" s="73">
        <v>13</v>
      </c>
      <c r="CS311" s="73" t="s">
        <v>1315</v>
      </c>
      <c r="CT311" s="131">
        <f t="shared" ca="1" si="144"/>
        <v>0.25298699999999991</v>
      </c>
      <c r="CU311" s="73">
        <v>2</v>
      </c>
      <c r="CV311" s="73" t="s">
        <v>1839</v>
      </c>
      <c r="CW311" s="61">
        <f t="shared" ca="1" si="145"/>
        <v>0.29729399999999995</v>
      </c>
      <c r="CX311" s="129">
        <v>2</v>
      </c>
      <c r="CY311" s="131" t="s">
        <v>2108</v>
      </c>
      <c r="CZ311" s="131">
        <f t="shared" ca="1" si="146"/>
        <v>0.36250499999999997</v>
      </c>
      <c r="DA311" s="73">
        <v>4</v>
      </c>
      <c r="DB311" s="61" t="s">
        <v>2345</v>
      </c>
      <c r="DC311" s="2">
        <f t="shared" ca="1" si="147"/>
        <v>0.42928599999999995</v>
      </c>
      <c r="DD311" s="2"/>
      <c r="DE311" s="2"/>
      <c r="DF311" s="2">
        <f t="shared" ca="1" si="148"/>
        <v>0.42928599999999995</v>
      </c>
      <c r="DG311" s="2"/>
      <c r="DH311" s="2"/>
      <c r="DI311" s="2">
        <f t="shared" ca="1" si="149"/>
        <v>0.42928599999999995</v>
      </c>
      <c r="DJ311" s="2"/>
      <c r="DK311" s="2"/>
      <c r="DL311" s="2">
        <f t="shared" ca="1" si="150"/>
        <v>0.42928599999999995</v>
      </c>
      <c r="DM311" s="2">
        <f t="shared" ca="1" si="151"/>
        <v>1.3847935483870966E-2</v>
      </c>
      <c r="DN311" s="2">
        <f t="shared" ca="1" si="152"/>
        <v>0.42928600000000017</v>
      </c>
      <c r="DO311" s="1">
        <f ca="1">IFERROR(__xludf.DUMMYFUNCTION("VLOOKUP($L311,IMPORTRANGE(""https://docs.google.com/spreadsheets/d/1meVV27tYgU9DFZnW53viaG4X2auf2qjEBhLCtTwW5ns/edit?gid=428263930#gid=428263930"",""'CUADRO 1S Mensual'!L3:AH6500""),CW$1,0)"),99)</f>
        <v>99</v>
      </c>
      <c r="DP311" s="27">
        <f>VLOOKUP(L311,[1]DEFINITIVO!$P$2:$AQ$390,12,0)</f>
        <v>0</v>
      </c>
      <c r="DQ311" s="27">
        <f>VLOOKUP(L311,[1]DEFINITIVO!$P$2:$AQ$390,13,0)</f>
        <v>828435589</v>
      </c>
      <c r="DR311" s="27">
        <f>VLOOKUP(L311,[1]DEFINITIVO!$P$2:$AQ$390,14,0)</f>
        <v>828435589</v>
      </c>
      <c r="DS311" s="27">
        <f>VLOOKUP(L311,[1]DEFINITIVO!$P$2:$AQ$390,15,0)</f>
        <v>0</v>
      </c>
      <c r="DT311" s="27">
        <f>VLOOKUP(L311,[1]DEFINITIVO!$P$2:$AQ$390,16,0)</f>
        <v>0</v>
      </c>
      <c r="DU311" s="24" t="s">
        <v>196</v>
      </c>
      <c r="DV311" s="24" t="s">
        <v>196</v>
      </c>
      <c r="DW311" s="24" t="s">
        <v>132</v>
      </c>
      <c r="DX311" s="24" t="s">
        <v>197</v>
      </c>
      <c r="DY311" s="2">
        <f t="shared" si="153"/>
        <v>0.89066130705605484</v>
      </c>
      <c r="DZ311" s="2" t="e">
        <f t="shared" si="154"/>
        <v>#DIV/0!</v>
      </c>
      <c r="EA311" s="29" t="s">
        <v>1288</v>
      </c>
      <c r="EB311" s="46" t="s">
        <v>2009</v>
      </c>
      <c r="EC311" s="6"/>
      <c r="ED311" s="6"/>
      <c r="EE311" s="6"/>
      <c r="EF311" s="6"/>
      <c r="EG311" s="6"/>
      <c r="EH311" s="6"/>
      <c r="EI311" s="6"/>
      <c r="EJ311" s="6"/>
      <c r="EK311" s="6"/>
      <c r="EL311" s="6"/>
      <c r="EM311" s="6"/>
      <c r="EN311" s="6"/>
      <c r="EO311" s="6"/>
      <c r="EP311" s="6"/>
      <c r="EQ311" s="6"/>
      <c r="ER311" s="6"/>
      <c r="ES311" s="6"/>
      <c r="ET311" s="6"/>
      <c r="EU311" s="6"/>
    </row>
    <row r="312" spans="1:151" s="34" customFormat="1" ht="48" hidden="1" customHeight="1">
      <c r="A312" s="33">
        <v>4145</v>
      </c>
      <c r="B312" s="24">
        <v>62</v>
      </c>
      <c r="C312" s="24" t="s">
        <v>353</v>
      </c>
      <c r="D312" s="24">
        <v>6202</v>
      </c>
      <c r="E312" s="24" t="s">
        <v>354</v>
      </c>
      <c r="F312" s="24">
        <v>6202001</v>
      </c>
      <c r="G312" s="24" t="s">
        <v>355</v>
      </c>
      <c r="H312" s="25">
        <v>2024760010065</v>
      </c>
      <c r="I312" s="24" t="s">
        <v>982</v>
      </c>
      <c r="J312" s="24" t="s">
        <v>983</v>
      </c>
      <c r="K312" s="24" t="s">
        <v>1206</v>
      </c>
      <c r="L312" s="24" t="s">
        <v>1256</v>
      </c>
      <c r="M312" s="24" t="s">
        <v>1012</v>
      </c>
      <c r="N312" s="24" t="s">
        <v>1006</v>
      </c>
      <c r="O312" s="2">
        <v>0.01</v>
      </c>
      <c r="P312" s="159" t="s">
        <v>1605</v>
      </c>
      <c r="Q312" s="159">
        <v>0</v>
      </c>
      <c r="R312" s="160">
        <v>0</v>
      </c>
      <c r="S312" s="160">
        <v>0</v>
      </c>
      <c r="T312" s="160">
        <v>0</v>
      </c>
      <c r="U312" s="160">
        <v>0</v>
      </c>
      <c r="V312" s="2">
        <f t="shared" si="126"/>
        <v>0.21600000000000003</v>
      </c>
      <c r="W312" s="2">
        <v>0</v>
      </c>
      <c r="X312" s="2"/>
      <c r="Y312" s="2">
        <f t="shared" si="127"/>
        <v>0</v>
      </c>
      <c r="Z312" s="2">
        <v>0</v>
      </c>
      <c r="AA312" s="2"/>
      <c r="AB312" s="2">
        <f t="shared" si="128"/>
        <v>0</v>
      </c>
      <c r="AC312" s="2">
        <v>0</v>
      </c>
      <c r="AD312" s="2"/>
      <c r="AE312" s="2">
        <f t="shared" si="129"/>
        <v>0</v>
      </c>
      <c r="AF312" s="2"/>
      <c r="AG312" s="2"/>
      <c r="AH312" s="2">
        <f t="shared" si="130"/>
        <v>0</v>
      </c>
      <c r="AI312" s="2"/>
      <c r="AJ312" s="2"/>
      <c r="AK312" s="2">
        <f t="shared" si="131"/>
        <v>0</v>
      </c>
      <c r="AL312" s="2">
        <v>0.108</v>
      </c>
      <c r="AM312" s="2" t="s">
        <v>1460</v>
      </c>
      <c r="AN312" s="2">
        <f t="shared" si="132"/>
        <v>1.08E-3</v>
      </c>
      <c r="AO312" s="2">
        <v>0</v>
      </c>
      <c r="AP312" s="2">
        <v>0</v>
      </c>
      <c r="AQ312" s="2">
        <v>0</v>
      </c>
      <c r="AR312" s="2" t="s">
        <v>1940</v>
      </c>
      <c r="AS312" s="2">
        <f t="shared" si="133"/>
        <v>1.08E-3</v>
      </c>
      <c r="AT312" s="2">
        <v>0</v>
      </c>
      <c r="AU312" s="2">
        <v>0</v>
      </c>
      <c r="AV312" s="2">
        <v>2.7E-2</v>
      </c>
      <c r="AW312" s="2" t="s">
        <v>2155</v>
      </c>
      <c r="AX312" s="2">
        <f t="shared" si="134"/>
        <v>1.3500000000000001E-3</v>
      </c>
      <c r="AY312" s="2">
        <v>0</v>
      </c>
      <c r="AZ312" s="2">
        <v>0</v>
      </c>
      <c r="BA312" s="2">
        <v>8.1000000000000003E-2</v>
      </c>
      <c r="BB312" s="2" t="s">
        <v>2424</v>
      </c>
      <c r="BC312" s="2">
        <f t="shared" si="135"/>
        <v>2.16E-3</v>
      </c>
      <c r="BD312" s="2">
        <v>0</v>
      </c>
      <c r="BE312" s="2">
        <v>0</v>
      </c>
      <c r="BF312" s="2"/>
      <c r="BG312" s="2"/>
      <c r="BH312" s="2">
        <f t="shared" si="136"/>
        <v>2.16E-3</v>
      </c>
      <c r="BI312" s="172">
        <v>0</v>
      </c>
      <c r="BJ312" s="172">
        <v>0</v>
      </c>
      <c r="BK312" s="2"/>
      <c r="BL312" s="2"/>
      <c r="BM312" s="2">
        <f t="shared" si="137"/>
        <v>2.16E-3</v>
      </c>
      <c r="BN312" s="172">
        <v>0</v>
      </c>
      <c r="BO312" s="172">
        <v>0</v>
      </c>
      <c r="BP312" s="2"/>
      <c r="BQ312" s="2"/>
      <c r="BR312" s="2">
        <f t="shared" si="138"/>
        <v>2.16E-3</v>
      </c>
      <c r="BS312" s="24">
        <v>62020010018</v>
      </c>
      <c r="BT312" s="24" t="s">
        <v>991</v>
      </c>
      <c r="BU312" s="4">
        <f ca="1">IFERROR(__xludf.DUMMYFUNCTION("VLOOKUP($BA312,IMPORTRANGE(""https://docs.google.com/spreadsheets/d/1meVV27tYgU9DFZnW53viaG4X2auf2qjEBhLCtTwW5ns/edit?gid=428263930#gid=428263930"",""'CUADRO 1S Mensual'!Q3:S6500""),BC$1,0)"),63)</f>
        <v>63</v>
      </c>
      <c r="BV312" s="24" t="s">
        <v>992</v>
      </c>
      <c r="BW312" s="24">
        <v>1905043</v>
      </c>
      <c r="BX312" s="24" t="s">
        <v>577</v>
      </c>
      <c r="BY312" s="4">
        <f ca="1">IFERROR(__xludf.DUMMYFUNCTION("VLOOKUP($BD312,IMPORTRANGE(""https://docs.google.com/spreadsheets/d/1meVV27tYgU9DFZnW53viaG4X2auf2qjEBhLCtTwW5ns/edit?gid=428263930#gid=428263930"",""'CUADRO 1S Mensual'!T3:Y6500""),BG$1,0)"),63)</f>
        <v>63</v>
      </c>
      <c r="BZ312" s="4">
        <f ca="1">IFERROR(__xludf.DUMMYFUNCTION("VLOOKUP($BD312,IMPORTRANGE(""https://docs.google.com/spreadsheets/d/1meVV27tYgU9DFZnW53viaG4X2auf2qjEBhLCtTwW5ns/edit?gid=428263930#gid=428263930"",""'CUADRO 1S Mensual'!T3:Y6500""),BH$1,0)"),1)</f>
        <v>1</v>
      </c>
      <c r="CA312" s="5" t="s">
        <v>126</v>
      </c>
      <c r="CB312" s="26">
        <f t="shared" si="156"/>
        <v>21</v>
      </c>
      <c r="CC312" s="73"/>
      <c r="CD312" s="64"/>
      <c r="CE312" s="61">
        <f t="shared" ca="1" si="139"/>
        <v>1.0200000000000001E-2</v>
      </c>
      <c r="CF312" s="64"/>
      <c r="CG312" s="64"/>
      <c r="CH312" s="61">
        <f t="shared" ca="1" si="140"/>
        <v>4.0239999999999998E-2</v>
      </c>
      <c r="CI312" s="64"/>
      <c r="CJ312" s="76"/>
      <c r="CK312" s="61">
        <f t="shared" ca="1" si="141"/>
        <v>8.7199999999999986E-2</v>
      </c>
      <c r="CL312" s="81"/>
      <c r="CM312" s="81"/>
      <c r="CN312" s="61">
        <f t="shared" ca="1" si="142"/>
        <v>0.14003399999999996</v>
      </c>
      <c r="CO312" s="64"/>
      <c r="CP312" s="61"/>
      <c r="CQ312" s="61">
        <f t="shared" ca="1" si="143"/>
        <v>0.198021</v>
      </c>
      <c r="CR312" s="73">
        <v>13</v>
      </c>
      <c r="CS312" s="73" t="s">
        <v>1315</v>
      </c>
      <c r="CT312" s="131">
        <f t="shared" ca="1" si="144"/>
        <v>0.25298699999999991</v>
      </c>
      <c r="CU312" s="73">
        <v>2</v>
      </c>
      <c r="CV312" s="73" t="s">
        <v>1839</v>
      </c>
      <c r="CW312" s="61">
        <f t="shared" ca="1" si="145"/>
        <v>0.29729399999999995</v>
      </c>
      <c r="CX312" s="129">
        <v>2</v>
      </c>
      <c r="CY312" s="131" t="s">
        <v>2108</v>
      </c>
      <c r="CZ312" s="131">
        <f t="shared" ca="1" si="146"/>
        <v>0.36250499999999997</v>
      </c>
      <c r="DA312" s="73">
        <v>4</v>
      </c>
      <c r="DB312" s="61" t="s">
        <v>2345</v>
      </c>
      <c r="DC312" s="2">
        <f t="shared" ca="1" si="147"/>
        <v>0.42928599999999995</v>
      </c>
      <c r="DD312" s="2"/>
      <c r="DE312" s="2"/>
      <c r="DF312" s="2">
        <f t="shared" ca="1" si="148"/>
        <v>0.42928599999999995</v>
      </c>
      <c r="DG312" s="2"/>
      <c r="DH312" s="2"/>
      <c r="DI312" s="2">
        <f t="shared" ca="1" si="149"/>
        <v>0.42928599999999995</v>
      </c>
      <c r="DJ312" s="2"/>
      <c r="DK312" s="2"/>
      <c r="DL312" s="2">
        <f t="shared" ca="1" si="150"/>
        <v>0.42928599999999995</v>
      </c>
      <c r="DM312" s="2">
        <f t="shared" ca="1" si="151"/>
        <v>1.3847935483870966E-2</v>
      </c>
      <c r="DN312" s="2">
        <f t="shared" ca="1" si="152"/>
        <v>0.42928600000000017</v>
      </c>
      <c r="DO312" s="1">
        <f ca="1">IFERROR(__xludf.DUMMYFUNCTION("VLOOKUP($L312,IMPORTRANGE(""https://docs.google.com/spreadsheets/d/1meVV27tYgU9DFZnW53viaG4X2auf2qjEBhLCtTwW5ns/edit?gid=428263930#gid=428263930"",""'CUADRO 1S Mensual'!L3:AH6500""),CW$1,0)"),99)</f>
        <v>99</v>
      </c>
      <c r="DP312" s="27">
        <f>VLOOKUP(L312,[1]DEFINITIVO!$P$2:$AQ$390,12,0)</f>
        <v>0</v>
      </c>
      <c r="DQ312" s="27">
        <f>VLOOKUP(L312,[1]DEFINITIVO!$P$2:$AQ$390,13,0)</f>
        <v>117420000</v>
      </c>
      <c r="DR312" s="27">
        <f>VLOOKUP(L312,[1]DEFINITIVO!$P$2:$AQ$390,14,0)</f>
        <v>106848000</v>
      </c>
      <c r="DS312" s="27">
        <f>VLOOKUP(L312,[1]DEFINITIVO!$P$2:$AQ$390,15,0)</f>
        <v>45654000</v>
      </c>
      <c r="DT312" s="27">
        <f>VLOOKUP(L312,[1]DEFINITIVO!$P$2:$AQ$390,16,0)</f>
        <v>45654000</v>
      </c>
      <c r="DU312" s="36">
        <v>45674</v>
      </c>
      <c r="DV312" s="36">
        <v>46022</v>
      </c>
      <c r="DW312" s="24" t="s">
        <v>132</v>
      </c>
      <c r="DX312" s="24" t="s">
        <v>197</v>
      </c>
      <c r="DY312" s="2">
        <f t="shared" si="153"/>
        <v>0.89066130705605484</v>
      </c>
      <c r="DZ312" s="2" t="e">
        <f t="shared" si="154"/>
        <v>#DIV/0!</v>
      </c>
      <c r="EA312" s="29" t="s">
        <v>1288</v>
      </c>
      <c r="EB312" s="46" t="s">
        <v>2009</v>
      </c>
      <c r="EC312" s="6"/>
      <c r="ED312" s="6"/>
      <c r="EE312" s="6"/>
      <c r="EF312" s="6"/>
      <c r="EG312" s="6"/>
      <c r="EH312" s="6"/>
      <c r="EI312" s="6"/>
      <c r="EJ312" s="6"/>
      <c r="EK312" s="6"/>
      <c r="EL312" s="6"/>
      <c r="EM312" s="6"/>
      <c r="EN312" s="6"/>
      <c r="EO312" s="6"/>
      <c r="EP312" s="6"/>
      <c r="EQ312" s="6"/>
      <c r="ER312" s="6"/>
      <c r="ES312" s="6"/>
      <c r="ET312" s="6"/>
      <c r="EU312" s="6"/>
    </row>
    <row r="313" spans="1:151" s="34" customFormat="1" ht="48" hidden="1" customHeight="1">
      <c r="A313" s="33">
        <v>4145</v>
      </c>
      <c r="B313" s="24">
        <v>62</v>
      </c>
      <c r="C313" s="24" t="s">
        <v>353</v>
      </c>
      <c r="D313" s="24">
        <v>6202</v>
      </c>
      <c r="E313" s="24" t="s">
        <v>354</v>
      </c>
      <c r="F313" s="24">
        <v>6202001</v>
      </c>
      <c r="G313" s="24" t="s">
        <v>355</v>
      </c>
      <c r="H313" s="25">
        <v>2024760010065</v>
      </c>
      <c r="I313" s="24" t="s">
        <v>982</v>
      </c>
      <c r="J313" s="24" t="s">
        <v>983</v>
      </c>
      <c r="K313" s="24" t="s">
        <v>1206</v>
      </c>
      <c r="L313" s="24" t="s">
        <v>1257</v>
      </c>
      <c r="M313" s="24" t="s">
        <v>1026</v>
      </c>
      <c r="N313" s="156">
        <v>0</v>
      </c>
      <c r="O313" s="102">
        <f ca="1">IFERROR(__xludf.DUMMYFUNCTION("VLOOKUP($M199,IMPORTRANGE(""https://docs.google.com/spreadsheets/d/1meVV27tYgU9DFZnW53viaG4X2auf2qjEBhLCtTwW5ns/edit?gid=428263930#gid=428263930"",""'CUADRO 1S Mensual'!L3:O6500""),P$1,0)"),0.04)</f>
        <v>0.04</v>
      </c>
      <c r="P313" s="159" t="s">
        <v>1623</v>
      </c>
      <c r="Q313" s="159">
        <v>0</v>
      </c>
      <c r="R313" s="160">
        <v>0</v>
      </c>
      <c r="S313" s="160">
        <v>0</v>
      </c>
      <c r="T313" s="160">
        <v>0</v>
      </c>
      <c r="U313" s="160">
        <v>0</v>
      </c>
      <c r="V313" s="2">
        <f t="shared" si="126"/>
        <v>0</v>
      </c>
      <c r="W313" s="2">
        <v>0</v>
      </c>
      <c r="X313" s="2"/>
      <c r="Y313" s="2">
        <f t="shared" ca="1" si="127"/>
        <v>0</v>
      </c>
      <c r="Z313" s="2">
        <v>0</v>
      </c>
      <c r="AA313" s="2"/>
      <c r="AB313" s="2">
        <f t="shared" ca="1" si="128"/>
        <v>0</v>
      </c>
      <c r="AC313" s="2">
        <v>0</v>
      </c>
      <c r="AD313" s="2"/>
      <c r="AE313" s="2">
        <f t="shared" ca="1" si="129"/>
        <v>0</v>
      </c>
      <c r="AF313" s="2"/>
      <c r="AG313" s="2"/>
      <c r="AH313" s="2">
        <f t="shared" ca="1" si="130"/>
        <v>0</v>
      </c>
      <c r="AI313" s="2"/>
      <c r="AJ313" s="2"/>
      <c r="AK313" s="2">
        <f t="shared" ca="1" si="131"/>
        <v>0</v>
      </c>
      <c r="AL313" s="2">
        <v>0</v>
      </c>
      <c r="AM313" s="2" t="s">
        <v>1458</v>
      </c>
      <c r="AN313" s="2">
        <f t="shared" ca="1" si="132"/>
        <v>0</v>
      </c>
      <c r="AO313" s="2">
        <v>0</v>
      </c>
      <c r="AP313" s="2">
        <v>0</v>
      </c>
      <c r="AQ313" s="2">
        <v>0</v>
      </c>
      <c r="AR313" s="2"/>
      <c r="AS313" s="2">
        <f t="shared" ca="1" si="133"/>
        <v>0</v>
      </c>
      <c r="AT313" s="2">
        <v>0</v>
      </c>
      <c r="AU313" s="2">
        <v>0</v>
      </c>
      <c r="AV313" s="2">
        <v>0</v>
      </c>
      <c r="AW313" s="2"/>
      <c r="AX313" s="2">
        <f t="shared" ca="1" si="134"/>
        <v>0</v>
      </c>
      <c r="AY313" s="2">
        <v>0</v>
      </c>
      <c r="AZ313" s="2">
        <v>0</v>
      </c>
      <c r="BA313" s="2">
        <v>0</v>
      </c>
      <c r="BB313" s="2" t="s">
        <v>2346</v>
      </c>
      <c r="BC313" s="2">
        <f t="shared" ca="1" si="135"/>
        <v>0</v>
      </c>
      <c r="BD313" s="2">
        <v>0</v>
      </c>
      <c r="BE313" s="2">
        <v>0</v>
      </c>
      <c r="BF313" s="2"/>
      <c r="BG313" s="2"/>
      <c r="BH313" s="2">
        <f t="shared" ca="1" si="136"/>
        <v>0</v>
      </c>
      <c r="BI313" s="172">
        <v>0</v>
      </c>
      <c r="BJ313" s="172">
        <v>0</v>
      </c>
      <c r="BK313" s="2"/>
      <c r="BL313" s="2"/>
      <c r="BM313" s="2">
        <f t="shared" ca="1" si="137"/>
        <v>0</v>
      </c>
      <c r="BN313" s="172">
        <v>0</v>
      </c>
      <c r="BO313" s="172">
        <v>0</v>
      </c>
      <c r="BP313" s="2"/>
      <c r="BQ313" s="2"/>
      <c r="BR313" s="2">
        <f t="shared" ca="1" si="138"/>
        <v>0</v>
      </c>
      <c r="BS313" s="24">
        <v>62020010018</v>
      </c>
      <c r="BT313" s="24" t="s">
        <v>991</v>
      </c>
      <c r="BU313" s="4">
        <f ca="1">IFERROR(__xludf.DUMMYFUNCTION("VLOOKUP($BA313,IMPORTRANGE(""https://docs.google.com/spreadsheets/d/1meVV27tYgU9DFZnW53viaG4X2auf2qjEBhLCtTwW5ns/edit?gid=428263930#gid=428263930"",""'CUADRO 1S Mensual'!Q3:S6500""),BC$1,0)"),63)</f>
        <v>63</v>
      </c>
      <c r="BV313" s="24" t="s">
        <v>992</v>
      </c>
      <c r="BW313" s="24">
        <v>1905043</v>
      </c>
      <c r="BX313" s="24" t="s">
        <v>577</v>
      </c>
      <c r="BY313" s="4">
        <f ca="1">IFERROR(__xludf.DUMMYFUNCTION("VLOOKUP($BD313,IMPORTRANGE(""https://docs.google.com/spreadsheets/d/1meVV27tYgU9DFZnW53viaG4X2auf2qjEBhLCtTwW5ns/edit?gid=428263930#gid=428263930"",""'CUADRO 1S Mensual'!T3:Y6500""),BG$1,0)"),63)</f>
        <v>63</v>
      </c>
      <c r="BZ313" s="4">
        <f ca="1">IFERROR(__xludf.DUMMYFUNCTION("VLOOKUP($BD313,IMPORTRANGE(""https://docs.google.com/spreadsheets/d/1meVV27tYgU9DFZnW53viaG4X2auf2qjEBhLCtTwW5ns/edit?gid=428263930#gid=428263930"",""'CUADRO 1S Mensual'!T3:Y6500""),BH$1,0)"),1)</f>
        <v>1</v>
      </c>
      <c r="CA313" s="5" t="s">
        <v>126</v>
      </c>
      <c r="CB313" s="26">
        <f t="shared" si="156"/>
        <v>21</v>
      </c>
      <c r="CC313" s="73"/>
      <c r="CD313" s="64"/>
      <c r="CE313" s="61">
        <f t="shared" ca="1" si="139"/>
        <v>1.0200000000000001E-2</v>
      </c>
      <c r="CF313" s="64"/>
      <c r="CG313" s="64"/>
      <c r="CH313" s="61">
        <f t="shared" ca="1" si="140"/>
        <v>4.0239999999999998E-2</v>
      </c>
      <c r="CI313" s="64"/>
      <c r="CJ313" s="76"/>
      <c r="CK313" s="61">
        <f t="shared" ca="1" si="141"/>
        <v>8.7199999999999986E-2</v>
      </c>
      <c r="CL313" s="81"/>
      <c r="CM313" s="81"/>
      <c r="CN313" s="61">
        <f t="shared" ca="1" si="142"/>
        <v>0.14003399999999996</v>
      </c>
      <c r="CO313" s="64"/>
      <c r="CP313" s="61"/>
      <c r="CQ313" s="61">
        <f t="shared" ca="1" si="143"/>
        <v>0.198021</v>
      </c>
      <c r="CR313" s="73">
        <v>13</v>
      </c>
      <c r="CS313" s="73" t="s">
        <v>1315</v>
      </c>
      <c r="CT313" s="131">
        <f t="shared" ca="1" si="144"/>
        <v>0.25298699999999991</v>
      </c>
      <c r="CU313" s="73">
        <v>2</v>
      </c>
      <c r="CV313" s="73" t="s">
        <v>1839</v>
      </c>
      <c r="CW313" s="61">
        <f t="shared" ca="1" si="145"/>
        <v>0.29729399999999995</v>
      </c>
      <c r="CX313" s="129">
        <v>2</v>
      </c>
      <c r="CY313" s="131" t="s">
        <v>2108</v>
      </c>
      <c r="CZ313" s="131">
        <f t="shared" ca="1" si="146"/>
        <v>0.36250499999999997</v>
      </c>
      <c r="DA313" s="73">
        <v>4</v>
      </c>
      <c r="DB313" s="61" t="s">
        <v>2345</v>
      </c>
      <c r="DC313" s="2">
        <f t="shared" ca="1" si="147"/>
        <v>0.42928599999999995</v>
      </c>
      <c r="DD313" s="2"/>
      <c r="DE313" s="2"/>
      <c r="DF313" s="2">
        <f t="shared" ca="1" si="148"/>
        <v>0.42928599999999995</v>
      </c>
      <c r="DG313" s="2"/>
      <c r="DH313" s="2"/>
      <c r="DI313" s="2">
        <f t="shared" ca="1" si="149"/>
        <v>0.42928599999999995</v>
      </c>
      <c r="DJ313" s="2"/>
      <c r="DK313" s="2"/>
      <c r="DL313" s="2">
        <f t="shared" ca="1" si="150"/>
        <v>0.42928599999999995</v>
      </c>
      <c r="DM313" s="2">
        <f t="shared" ca="1" si="151"/>
        <v>1.3847935483870966E-2</v>
      </c>
      <c r="DN313" s="2">
        <f t="shared" ca="1" si="152"/>
        <v>0.42928600000000017</v>
      </c>
      <c r="DO313" s="1">
        <f ca="1">IFERROR(__xludf.DUMMYFUNCTION("VLOOKUP($L313,IMPORTRANGE(""https://docs.google.com/spreadsheets/d/1meVV27tYgU9DFZnW53viaG4X2auf2qjEBhLCtTwW5ns/edit?gid=428263930#gid=428263930"",""'CUADRO 1S Mensual'!L3:AH6500""),CW$1,0)"),99)</f>
        <v>99</v>
      </c>
      <c r="DP313" s="27">
        <f>VLOOKUP(L313,[1]DEFINITIVO!$P$2:$AQ$390,12,0)</f>
        <v>0</v>
      </c>
      <c r="DQ313" s="27">
        <f>VLOOKUP(L313,[1]DEFINITIVO!$P$2:$AQ$390,13,0)</f>
        <v>379455384</v>
      </c>
      <c r="DR313" s="27">
        <f>VLOOKUP(L313,[1]DEFINITIVO!$P$2:$AQ$390,14,0)</f>
        <v>379455384</v>
      </c>
      <c r="DS313" s="27">
        <f>VLOOKUP(L313,[1]DEFINITIVO!$P$2:$AQ$390,15,0)</f>
        <v>0</v>
      </c>
      <c r="DT313" s="27">
        <f>VLOOKUP(L313,[1]DEFINITIVO!$P$2:$AQ$390,16,0)</f>
        <v>0</v>
      </c>
      <c r="DU313" s="24" t="s">
        <v>196</v>
      </c>
      <c r="DV313" s="24" t="s">
        <v>196</v>
      </c>
      <c r="DW313" s="24" t="s">
        <v>132</v>
      </c>
      <c r="DX313" s="24" t="s">
        <v>197</v>
      </c>
      <c r="DY313" s="2">
        <f t="shared" si="153"/>
        <v>0.89066130705605484</v>
      </c>
      <c r="DZ313" s="2" t="e">
        <f t="shared" si="154"/>
        <v>#DIV/0!</v>
      </c>
      <c r="EA313" s="29" t="s">
        <v>1288</v>
      </c>
      <c r="EB313" s="46" t="s">
        <v>2009</v>
      </c>
      <c r="EC313" s="6"/>
      <c r="ED313" s="6"/>
      <c r="EE313" s="6"/>
      <c r="EF313" s="6"/>
      <c r="EG313" s="6"/>
      <c r="EH313" s="6"/>
      <c r="EI313" s="6"/>
      <c r="EJ313" s="6"/>
      <c r="EK313" s="6"/>
      <c r="EL313" s="6"/>
      <c r="EM313" s="6"/>
      <c r="EN313" s="6"/>
      <c r="EO313" s="6"/>
      <c r="EP313" s="6"/>
      <c r="EQ313" s="6"/>
      <c r="ER313" s="6"/>
      <c r="ES313" s="6"/>
      <c r="ET313" s="6"/>
      <c r="EU313" s="6"/>
    </row>
    <row r="314" spans="1:151" s="34" customFormat="1" ht="48" hidden="1" customHeight="1">
      <c r="A314" s="33">
        <v>4145</v>
      </c>
      <c r="B314" s="24">
        <v>62</v>
      </c>
      <c r="C314" s="24" t="s">
        <v>353</v>
      </c>
      <c r="D314" s="24">
        <v>6202</v>
      </c>
      <c r="E314" s="24" t="s">
        <v>354</v>
      </c>
      <c r="F314" s="24">
        <v>6202001</v>
      </c>
      <c r="G314" s="24" t="s">
        <v>355</v>
      </c>
      <c r="H314" s="25">
        <v>2024760010065</v>
      </c>
      <c r="I314" s="24" t="s">
        <v>982</v>
      </c>
      <c r="J314" s="24" t="s">
        <v>983</v>
      </c>
      <c r="K314" s="24" t="s">
        <v>1206</v>
      </c>
      <c r="L314" s="24" t="s">
        <v>1258</v>
      </c>
      <c r="M314" s="24" t="s">
        <v>1026</v>
      </c>
      <c r="N314" s="156">
        <v>0</v>
      </c>
      <c r="O314" s="102">
        <f ca="1">IFERROR(__xludf.DUMMYFUNCTION("VLOOKUP($M200,IMPORTRANGE(""https://docs.google.com/spreadsheets/d/1meVV27tYgU9DFZnW53viaG4X2auf2qjEBhLCtTwW5ns/edit?gid=428263930#gid=428263930"",""'CUADRO 1S Mensual'!L3:O6500""),P$1,0)"),0.01)</f>
        <v>0.01</v>
      </c>
      <c r="P314" s="159" t="s">
        <v>1623</v>
      </c>
      <c r="Q314" s="159">
        <v>0</v>
      </c>
      <c r="R314" s="160">
        <v>0</v>
      </c>
      <c r="S314" s="160">
        <v>0</v>
      </c>
      <c r="T314" s="160">
        <v>0</v>
      </c>
      <c r="U314" s="160">
        <v>0</v>
      </c>
      <c r="V314" s="2">
        <f t="shared" si="126"/>
        <v>0</v>
      </c>
      <c r="W314" s="2">
        <v>0</v>
      </c>
      <c r="X314" s="2"/>
      <c r="Y314" s="2">
        <f t="shared" ca="1" si="127"/>
        <v>0</v>
      </c>
      <c r="Z314" s="2">
        <v>0</v>
      </c>
      <c r="AA314" s="2"/>
      <c r="AB314" s="2">
        <f t="shared" ca="1" si="128"/>
        <v>0</v>
      </c>
      <c r="AC314" s="2">
        <v>0</v>
      </c>
      <c r="AD314" s="2"/>
      <c r="AE314" s="2">
        <f t="shared" ca="1" si="129"/>
        <v>0</v>
      </c>
      <c r="AF314" s="2"/>
      <c r="AG314" s="2"/>
      <c r="AH314" s="2">
        <f t="shared" ca="1" si="130"/>
        <v>0</v>
      </c>
      <c r="AI314" s="2"/>
      <c r="AJ314" s="2"/>
      <c r="AK314" s="2">
        <f t="shared" ca="1" si="131"/>
        <v>0</v>
      </c>
      <c r="AL314" s="2">
        <v>0</v>
      </c>
      <c r="AM314" s="2" t="s">
        <v>1458</v>
      </c>
      <c r="AN314" s="2">
        <f t="shared" ca="1" si="132"/>
        <v>0</v>
      </c>
      <c r="AO314" s="2">
        <v>0</v>
      </c>
      <c r="AP314" s="2">
        <v>0</v>
      </c>
      <c r="AQ314" s="2">
        <v>0</v>
      </c>
      <c r="AR314" s="2"/>
      <c r="AS314" s="2">
        <f t="shared" ca="1" si="133"/>
        <v>0</v>
      </c>
      <c r="AT314" s="2">
        <v>0</v>
      </c>
      <c r="AU314" s="2">
        <v>0</v>
      </c>
      <c r="AV314" s="2">
        <v>0</v>
      </c>
      <c r="AW314" s="2"/>
      <c r="AX314" s="2">
        <f t="shared" ca="1" si="134"/>
        <v>0</v>
      </c>
      <c r="AY314" s="2">
        <v>0</v>
      </c>
      <c r="AZ314" s="2">
        <v>0</v>
      </c>
      <c r="BA314" s="2">
        <v>0</v>
      </c>
      <c r="BB314" s="2" t="s">
        <v>2346</v>
      </c>
      <c r="BC314" s="2">
        <f t="shared" ca="1" si="135"/>
        <v>0</v>
      </c>
      <c r="BD314" s="2">
        <v>0</v>
      </c>
      <c r="BE314" s="2">
        <v>0</v>
      </c>
      <c r="BF314" s="2"/>
      <c r="BG314" s="2"/>
      <c r="BH314" s="2">
        <f t="shared" ca="1" si="136"/>
        <v>0</v>
      </c>
      <c r="BI314" s="172">
        <v>0</v>
      </c>
      <c r="BJ314" s="172">
        <v>0</v>
      </c>
      <c r="BK314" s="2"/>
      <c r="BL314" s="2"/>
      <c r="BM314" s="2">
        <f t="shared" ca="1" si="137"/>
        <v>0</v>
      </c>
      <c r="BN314" s="172">
        <v>0</v>
      </c>
      <c r="BO314" s="172">
        <v>0</v>
      </c>
      <c r="BP314" s="2"/>
      <c r="BQ314" s="2"/>
      <c r="BR314" s="2">
        <f t="shared" ca="1" si="138"/>
        <v>0</v>
      </c>
      <c r="BS314" s="24">
        <v>62020010018</v>
      </c>
      <c r="BT314" s="24" t="s">
        <v>991</v>
      </c>
      <c r="BU314" s="4">
        <f ca="1">IFERROR(__xludf.DUMMYFUNCTION("VLOOKUP($BA314,IMPORTRANGE(""https://docs.google.com/spreadsheets/d/1meVV27tYgU9DFZnW53viaG4X2auf2qjEBhLCtTwW5ns/edit?gid=428263930#gid=428263930"",""'CUADRO 1S Mensual'!Q3:S6500""),BC$1,0)"),63)</f>
        <v>63</v>
      </c>
      <c r="BV314" s="24" t="s">
        <v>992</v>
      </c>
      <c r="BW314" s="24">
        <v>1905043</v>
      </c>
      <c r="BX314" s="24" t="s">
        <v>577</v>
      </c>
      <c r="BY314" s="4">
        <f ca="1">IFERROR(__xludf.DUMMYFUNCTION("VLOOKUP($BD314,IMPORTRANGE(""https://docs.google.com/spreadsheets/d/1meVV27tYgU9DFZnW53viaG4X2auf2qjEBhLCtTwW5ns/edit?gid=428263930#gid=428263930"",""'CUADRO 1S Mensual'!T3:Y6500""),BG$1,0)"),63)</f>
        <v>63</v>
      </c>
      <c r="BZ314" s="4">
        <f ca="1">IFERROR(__xludf.DUMMYFUNCTION("VLOOKUP($BD314,IMPORTRANGE(""https://docs.google.com/spreadsheets/d/1meVV27tYgU9DFZnW53viaG4X2auf2qjEBhLCtTwW5ns/edit?gid=428263930#gid=428263930"",""'CUADRO 1S Mensual'!T3:Y6500""),BH$1,0)"),1)</f>
        <v>1</v>
      </c>
      <c r="CA314" s="5" t="s">
        <v>126</v>
      </c>
      <c r="CB314" s="26">
        <f t="shared" si="156"/>
        <v>21</v>
      </c>
      <c r="CC314" s="73"/>
      <c r="CD314" s="64"/>
      <c r="CE314" s="61">
        <f t="shared" ca="1" si="139"/>
        <v>1.0200000000000001E-2</v>
      </c>
      <c r="CF314" s="64"/>
      <c r="CG314" s="64"/>
      <c r="CH314" s="61">
        <f t="shared" ca="1" si="140"/>
        <v>4.0239999999999998E-2</v>
      </c>
      <c r="CI314" s="64"/>
      <c r="CJ314" s="76"/>
      <c r="CK314" s="61">
        <f t="shared" ca="1" si="141"/>
        <v>8.7199999999999986E-2</v>
      </c>
      <c r="CL314" s="81"/>
      <c r="CM314" s="81"/>
      <c r="CN314" s="61">
        <f t="shared" ca="1" si="142"/>
        <v>0.14003399999999996</v>
      </c>
      <c r="CO314" s="64"/>
      <c r="CP314" s="61"/>
      <c r="CQ314" s="61">
        <f t="shared" ca="1" si="143"/>
        <v>0.198021</v>
      </c>
      <c r="CR314" s="73">
        <v>13</v>
      </c>
      <c r="CS314" s="73" t="s">
        <v>1315</v>
      </c>
      <c r="CT314" s="131">
        <f t="shared" ca="1" si="144"/>
        <v>0.25298699999999991</v>
      </c>
      <c r="CU314" s="73">
        <v>2</v>
      </c>
      <c r="CV314" s="73" t="s">
        <v>1839</v>
      </c>
      <c r="CW314" s="61">
        <f t="shared" ca="1" si="145"/>
        <v>0.29729399999999995</v>
      </c>
      <c r="CX314" s="129">
        <v>2</v>
      </c>
      <c r="CY314" s="131" t="s">
        <v>2108</v>
      </c>
      <c r="CZ314" s="131">
        <f t="shared" ca="1" si="146"/>
        <v>0.36250499999999997</v>
      </c>
      <c r="DA314" s="73">
        <v>4</v>
      </c>
      <c r="DB314" s="61" t="s">
        <v>2345</v>
      </c>
      <c r="DC314" s="2">
        <f t="shared" ca="1" si="147"/>
        <v>0.42928599999999995</v>
      </c>
      <c r="DD314" s="2"/>
      <c r="DE314" s="2"/>
      <c r="DF314" s="2">
        <f t="shared" ca="1" si="148"/>
        <v>0.42928599999999995</v>
      </c>
      <c r="DG314" s="2"/>
      <c r="DH314" s="2"/>
      <c r="DI314" s="2">
        <f t="shared" ca="1" si="149"/>
        <v>0.42928599999999995</v>
      </c>
      <c r="DJ314" s="2"/>
      <c r="DK314" s="2"/>
      <c r="DL314" s="2">
        <f t="shared" ca="1" si="150"/>
        <v>0.42928599999999995</v>
      </c>
      <c r="DM314" s="2">
        <f t="shared" ca="1" si="151"/>
        <v>1.3847935483870966E-2</v>
      </c>
      <c r="DN314" s="2">
        <f t="shared" ca="1" si="152"/>
        <v>0.42928600000000017</v>
      </c>
      <c r="DO314" s="1">
        <f ca="1">IFERROR(__xludf.DUMMYFUNCTION("VLOOKUP($L314,IMPORTRANGE(""https://docs.google.com/spreadsheets/d/1meVV27tYgU9DFZnW53viaG4X2auf2qjEBhLCtTwW5ns/edit?gid=428263930#gid=428263930"",""'CUADRO 1S Mensual'!L3:AH6500""),CW$1,0)"),99)</f>
        <v>99</v>
      </c>
      <c r="DP314" s="27">
        <f>VLOOKUP(L314,[1]DEFINITIVO!$P$2:$AQ$390,12,0)</f>
        <v>0</v>
      </c>
      <c r="DQ314" s="27">
        <f>VLOOKUP(L314,[1]DEFINITIVO!$P$2:$AQ$390,13,0)</f>
        <v>37250400</v>
      </c>
      <c r="DR314" s="27">
        <f>VLOOKUP(L314,[1]DEFINITIVO!$P$2:$AQ$390,14,0)</f>
        <v>1761862</v>
      </c>
      <c r="DS314" s="27">
        <f>VLOOKUP(L314,[1]DEFINITIVO!$P$2:$AQ$390,15,0)</f>
        <v>0</v>
      </c>
      <c r="DT314" s="27">
        <f>VLOOKUP(L314,[1]DEFINITIVO!$P$2:$AQ$390,16,0)</f>
        <v>0</v>
      </c>
      <c r="DU314" s="24" t="s">
        <v>196</v>
      </c>
      <c r="DV314" s="24" t="s">
        <v>196</v>
      </c>
      <c r="DW314" s="24" t="s">
        <v>132</v>
      </c>
      <c r="DX314" s="24" t="s">
        <v>197</v>
      </c>
      <c r="DY314" s="2">
        <f t="shared" si="153"/>
        <v>0.89066130705605484</v>
      </c>
      <c r="DZ314" s="2" t="e">
        <f t="shared" si="154"/>
        <v>#DIV/0!</v>
      </c>
      <c r="EA314" s="29" t="s">
        <v>1288</v>
      </c>
      <c r="EB314" s="46" t="s">
        <v>2009</v>
      </c>
      <c r="EC314" s="6"/>
      <c r="ED314" s="6"/>
      <c r="EE314" s="6"/>
      <c r="EF314" s="6"/>
      <c r="EG314" s="6"/>
      <c r="EH314" s="6"/>
      <c r="EI314" s="6"/>
      <c r="EJ314" s="6"/>
      <c r="EK314" s="6"/>
      <c r="EL314" s="6"/>
      <c r="EM314" s="6"/>
      <c r="EN314" s="6"/>
      <c r="EO314" s="6"/>
      <c r="EP314" s="6"/>
      <c r="EQ314" s="6"/>
      <c r="ER314" s="6"/>
      <c r="ES314" s="6"/>
      <c r="ET314" s="6"/>
      <c r="EU314" s="6"/>
    </row>
    <row r="315" spans="1:151" s="34" customFormat="1" ht="48" hidden="1" customHeight="1">
      <c r="A315" s="33">
        <v>4145</v>
      </c>
      <c r="B315" s="24">
        <v>62</v>
      </c>
      <c r="C315" s="24" t="s">
        <v>353</v>
      </c>
      <c r="D315" s="24">
        <v>6202</v>
      </c>
      <c r="E315" s="24" t="s">
        <v>354</v>
      </c>
      <c r="F315" s="24">
        <v>6202001</v>
      </c>
      <c r="G315" s="24" t="s">
        <v>355</v>
      </c>
      <c r="H315" s="25">
        <v>2024760010065</v>
      </c>
      <c r="I315" s="24" t="s">
        <v>982</v>
      </c>
      <c r="J315" s="24" t="s">
        <v>983</v>
      </c>
      <c r="K315" s="24" t="s">
        <v>1206</v>
      </c>
      <c r="L315" s="24" t="s">
        <v>1259</v>
      </c>
      <c r="M315" s="24" t="s">
        <v>1029</v>
      </c>
      <c r="N315" s="156">
        <v>0</v>
      </c>
      <c r="O315" s="2">
        <f ca="1">IFERROR(__xludf.DUMMYFUNCTION("VLOOKUP($L315,IMPORTRANGE(""https://docs.google.com/spreadsheets/d/1meVV27tYgU9DFZnW53viaG4X2auf2qjEBhLCtTwW5ns/edit?gid=428263930#gid=428263930"",""'CUADRO 1S Mensual'!L3:O6500""),O$1,0)"),0.02)</f>
        <v>0.02</v>
      </c>
      <c r="P315" s="159" t="s">
        <v>1623</v>
      </c>
      <c r="Q315" s="159">
        <v>0</v>
      </c>
      <c r="R315" s="160">
        <v>0</v>
      </c>
      <c r="S315" s="160">
        <v>0</v>
      </c>
      <c r="T315" s="160">
        <v>0</v>
      </c>
      <c r="U315" s="160">
        <v>0</v>
      </c>
      <c r="V315" s="2">
        <f t="shared" si="126"/>
        <v>0</v>
      </c>
      <c r="W315" s="2">
        <v>0</v>
      </c>
      <c r="X315" s="2"/>
      <c r="Y315" s="2">
        <f t="shared" ca="1" si="127"/>
        <v>0</v>
      </c>
      <c r="Z315" s="2">
        <v>0</v>
      </c>
      <c r="AA315" s="2"/>
      <c r="AB315" s="2">
        <f t="shared" ca="1" si="128"/>
        <v>0</v>
      </c>
      <c r="AC315" s="2">
        <v>0</v>
      </c>
      <c r="AD315" s="2"/>
      <c r="AE315" s="2">
        <f t="shared" ca="1" si="129"/>
        <v>0</v>
      </c>
      <c r="AF315" s="2"/>
      <c r="AG315" s="2"/>
      <c r="AH315" s="2">
        <f t="shared" ca="1" si="130"/>
        <v>0</v>
      </c>
      <c r="AI315" s="2"/>
      <c r="AJ315" s="2"/>
      <c r="AK315" s="2">
        <f t="shared" ca="1" si="131"/>
        <v>0</v>
      </c>
      <c r="AL315" s="2">
        <v>0</v>
      </c>
      <c r="AM315" s="2" t="s">
        <v>1457</v>
      </c>
      <c r="AN315" s="2">
        <f t="shared" ca="1" si="132"/>
        <v>0</v>
      </c>
      <c r="AO315" s="2">
        <v>0</v>
      </c>
      <c r="AP315" s="2">
        <v>0</v>
      </c>
      <c r="AQ315" s="2">
        <v>0</v>
      </c>
      <c r="AR315" s="2" t="s">
        <v>1937</v>
      </c>
      <c r="AS315" s="2">
        <f t="shared" ca="1" si="133"/>
        <v>0</v>
      </c>
      <c r="AT315" s="2">
        <v>0</v>
      </c>
      <c r="AU315" s="2">
        <v>0</v>
      </c>
      <c r="AV315" s="2">
        <v>0</v>
      </c>
      <c r="AW315" s="2" t="s">
        <v>2106</v>
      </c>
      <c r="AX315" s="2">
        <f t="shared" ca="1" si="134"/>
        <v>0</v>
      </c>
      <c r="AY315" s="2">
        <v>0</v>
      </c>
      <c r="AZ315" s="2">
        <v>0</v>
      </c>
      <c r="BA315" s="2">
        <v>0</v>
      </c>
      <c r="BB315" s="2" t="s">
        <v>2420</v>
      </c>
      <c r="BC315" s="2">
        <f t="shared" ca="1" si="135"/>
        <v>0</v>
      </c>
      <c r="BD315" s="2">
        <v>0</v>
      </c>
      <c r="BE315" s="2">
        <v>0</v>
      </c>
      <c r="BF315" s="2"/>
      <c r="BG315" s="2"/>
      <c r="BH315" s="2">
        <f t="shared" ca="1" si="136"/>
        <v>0</v>
      </c>
      <c r="BI315" s="172">
        <v>0</v>
      </c>
      <c r="BJ315" s="172">
        <v>0</v>
      </c>
      <c r="BK315" s="2"/>
      <c r="BL315" s="2"/>
      <c r="BM315" s="2">
        <f t="shared" ca="1" si="137"/>
        <v>0</v>
      </c>
      <c r="BN315" s="172">
        <v>0</v>
      </c>
      <c r="BO315" s="172">
        <v>0</v>
      </c>
      <c r="BP315" s="2"/>
      <c r="BQ315" s="2"/>
      <c r="BR315" s="2">
        <f t="shared" ca="1" si="138"/>
        <v>0</v>
      </c>
      <c r="BS315" s="24">
        <v>62020010018</v>
      </c>
      <c r="BT315" s="24" t="s">
        <v>991</v>
      </c>
      <c r="BU315" s="4">
        <f ca="1">IFERROR(__xludf.DUMMYFUNCTION("VLOOKUP($BA315,IMPORTRANGE(""https://docs.google.com/spreadsheets/d/1meVV27tYgU9DFZnW53viaG4X2auf2qjEBhLCtTwW5ns/edit?gid=428263930#gid=428263930"",""'CUADRO 1S Mensual'!Q3:S6500""),BC$1,0)"),63)</f>
        <v>63</v>
      </c>
      <c r="BV315" s="24" t="s">
        <v>992</v>
      </c>
      <c r="BW315" s="24">
        <v>1905043</v>
      </c>
      <c r="BX315" s="24" t="s">
        <v>577</v>
      </c>
      <c r="BY315" s="4">
        <f ca="1">IFERROR(__xludf.DUMMYFUNCTION("VLOOKUP($BD315,IMPORTRANGE(""https://docs.google.com/spreadsheets/d/1meVV27tYgU9DFZnW53viaG4X2auf2qjEBhLCtTwW5ns/edit?gid=428263930#gid=428263930"",""'CUADRO 1S Mensual'!T3:Y6500""),BG$1,0)"),63)</f>
        <v>63</v>
      </c>
      <c r="BZ315" s="4">
        <f ca="1">IFERROR(__xludf.DUMMYFUNCTION("VLOOKUP($BD315,IMPORTRANGE(""https://docs.google.com/spreadsheets/d/1meVV27tYgU9DFZnW53viaG4X2auf2qjEBhLCtTwW5ns/edit?gid=428263930#gid=428263930"",""'CUADRO 1S Mensual'!T3:Y6500""),BH$1,0)"),1)</f>
        <v>1</v>
      </c>
      <c r="CA315" s="5" t="s">
        <v>126</v>
      </c>
      <c r="CB315" s="26">
        <f t="shared" si="156"/>
        <v>21</v>
      </c>
      <c r="CC315" s="73"/>
      <c r="CD315" s="64"/>
      <c r="CE315" s="61">
        <f t="shared" ca="1" si="139"/>
        <v>1.0200000000000001E-2</v>
      </c>
      <c r="CF315" s="64"/>
      <c r="CG315" s="64"/>
      <c r="CH315" s="61">
        <f t="shared" ca="1" si="140"/>
        <v>4.0239999999999998E-2</v>
      </c>
      <c r="CI315" s="64"/>
      <c r="CJ315" s="76"/>
      <c r="CK315" s="61">
        <f t="shared" ca="1" si="141"/>
        <v>8.7199999999999986E-2</v>
      </c>
      <c r="CL315" s="81"/>
      <c r="CM315" s="81"/>
      <c r="CN315" s="61">
        <f t="shared" ca="1" si="142"/>
        <v>0.14003399999999996</v>
      </c>
      <c r="CO315" s="64"/>
      <c r="CP315" s="61"/>
      <c r="CQ315" s="61">
        <f t="shared" ca="1" si="143"/>
        <v>0.198021</v>
      </c>
      <c r="CR315" s="73">
        <v>13</v>
      </c>
      <c r="CS315" s="73" t="s">
        <v>1315</v>
      </c>
      <c r="CT315" s="131">
        <f t="shared" ca="1" si="144"/>
        <v>0.25298699999999991</v>
      </c>
      <c r="CU315" s="73">
        <v>2</v>
      </c>
      <c r="CV315" s="73" t="s">
        <v>1839</v>
      </c>
      <c r="CW315" s="61">
        <f t="shared" ca="1" si="145"/>
        <v>0.29729399999999995</v>
      </c>
      <c r="CX315" s="129">
        <v>2</v>
      </c>
      <c r="CY315" s="131" t="s">
        <v>2108</v>
      </c>
      <c r="CZ315" s="131">
        <f t="shared" ca="1" si="146"/>
        <v>0.36250499999999997</v>
      </c>
      <c r="DA315" s="73">
        <v>4</v>
      </c>
      <c r="DB315" s="61" t="s">
        <v>2345</v>
      </c>
      <c r="DC315" s="2">
        <f t="shared" ca="1" si="147"/>
        <v>0.42928599999999995</v>
      </c>
      <c r="DD315" s="2"/>
      <c r="DE315" s="2"/>
      <c r="DF315" s="2">
        <f t="shared" ca="1" si="148"/>
        <v>0.42928599999999995</v>
      </c>
      <c r="DG315" s="2"/>
      <c r="DH315" s="2"/>
      <c r="DI315" s="2">
        <f t="shared" ca="1" si="149"/>
        <v>0.42928599999999995</v>
      </c>
      <c r="DJ315" s="2"/>
      <c r="DK315" s="2"/>
      <c r="DL315" s="2">
        <f t="shared" ca="1" si="150"/>
        <v>0.42928599999999995</v>
      </c>
      <c r="DM315" s="2">
        <f t="shared" ca="1" si="151"/>
        <v>1.3847935483870966E-2</v>
      </c>
      <c r="DN315" s="2">
        <f t="shared" ca="1" si="152"/>
        <v>0.42928600000000017</v>
      </c>
      <c r="DO315" s="1">
        <f ca="1">IFERROR(__xludf.DUMMYFUNCTION("VLOOKUP($L315,IMPORTRANGE(""https://docs.google.com/spreadsheets/d/1meVV27tYgU9DFZnW53viaG4X2auf2qjEBhLCtTwW5ns/edit?gid=428263930#gid=428263930"",""'CUADRO 1S Mensual'!L3:AH6500""),CW$1,0)"),99)</f>
        <v>99</v>
      </c>
      <c r="DP315" s="27">
        <f>VLOOKUP(L315,[1]DEFINITIVO!$P$2:$AQ$390,12,0)</f>
        <v>0</v>
      </c>
      <c r="DQ315" s="27">
        <f>VLOOKUP(L315,[1]DEFINITIVO!$P$2:$AQ$390,13,0)</f>
        <v>203947100</v>
      </c>
      <c r="DR315" s="27">
        <f>VLOOKUP(L315,[1]DEFINITIVO!$P$2:$AQ$390,14,0)</f>
        <v>151461561</v>
      </c>
      <c r="DS315" s="27">
        <f>VLOOKUP(L315,[1]DEFINITIVO!$P$2:$AQ$390,15,0)</f>
        <v>0</v>
      </c>
      <c r="DT315" s="27">
        <f>VLOOKUP(L315,[1]DEFINITIVO!$P$2:$AQ$390,16,0)</f>
        <v>0</v>
      </c>
      <c r="DU315" s="203">
        <v>45762</v>
      </c>
      <c r="DV315" s="203">
        <v>46022</v>
      </c>
      <c r="DW315" s="24" t="s">
        <v>132</v>
      </c>
      <c r="DX315" s="24" t="s">
        <v>197</v>
      </c>
      <c r="DY315" s="2">
        <f t="shared" si="153"/>
        <v>0.89066130705605484</v>
      </c>
      <c r="DZ315" s="2" t="e">
        <f t="shared" si="154"/>
        <v>#DIV/0!</v>
      </c>
      <c r="EA315" s="29" t="s">
        <v>1288</v>
      </c>
      <c r="EB315" s="46" t="s">
        <v>2009</v>
      </c>
      <c r="EC315" s="6"/>
      <c r="ED315" s="6"/>
      <c r="EE315" s="6"/>
      <c r="EF315" s="6"/>
      <c r="EG315" s="6"/>
      <c r="EH315" s="6"/>
      <c r="EI315" s="6"/>
      <c r="EJ315" s="6"/>
      <c r="EK315" s="6"/>
      <c r="EL315" s="6"/>
      <c r="EM315" s="6"/>
      <c r="EN315" s="6"/>
      <c r="EO315" s="6"/>
      <c r="EP315" s="6"/>
      <c r="EQ315" s="6"/>
      <c r="ER315" s="6"/>
      <c r="ES315" s="6"/>
      <c r="ET315" s="6"/>
      <c r="EU315" s="6"/>
    </row>
    <row r="316" spans="1:151" s="34" customFormat="1" ht="48" hidden="1" customHeight="1">
      <c r="A316" s="33">
        <v>4145</v>
      </c>
      <c r="B316" s="24">
        <v>62</v>
      </c>
      <c r="C316" s="24" t="s">
        <v>353</v>
      </c>
      <c r="D316" s="24">
        <v>6202</v>
      </c>
      <c r="E316" s="24" t="s">
        <v>354</v>
      </c>
      <c r="F316" s="24">
        <v>6202001</v>
      </c>
      <c r="G316" s="24" t="s">
        <v>355</v>
      </c>
      <c r="H316" s="25">
        <v>2024760010065</v>
      </c>
      <c r="I316" s="24" t="s">
        <v>982</v>
      </c>
      <c r="J316" s="24" t="s">
        <v>983</v>
      </c>
      <c r="K316" s="24" t="s">
        <v>1206</v>
      </c>
      <c r="L316" s="24" t="s">
        <v>1260</v>
      </c>
      <c r="M316" s="24" t="s">
        <v>1029</v>
      </c>
      <c r="N316" s="156">
        <v>0</v>
      </c>
      <c r="O316" s="2">
        <v>0.01</v>
      </c>
      <c r="P316" s="159" t="s">
        <v>1623</v>
      </c>
      <c r="Q316" s="159">
        <v>0</v>
      </c>
      <c r="R316" s="160">
        <v>0</v>
      </c>
      <c r="S316" s="160">
        <v>0</v>
      </c>
      <c r="T316" s="160">
        <v>0</v>
      </c>
      <c r="U316" s="160">
        <v>0</v>
      </c>
      <c r="V316" s="2">
        <f t="shared" si="126"/>
        <v>0</v>
      </c>
      <c r="W316" s="2">
        <v>0</v>
      </c>
      <c r="X316" s="2"/>
      <c r="Y316" s="2">
        <f t="shared" si="127"/>
        <v>0</v>
      </c>
      <c r="Z316" s="2">
        <v>0</v>
      </c>
      <c r="AA316" s="2"/>
      <c r="AB316" s="2">
        <f t="shared" si="128"/>
        <v>0</v>
      </c>
      <c r="AC316" s="2">
        <v>0</v>
      </c>
      <c r="AD316" s="2"/>
      <c r="AE316" s="2">
        <f t="shared" si="129"/>
        <v>0</v>
      </c>
      <c r="AF316" s="2"/>
      <c r="AG316" s="2"/>
      <c r="AH316" s="2">
        <f t="shared" si="130"/>
        <v>0</v>
      </c>
      <c r="AI316" s="2"/>
      <c r="AJ316" s="2"/>
      <c r="AK316" s="2">
        <f t="shared" si="131"/>
        <v>0</v>
      </c>
      <c r="AL316" s="2">
        <v>0</v>
      </c>
      <c r="AM316" s="2" t="s">
        <v>1457</v>
      </c>
      <c r="AN316" s="2">
        <f t="shared" si="132"/>
        <v>0</v>
      </c>
      <c r="AO316" s="2">
        <v>0</v>
      </c>
      <c r="AP316" s="2">
        <v>0</v>
      </c>
      <c r="AQ316" s="2">
        <v>0</v>
      </c>
      <c r="AR316" s="2" t="s">
        <v>1937</v>
      </c>
      <c r="AS316" s="2">
        <f t="shared" si="133"/>
        <v>0</v>
      </c>
      <c r="AT316" s="2">
        <v>0</v>
      </c>
      <c r="AU316" s="2">
        <v>0</v>
      </c>
      <c r="AV316" s="2">
        <v>0</v>
      </c>
      <c r="AW316" s="2" t="s">
        <v>2106</v>
      </c>
      <c r="AX316" s="2">
        <f t="shared" si="134"/>
        <v>0</v>
      </c>
      <c r="AY316" s="2">
        <v>0</v>
      </c>
      <c r="AZ316" s="2">
        <v>0</v>
      </c>
      <c r="BA316" s="2">
        <v>0</v>
      </c>
      <c r="BB316" s="2" t="s">
        <v>2420</v>
      </c>
      <c r="BC316" s="2">
        <f t="shared" si="135"/>
        <v>0</v>
      </c>
      <c r="BD316" s="2">
        <v>0</v>
      </c>
      <c r="BE316" s="2">
        <v>0</v>
      </c>
      <c r="BF316" s="2"/>
      <c r="BG316" s="2"/>
      <c r="BH316" s="2">
        <f t="shared" si="136"/>
        <v>0</v>
      </c>
      <c r="BI316" s="172">
        <v>0</v>
      </c>
      <c r="BJ316" s="172">
        <v>0</v>
      </c>
      <c r="BK316" s="2"/>
      <c r="BL316" s="2"/>
      <c r="BM316" s="2">
        <f t="shared" si="137"/>
        <v>0</v>
      </c>
      <c r="BN316" s="172">
        <v>0</v>
      </c>
      <c r="BO316" s="172">
        <v>0</v>
      </c>
      <c r="BP316" s="2"/>
      <c r="BQ316" s="2"/>
      <c r="BR316" s="2">
        <f t="shared" si="138"/>
        <v>0</v>
      </c>
      <c r="BS316" s="24">
        <v>62020010018</v>
      </c>
      <c r="BT316" s="24" t="s">
        <v>991</v>
      </c>
      <c r="BU316" s="4">
        <f ca="1">IFERROR(__xludf.DUMMYFUNCTION("VLOOKUP($BA316,IMPORTRANGE(""https://docs.google.com/spreadsheets/d/1meVV27tYgU9DFZnW53viaG4X2auf2qjEBhLCtTwW5ns/edit?gid=428263930#gid=428263930"",""'CUADRO 1S Mensual'!Q3:S6500""),BC$1,0)"),63)</f>
        <v>63</v>
      </c>
      <c r="BV316" s="24" t="s">
        <v>992</v>
      </c>
      <c r="BW316" s="24">
        <v>1905043</v>
      </c>
      <c r="BX316" s="24" t="s">
        <v>577</v>
      </c>
      <c r="BY316" s="4">
        <f ca="1">IFERROR(__xludf.DUMMYFUNCTION("VLOOKUP($BD316,IMPORTRANGE(""https://docs.google.com/spreadsheets/d/1meVV27tYgU9DFZnW53viaG4X2auf2qjEBhLCtTwW5ns/edit?gid=428263930#gid=428263930"",""'CUADRO 1S Mensual'!T3:Y6500""),BG$1,0)"),63)</f>
        <v>63</v>
      </c>
      <c r="BZ316" s="4">
        <f ca="1">IFERROR(__xludf.DUMMYFUNCTION("VLOOKUP($BD316,IMPORTRANGE(""https://docs.google.com/spreadsheets/d/1meVV27tYgU9DFZnW53viaG4X2auf2qjEBhLCtTwW5ns/edit?gid=428263930#gid=428263930"",""'CUADRO 1S Mensual'!T3:Y6500""),BH$1,0)"),1)</f>
        <v>1</v>
      </c>
      <c r="CA316" s="5" t="s">
        <v>126</v>
      </c>
      <c r="CB316" s="26">
        <f t="shared" si="156"/>
        <v>21</v>
      </c>
      <c r="CC316" s="73"/>
      <c r="CD316" s="64"/>
      <c r="CE316" s="61">
        <f t="shared" ca="1" si="139"/>
        <v>1.0200000000000001E-2</v>
      </c>
      <c r="CF316" s="64"/>
      <c r="CG316" s="64"/>
      <c r="CH316" s="61">
        <f t="shared" ca="1" si="140"/>
        <v>4.0239999999999998E-2</v>
      </c>
      <c r="CI316" s="64"/>
      <c r="CJ316" s="76"/>
      <c r="CK316" s="61">
        <f t="shared" ca="1" si="141"/>
        <v>8.7199999999999986E-2</v>
      </c>
      <c r="CL316" s="81"/>
      <c r="CM316" s="81"/>
      <c r="CN316" s="61">
        <f t="shared" ca="1" si="142"/>
        <v>0.14003399999999996</v>
      </c>
      <c r="CO316" s="64"/>
      <c r="CP316" s="61"/>
      <c r="CQ316" s="61">
        <f t="shared" ca="1" si="143"/>
        <v>0.198021</v>
      </c>
      <c r="CR316" s="73">
        <v>13</v>
      </c>
      <c r="CS316" s="73" t="s">
        <v>1315</v>
      </c>
      <c r="CT316" s="131">
        <f t="shared" ca="1" si="144"/>
        <v>0.25298699999999991</v>
      </c>
      <c r="CU316" s="73">
        <v>2</v>
      </c>
      <c r="CV316" s="73" t="s">
        <v>1839</v>
      </c>
      <c r="CW316" s="61">
        <f t="shared" ca="1" si="145"/>
        <v>0.29729399999999995</v>
      </c>
      <c r="CX316" s="129">
        <v>2</v>
      </c>
      <c r="CY316" s="131" t="s">
        <v>2108</v>
      </c>
      <c r="CZ316" s="131">
        <f t="shared" ca="1" si="146"/>
        <v>0.36250499999999997</v>
      </c>
      <c r="DA316" s="73">
        <v>4</v>
      </c>
      <c r="DB316" s="61" t="s">
        <v>2345</v>
      </c>
      <c r="DC316" s="2">
        <f t="shared" ca="1" si="147"/>
        <v>0.42928599999999995</v>
      </c>
      <c r="DD316" s="2"/>
      <c r="DE316" s="2"/>
      <c r="DF316" s="2">
        <f t="shared" ca="1" si="148"/>
        <v>0.42928599999999995</v>
      </c>
      <c r="DG316" s="2"/>
      <c r="DH316" s="2"/>
      <c r="DI316" s="2">
        <f t="shared" ca="1" si="149"/>
        <v>0.42928599999999995</v>
      </c>
      <c r="DJ316" s="2"/>
      <c r="DK316" s="2"/>
      <c r="DL316" s="2">
        <f t="shared" ca="1" si="150"/>
        <v>0.42928599999999995</v>
      </c>
      <c r="DM316" s="2">
        <f t="shared" ca="1" si="151"/>
        <v>1.3847935483870966E-2</v>
      </c>
      <c r="DN316" s="2">
        <f t="shared" ca="1" si="152"/>
        <v>0.42928600000000017</v>
      </c>
      <c r="DO316" s="1">
        <f ca="1">IFERROR(__xludf.DUMMYFUNCTION("VLOOKUP($L316,IMPORTRANGE(""https://docs.google.com/spreadsheets/d/1meVV27tYgU9DFZnW53viaG4X2auf2qjEBhLCtTwW5ns/edit?gid=428263930#gid=428263930"",""'CUADRO 1S Mensual'!L3:AH6500""),CW$1,0)"),99)</f>
        <v>99</v>
      </c>
      <c r="DP316" s="27">
        <f>VLOOKUP(L316,[1]DEFINITIVO!$P$2:$AQ$390,12,0)</f>
        <v>0</v>
      </c>
      <c r="DQ316" s="27">
        <f>VLOOKUP(L316,[1]DEFINITIVO!$P$2:$AQ$390,13,0)</f>
        <v>154509805</v>
      </c>
      <c r="DR316" s="27">
        <f>VLOOKUP(L316,[1]DEFINITIVO!$P$2:$AQ$390,14,0)</f>
        <v>51343468</v>
      </c>
      <c r="DS316" s="27">
        <f>VLOOKUP(L316,[1]DEFINITIVO!$P$2:$AQ$390,15,0)</f>
        <v>20487957</v>
      </c>
      <c r="DT316" s="27">
        <f>VLOOKUP(L316,[1]DEFINITIVO!$P$2:$AQ$390,16,0)</f>
        <v>20487957</v>
      </c>
      <c r="DU316" s="30">
        <v>45762</v>
      </c>
      <c r="DV316" s="28">
        <v>46022</v>
      </c>
      <c r="DW316" s="24" t="s">
        <v>132</v>
      </c>
      <c r="DX316" s="24" t="s">
        <v>197</v>
      </c>
      <c r="DY316" s="2">
        <f t="shared" si="153"/>
        <v>0.89066130705605484</v>
      </c>
      <c r="DZ316" s="2" t="e">
        <f t="shared" si="154"/>
        <v>#DIV/0!</v>
      </c>
      <c r="EA316" s="29" t="s">
        <v>1288</v>
      </c>
      <c r="EB316" s="46" t="s">
        <v>2009</v>
      </c>
      <c r="EC316" s="6"/>
      <c r="ED316" s="6"/>
      <c r="EE316" s="6"/>
      <c r="EF316" s="6"/>
      <c r="EG316" s="6"/>
      <c r="EH316" s="6"/>
      <c r="EI316" s="6"/>
      <c r="EJ316" s="6"/>
      <c r="EK316" s="6"/>
      <c r="EL316" s="6"/>
      <c r="EM316" s="6"/>
      <c r="EN316" s="6"/>
      <c r="EO316" s="6"/>
      <c r="EP316" s="6"/>
      <c r="EQ316" s="6"/>
      <c r="ER316" s="6"/>
      <c r="ES316" s="6"/>
      <c r="ET316" s="6"/>
      <c r="EU316" s="6"/>
    </row>
    <row r="317" spans="1:151" s="34" customFormat="1" ht="48" hidden="1" customHeight="1">
      <c r="A317" s="33">
        <v>4145</v>
      </c>
      <c r="B317" s="24">
        <v>62</v>
      </c>
      <c r="C317" s="24" t="s">
        <v>353</v>
      </c>
      <c r="D317" s="24">
        <v>6202</v>
      </c>
      <c r="E317" s="24" t="s">
        <v>354</v>
      </c>
      <c r="F317" s="24">
        <v>6202001</v>
      </c>
      <c r="G317" s="24" t="s">
        <v>355</v>
      </c>
      <c r="H317" s="25">
        <v>2024760010065</v>
      </c>
      <c r="I317" s="24" t="s">
        <v>982</v>
      </c>
      <c r="J317" s="24" t="s">
        <v>983</v>
      </c>
      <c r="K317" s="24" t="s">
        <v>1206</v>
      </c>
      <c r="L317" s="24" t="s">
        <v>1261</v>
      </c>
      <c r="M317" s="24" t="s">
        <v>1032</v>
      </c>
      <c r="N317" s="156">
        <v>0</v>
      </c>
      <c r="O317" s="2">
        <v>0.01</v>
      </c>
      <c r="P317" s="159" t="s">
        <v>1623</v>
      </c>
      <c r="Q317" s="159">
        <v>0</v>
      </c>
      <c r="R317" s="160">
        <v>0</v>
      </c>
      <c r="S317" s="160">
        <v>0</v>
      </c>
      <c r="T317" s="160">
        <v>0</v>
      </c>
      <c r="U317" s="160">
        <v>0</v>
      </c>
      <c r="V317" s="2">
        <f t="shared" si="126"/>
        <v>0</v>
      </c>
      <c r="W317" s="2">
        <v>0</v>
      </c>
      <c r="X317" s="2"/>
      <c r="Y317" s="2">
        <f t="shared" si="127"/>
        <v>0</v>
      </c>
      <c r="Z317" s="2">
        <v>0</v>
      </c>
      <c r="AA317" s="2"/>
      <c r="AB317" s="2">
        <f t="shared" si="128"/>
        <v>0</v>
      </c>
      <c r="AC317" s="2">
        <v>0</v>
      </c>
      <c r="AD317" s="2"/>
      <c r="AE317" s="2">
        <f t="shared" si="129"/>
        <v>0</v>
      </c>
      <c r="AF317" s="2"/>
      <c r="AG317" s="2"/>
      <c r="AH317" s="2">
        <f t="shared" si="130"/>
        <v>0</v>
      </c>
      <c r="AI317" s="2"/>
      <c r="AJ317" s="2"/>
      <c r="AK317" s="2">
        <f t="shared" si="131"/>
        <v>0</v>
      </c>
      <c r="AL317" s="2">
        <v>0</v>
      </c>
      <c r="AM317" s="2" t="s">
        <v>1458</v>
      </c>
      <c r="AN317" s="2">
        <f t="shared" si="132"/>
        <v>0</v>
      </c>
      <c r="AO317" s="2"/>
      <c r="AP317" s="2">
        <v>0</v>
      </c>
      <c r="AQ317" s="2">
        <v>0</v>
      </c>
      <c r="AR317" s="2"/>
      <c r="AS317" s="2">
        <f t="shared" si="133"/>
        <v>0</v>
      </c>
      <c r="AT317" s="2">
        <v>0</v>
      </c>
      <c r="AU317" s="2">
        <v>0</v>
      </c>
      <c r="AV317" s="2">
        <v>0</v>
      </c>
      <c r="AW317" s="2"/>
      <c r="AX317" s="2">
        <f t="shared" si="134"/>
        <v>0</v>
      </c>
      <c r="AY317" s="2">
        <v>0</v>
      </c>
      <c r="AZ317" s="2">
        <v>0</v>
      </c>
      <c r="BA317" s="2">
        <v>0</v>
      </c>
      <c r="BB317" s="2" t="s">
        <v>2421</v>
      </c>
      <c r="BC317" s="2">
        <f t="shared" si="135"/>
        <v>0</v>
      </c>
      <c r="BD317" s="2">
        <v>0</v>
      </c>
      <c r="BE317" s="2">
        <v>0</v>
      </c>
      <c r="BF317" s="2"/>
      <c r="BG317" s="2"/>
      <c r="BH317" s="2">
        <f t="shared" si="136"/>
        <v>0</v>
      </c>
      <c r="BI317" s="172">
        <v>0</v>
      </c>
      <c r="BJ317" s="172">
        <v>0</v>
      </c>
      <c r="BK317" s="2"/>
      <c r="BL317" s="2"/>
      <c r="BM317" s="2">
        <f t="shared" si="137"/>
        <v>0</v>
      </c>
      <c r="BN317" s="172">
        <v>0</v>
      </c>
      <c r="BO317" s="172">
        <v>0</v>
      </c>
      <c r="BP317" s="2"/>
      <c r="BQ317" s="2"/>
      <c r="BR317" s="2">
        <f t="shared" si="138"/>
        <v>0</v>
      </c>
      <c r="BS317" s="24">
        <v>62020010018</v>
      </c>
      <c r="BT317" s="24" t="s">
        <v>991</v>
      </c>
      <c r="BU317" s="4">
        <f ca="1">IFERROR(__xludf.DUMMYFUNCTION("VLOOKUP($BA317,IMPORTRANGE(""https://docs.google.com/spreadsheets/d/1meVV27tYgU9DFZnW53viaG4X2auf2qjEBhLCtTwW5ns/edit?gid=428263930#gid=428263930"",""'CUADRO 1S Mensual'!Q3:S6500""),BC$1,0)"),63)</f>
        <v>63</v>
      </c>
      <c r="BV317" s="24" t="s">
        <v>992</v>
      </c>
      <c r="BW317" s="24">
        <v>1905043</v>
      </c>
      <c r="BX317" s="24" t="s">
        <v>577</v>
      </c>
      <c r="BY317" s="4">
        <f ca="1">IFERROR(__xludf.DUMMYFUNCTION("VLOOKUP($BD317,IMPORTRANGE(""https://docs.google.com/spreadsheets/d/1meVV27tYgU9DFZnW53viaG4X2auf2qjEBhLCtTwW5ns/edit?gid=428263930#gid=428263930"",""'CUADRO 1S Mensual'!T3:Y6500""),BG$1,0)"),63)</f>
        <v>63</v>
      </c>
      <c r="BZ317" s="4">
        <f ca="1">IFERROR(__xludf.DUMMYFUNCTION("VLOOKUP($BD317,IMPORTRANGE(""https://docs.google.com/spreadsheets/d/1meVV27tYgU9DFZnW53viaG4X2auf2qjEBhLCtTwW5ns/edit?gid=428263930#gid=428263930"",""'CUADRO 1S Mensual'!T3:Y6500""),BH$1,0)"),1)</f>
        <v>1</v>
      </c>
      <c r="CA317" s="5" t="s">
        <v>126</v>
      </c>
      <c r="CB317" s="26">
        <f t="shared" si="156"/>
        <v>21</v>
      </c>
      <c r="CC317" s="73"/>
      <c r="CD317" s="64"/>
      <c r="CE317" s="61">
        <f t="shared" ca="1" si="139"/>
        <v>1.0200000000000001E-2</v>
      </c>
      <c r="CF317" s="64"/>
      <c r="CG317" s="64"/>
      <c r="CH317" s="61">
        <f t="shared" ca="1" si="140"/>
        <v>4.0239999999999998E-2</v>
      </c>
      <c r="CI317" s="64"/>
      <c r="CJ317" s="76"/>
      <c r="CK317" s="61">
        <f t="shared" ca="1" si="141"/>
        <v>8.7199999999999986E-2</v>
      </c>
      <c r="CL317" s="81"/>
      <c r="CM317" s="81"/>
      <c r="CN317" s="61">
        <f t="shared" ca="1" si="142"/>
        <v>0.14003399999999996</v>
      </c>
      <c r="CO317" s="64"/>
      <c r="CP317" s="61"/>
      <c r="CQ317" s="61">
        <f t="shared" ca="1" si="143"/>
        <v>0.198021</v>
      </c>
      <c r="CR317" s="73">
        <v>13</v>
      </c>
      <c r="CS317" s="73" t="s">
        <v>1315</v>
      </c>
      <c r="CT317" s="131">
        <f t="shared" ca="1" si="144"/>
        <v>0.25298699999999991</v>
      </c>
      <c r="CU317" s="73">
        <v>2</v>
      </c>
      <c r="CV317" s="73" t="s">
        <v>1839</v>
      </c>
      <c r="CW317" s="61">
        <f t="shared" ca="1" si="145"/>
        <v>0.29729399999999995</v>
      </c>
      <c r="CX317" s="129">
        <v>2</v>
      </c>
      <c r="CY317" s="131" t="s">
        <v>2108</v>
      </c>
      <c r="CZ317" s="131">
        <f t="shared" ca="1" si="146"/>
        <v>0.36250499999999997</v>
      </c>
      <c r="DA317" s="73">
        <v>4</v>
      </c>
      <c r="DB317" s="61" t="s">
        <v>2345</v>
      </c>
      <c r="DC317" s="2">
        <f t="shared" ca="1" si="147"/>
        <v>0.42928599999999995</v>
      </c>
      <c r="DD317" s="2"/>
      <c r="DE317" s="2"/>
      <c r="DF317" s="2">
        <f t="shared" ca="1" si="148"/>
        <v>0.42928599999999995</v>
      </c>
      <c r="DG317" s="2"/>
      <c r="DH317" s="2"/>
      <c r="DI317" s="2">
        <f t="shared" ca="1" si="149"/>
        <v>0.42928599999999995</v>
      </c>
      <c r="DJ317" s="2"/>
      <c r="DK317" s="2"/>
      <c r="DL317" s="2">
        <f t="shared" ca="1" si="150"/>
        <v>0.42928599999999995</v>
      </c>
      <c r="DM317" s="2">
        <f t="shared" ca="1" si="151"/>
        <v>1.3847935483870966E-2</v>
      </c>
      <c r="DN317" s="2">
        <f t="shared" ca="1" si="152"/>
        <v>0.42928600000000017</v>
      </c>
      <c r="DO317" s="1">
        <f ca="1">IFERROR(__xludf.DUMMYFUNCTION("VLOOKUP($L317,IMPORTRANGE(""https://docs.google.com/spreadsheets/d/1meVV27tYgU9DFZnW53viaG4X2auf2qjEBhLCtTwW5ns/edit?gid=428263930#gid=428263930"",""'CUADRO 1S Mensual'!L3:AH6500""),CW$1,0)"),99)</f>
        <v>99</v>
      </c>
      <c r="DP317" s="27">
        <f>VLOOKUP(L317,[1]DEFINITIVO!$P$2:$AQ$390,12,0)</f>
        <v>0</v>
      </c>
      <c r="DQ317" s="27">
        <f>VLOOKUP(L317,[1]DEFINITIVO!$P$2:$AQ$390,13,0)</f>
        <v>23419722</v>
      </c>
      <c r="DR317" s="27">
        <f>VLOOKUP(L317,[1]DEFINITIVO!$P$2:$AQ$390,14,0)</f>
        <v>18793730</v>
      </c>
      <c r="DS317" s="27">
        <f>VLOOKUP(L317,[1]DEFINITIVO!$P$2:$AQ$390,15,0)</f>
        <v>0</v>
      </c>
      <c r="DT317" s="27">
        <f>VLOOKUP(L317,[1]DEFINITIVO!$P$2:$AQ$390,16,0)</f>
        <v>0</v>
      </c>
      <c r="DU317" s="203">
        <v>45916</v>
      </c>
      <c r="DV317" s="203">
        <v>46022</v>
      </c>
      <c r="DW317" s="24" t="s">
        <v>132</v>
      </c>
      <c r="DX317" s="24" t="s">
        <v>197</v>
      </c>
      <c r="DY317" s="2">
        <f t="shared" si="153"/>
        <v>0.89066130705605484</v>
      </c>
      <c r="DZ317" s="2" t="e">
        <f t="shared" si="154"/>
        <v>#DIV/0!</v>
      </c>
      <c r="EA317" s="29" t="s">
        <v>1288</v>
      </c>
      <c r="EB317" s="46" t="s">
        <v>2009</v>
      </c>
      <c r="EC317" s="6"/>
      <c r="ED317" s="6"/>
      <c r="EE317" s="6"/>
      <c r="EF317" s="6"/>
      <c r="EG317" s="6"/>
      <c r="EH317" s="6"/>
      <c r="EI317" s="6"/>
      <c r="EJ317" s="6"/>
      <c r="EK317" s="6"/>
      <c r="EL317" s="6"/>
      <c r="EM317" s="6"/>
      <c r="EN317" s="6"/>
      <c r="EO317" s="6"/>
      <c r="EP317" s="6"/>
      <c r="EQ317" s="6"/>
      <c r="ER317" s="6"/>
      <c r="ES317" s="6"/>
      <c r="ET317" s="6"/>
      <c r="EU317" s="6"/>
    </row>
    <row r="318" spans="1:151" s="34" customFormat="1" ht="48" hidden="1" customHeight="1">
      <c r="A318" s="33">
        <v>4145</v>
      </c>
      <c r="B318" s="24">
        <v>62</v>
      </c>
      <c r="C318" s="24" t="s">
        <v>353</v>
      </c>
      <c r="D318" s="24">
        <v>6202</v>
      </c>
      <c r="E318" s="24" t="s">
        <v>354</v>
      </c>
      <c r="F318" s="24">
        <v>6202001</v>
      </c>
      <c r="G318" s="24" t="s">
        <v>355</v>
      </c>
      <c r="H318" s="25">
        <v>2024760010065</v>
      </c>
      <c r="I318" s="24" t="s">
        <v>982</v>
      </c>
      <c r="J318" s="24" t="s">
        <v>983</v>
      </c>
      <c r="K318" s="24" t="s">
        <v>1206</v>
      </c>
      <c r="L318" s="24" t="s">
        <v>1262</v>
      </c>
      <c r="M318" s="24" t="s">
        <v>1005</v>
      </c>
      <c r="N318" s="24" t="s">
        <v>1006</v>
      </c>
      <c r="O318" s="2">
        <v>0.01</v>
      </c>
      <c r="P318" s="159" t="s">
        <v>1616</v>
      </c>
      <c r="Q318" s="159">
        <v>0</v>
      </c>
      <c r="R318" s="160">
        <v>0</v>
      </c>
      <c r="S318" s="160">
        <v>0</v>
      </c>
      <c r="T318" s="160">
        <v>0</v>
      </c>
      <c r="U318" s="160">
        <v>0</v>
      </c>
      <c r="V318" s="2">
        <f t="shared" si="126"/>
        <v>0.3332</v>
      </c>
      <c r="W318" s="2">
        <v>0</v>
      </c>
      <c r="X318" s="2"/>
      <c r="Y318" s="2">
        <f t="shared" si="127"/>
        <v>0</v>
      </c>
      <c r="Z318" s="2">
        <v>0</v>
      </c>
      <c r="AA318" s="2"/>
      <c r="AB318" s="2">
        <f t="shared" si="128"/>
        <v>0</v>
      </c>
      <c r="AC318" s="2">
        <v>0</v>
      </c>
      <c r="AD318" s="2"/>
      <c r="AE318" s="2">
        <f t="shared" si="129"/>
        <v>0</v>
      </c>
      <c r="AF318" s="2"/>
      <c r="AG318" s="2"/>
      <c r="AH318" s="2">
        <f t="shared" si="130"/>
        <v>0</v>
      </c>
      <c r="AI318" s="2"/>
      <c r="AJ318" s="2"/>
      <c r="AK318" s="2">
        <f t="shared" si="131"/>
        <v>0</v>
      </c>
      <c r="AL318" s="2">
        <v>0.1666</v>
      </c>
      <c r="AM318" s="2" t="s">
        <v>1461</v>
      </c>
      <c r="AN318" s="2">
        <f t="shared" si="132"/>
        <v>1.6659999999999999E-3</v>
      </c>
      <c r="AO318" s="2">
        <v>0</v>
      </c>
      <c r="AP318" s="2">
        <v>0</v>
      </c>
      <c r="AQ318" s="2">
        <v>0</v>
      </c>
      <c r="AR318" s="2" t="s">
        <v>1941</v>
      </c>
      <c r="AS318" s="2">
        <f t="shared" si="133"/>
        <v>1.6659999999999999E-3</v>
      </c>
      <c r="AT318" s="2">
        <v>0</v>
      </c>
      <c r="AU318" s="2">
        <v>0</v>
      </c>
      <c r="AV318" s="2">
        <v>8.3299999999999999E-2</v>
      </c>
      <c r="AW318" s="2" t="s">
        <v>2146</v>
      </c>
      <c r="AX318" s="2">
        <f t="shared" si="134"/>
        <v>2.4989999999999999E-3</v>
      </c>
      <c r="AY318" s="2">
        <v>0</v>
      </c>
      <c r="AZ318" s="2">
        <v>0</v>
      </c>
      <c r="BA318" s="2">
        <v>8.3299999999999999E-2</v>
      </c>
      <c r="BB318" s="2" t="s">
        <v>2425</v>
      </c>
      <c r="BC318" s="2">
        <f t="shared" si="135"/>
        <v>3.3319999999999999E-3</v>
      </c>
      <c r="BD318" s="2">
        <v>0</v>
      </c>
      <c r="BE318" s="2">
        <v>0</v>
      </c>
      <c r="BF318" s="2"/>
      <c r="BG318" s="2"/>
      <c r="BH318" s="2">
        <f t="shared" si="136"/>
        <v>3.3319999999999999E-3</v>
      </c>
      <c r="BI318" s="172">
        <v>0</v>
      </c>
      <c r="BJ318" s="172">
        <v>0</v>
      </c>
      <c r="BK318" s="2"/>
      <c r="BL318" s="2"/>
      <c r="BM318" s="2">
        <f t="shared" si="137"/>
        <v>3.3319999999999999E-3</v>
      </c>
      <c r="BN318" s="172">
        <v>0</v>
      </c>
      <c r="BO318" s="172">
        <v>0</v>
      </c>
      <c r="BP318" s="2"/>
      <c r="BQ318" s="2"/>
      <c r="BR318" s="2">
        <f t="shared" si="138"/>
        <v>3.3319999999999999E-3</v>
      </c>
      <c r="BS318" s="24">
        <v>62020010018</v>
      </c>
      <c r="BT318" s="24" t="s">
        <v>991</v>
      </c>
      <c r="BU318" s="4">
        <f ca="1">IFERROR(__xludf.DUMMYFUNCTION("VLOOKUP($BA318,IMPORTRANGE(""https://docs.google.com/spreadsheets/d/1meVV27tYgU9DFZnW53viaG4X2auf2qjEBhLCtTwW5ns/edit?gid=428263930#gid=428263930"",""'CUADRO 1S Mensual'!Q3:S6500""),BC$1,0)"),63)</f>
        <v>63</v>
      </c>
      <c r="BV318" s="24" t="s">
        <v>992</v>
      </c>
      <c r="BW318" s="24">
        <v>1905043</v>
      </c>
      <c r="BX318" s="24" t="s">
        <v>577</v>
      </c>
      <c r="BY318" s="4">
        <f ca="1">IFERROR(__xludf.DUMMYFUNCTION("VLOOKUP($BD318,IMPORTRANGE(""https://docs.google.com/spreadsheets/d/1meVV27tYgU9DFZnW53viaG4X2auf2qjEBhLCtTwW5ns/edit?gid=428263930#gid=428263930"",""'CUADRO 1S Mensual'!T3:Y6500""),BG$1,0)"),63)</f>
        <v>63</v>
      </c>
      <c r="BZ318" s="4">
        <f ca="1">IFERROR(__xludf.DUMMYFUNCTION("VLOOKUP($BD318,IMPORTRANGE(""https://docs.google.com/spreadsheets/d/1meVV27tYgU9DFZnW53viaG4X2auf2qjEBhLCtTwW5ns/edit?gid=428263930#gid=428263930"",""'CUADRO 1S Mensual'!T3:Y6500""),BH$1,0)"),1)</f>
        <v>1</v>
      </c>
      <c r="CA318" s="5" t="s">
        <v>126</v>
      </c>
      <c r="CB318" s="26">
        <f t="shared" si="156"/>
        <v>21</v>
      </c>
      <c r="CC318" s="73"/>
      <c r="CD318" s="64"/>
      <c r="CE318" s="61">
        <f t="shared" ca="1" si="139"/>
        <v>1.0200000000000001E-2</v>
      </c>
      <c r="CF318" s="64"/>
      <c r="CG318" s="64"/>
      <c r="CH318" s="61">
        <f t="shared" ca="1" si="140"/>
        <v>4.0239999999999998E-2</v>
      </c>
      <c r="CI318" s="64"/>
      <c r="CJ318" s="76"/>
      <c r="CK318" s="61">
        <f t="shared" ca="1" si="141"/>
        <v>8.7199999999999986E-2</v>
      </c>
      <c r="CL318" s="81"/>
      <c r="CM318" s="81"/>
      <c r="CN318" s="61">
        <f t="shared" ca="1" si="142"/>
        <v>0.14003399999999996</v>
      </c>
      <c r="CO318" s="64"/>
      <c r="CP318" s="61"/>
      <c r="CQ318" s="61">
        <f t="shared" ca="1" si="143"/>
        <v>0.198021</v>
      </c>
      <c r="CR318" s="73">
        <v>13</v>
      </c>
      <c r="CS318" s="73" t="s">
        <v>1315</v>
      </c>
      <c r="CT318" s="131">
        <f t="shared" ca="1" si="144"/>
        <v>0.25298699999999991</v>
      </c>
      <c r="CU318" s="73">
        <v>2</v>
      </c>
      <c r="CV318" s="73" t="s">
        <v>1839</v>
      </c>
      <c r="CW318" s="61">
        <f t="shared" ca="1" si="145"/>
        <v>0.29729399999999995</v>
      </c>
      <c r="CX318" s="129">
        <v>2</v>
      </c>
      <c r="CY318" s="131" t="s">
        <v>2108</v>
      </c>
      <c r="CZ318" s="131">
        <f t="shared" ca="1" si="146"/>
        <v>0.36250499999999997</v>
      </c>
      <c r="DA318" s="73">
        <v>4</v>
      </c>
      <c r="DB318" s="61" t="s">
        <v>2345</v>
      </c>
      <c r="DC318" s="2">
        <f t="shared" ca="1" si="147"/>
        <v>0.42928599999999995</v>
      </c>
      <c r="DD318" s="2"/>
      <c r="DE318" s="2"/>
      <c r="DF318" s="2">
        <f t="shared" ca="1" si="148"/>
        <v>0.42928599999999995</v>
      </c>
      <c r="DG318" s="2"/>
      <c r="DH318" s="2"/>
      <c r="DI318" s="2">
        <f t="shared" ca="1" si="149"/>
        <v>0.42928599999999995</v>
      </c>
      <c r="DJ318" s="2"/>
      <c r="DK318" s="2"/>
      <c r="DL318" s="2">
        <f t="shared" ca="1" si="150"/>
        <v>0.42928599999999995</v>
      </c>
      <c r="DM318" s="2">
        <f t="shared" ca="1" si="151"/>
        <v>1.3847935483870966E-2</v>
      </c>
      <c r="DN318" s="2">
        <f t="shared" ca="1" si="152"/>
        <v>0.42928600000000017</v>
      </c>
      <c r="DO318" s="1">
        <f ca="1">IFERROR(__xludf.DUMMYFUNCTION("VLOOKUP($L318,IMPORTRANGE(""https://docs.google.com/spreadsheets/d/1meVV27tYgU9DFZnW53viaG4X2auf2qjEBhLCtTwW5ns/edit?gid=428263930#gid=428263930"",""'CUADRO 1S Mensual'!L3:AH6500""),CW$1,0)"),99)</f>
        <v>99</v>
      </c>
      <c r="DP318" s="27">
        <f>VLOOKUP(L318,[1]DEFINITIVO!$P$2:$AQ$390,12,0)</f>
        <v>0</v>
      </c>
      <c r="DQ318" s="27">
        <f>VLOOKUP(L318,[1]DEFINITIVO!$P$2:$AQ$390,13,0)</f>
        <v>28864000</v>
      </c>
      <c r="DR318" s="27">
        <f>VLOOKUP(L318,[1]DEFINITIVO!$P$2:$AQ$390,14,0)</f>
        <v>28836000</v>
      </c>
      <c r="DS318" s="27">
        <f>VLOOKUP(L318,[1]DEFINITIVO!$P$2:$AQ$390,15,0)</f>
        <v>14418000</v>
      </c>
      <c r="DT318" s="27">
        <f>VLOOKUP(L318,[1]DEFINITIVO!$P$2:$AQ$390,16,0)</f>
        <v>14418000</v>
      </c>
      <c r="DU318" s="36">
        <v>45675</v>
      </c>
      <c r="DV318" s="36">
        <v>46022</v>
      </c>
      <c r="DW318" s="24" t="s">
        <v>132</v>
      </c>
      <c r="DX318" s="24" t="s">
        <v>197</v>
      </c>
      <c r="DY318" s="2">
        <f t="shared" si="153"/>
        <v>0.89066130705605484</v>
      </c>
      <c r="DZ318" s="2" t="e">
        <f t="shared" si="154"/>
        <v>#DIV/0!</v>
      </c>
      <c r="EA318" s="29" t="s">
        <v>1288</v>
      </c>
      <c r="EB318" s="46" t="s">
        <v>2009</v>
      </c>
      <c r="EC318" s="6"/>
      <c r="ED318" s="6"/>
      <c r="EE318" s="6"/>
      <c r="EF318" s="6"/>
      <c r="EG318" s="6"/>
      <c r="EH318" s="6"/>
      <c r="EI318" s="6"/>
      <c r="EJ318" s="6"/>
      <c r="EK318" s="6"/>
      <c r="EL318" s="6"/>
      <c r="EM318" s="6"/>
      <c r="EN318" s="6"/>
      <c r="EO318" s="6"/>
      <c r="EP318" s="6"/>
      <c r="EQ318" s="6"/>
      <c r="ER318" s="6"/>
      <c r="ES318" s="6"/>
      <c r="ET318" s="6"/>
      <c r="EU318" s="6"/>
    </row>
    <row r="319" spans="1:151" s="34" customFormat="1" ht="48" hidden="1" customHeight="1">
      <c r="A319" s="33">
        <v>4145</v>
      </c>
      <c r="B319" s="24">
        <v>62</v>
      </c>
      <c r="C319" s="24" t="s">
        <v>353</v>
      </c>
      <c r="D319" s="24">
        <v>6202</v>
      </c>
      <c r="E319" s="24" t="s">
        <v>354</v>
      </c>
      <c r="F319" s="24">
        <v>6202001</v>
      </c>
      <c r="G319" s="24" t="s">
        <v>355</v>
      </c>
      <c r="H319" s="25">
        <v>2024760010065</v>
      </c>
      <c r="I319" s="24" t="s">
        <v>982</v>
      </c>
      <c r="J319" s="24" t="s">
        <v>983</v>
      </c>
      <c r="K319" s="24" t="s">
        <v>1206</v>
      </c>
      <c r="L319" s="24" t="s">
        <v>1263</v>
      </c>
      <c r="M319" s="24" t="s">
        <v>999</v>
      </c>
      <c r="N319" s="24" t="s">
        <v>986</v>
      </c>
      <c r="O319" s="2">
        <v>0.03</v>
      </c>
      <c r="P319" s="159" t="s">
        <v>1629</v>
      </c>
      <c r="Q319" s="159">
        <v>0</v>
      </c>
      <c r="R319" s="160">
        <v>0</v>
      </c>
      <c r="S319" s="160">
        <v>0</v>
      </c>
      <c r="T319" s="160">
        <v>0</v>
      </c>
      <c r="U319" s="160">
        <v>0</v>
      </c>
      <c r="V319" s="2">
        <f t="shared" si="126"/>
        <v>0.26400000000000001</v>
      </c>
      <c r="W319" s="2">
        <v>0</v>
      </c>
      <c r="X319" s="2"/>
      <c r="Y319" s="2">
        <f t="shared" si="127"/>
        <v>0</v>
      </c>
      <c r="Z319" s="2">
        <v>0</v>
      </c>
      <c r="AA319" s="2"/>
      <c r="AB319" s="2">
        <f t="shared" si="128"/>
        <v>0</v>
      </c>
      <c r="AC319" s="2">
        <v>0</v>
      </c>
      <c r="AD319" s="2"/>
      <c r="AE319" s="2">
        <f t="shared" si="129"/>
        <v>0</v>
      </c>
      <c r="AF319" s="2"/>
      <c r="AG319" s="2"/>
      <c r="AH319" s="2">
        <f t="shared" si="130"/>
        <v>0</v>
      </c>
      <c r="AI319" s="2"/>
      <c r="AJ319" s="2"/>
      <c r="AK319" s="2">
        <f t="shared" si="131"/>
        <v>0</v>
      </c>
      <c r="AL319" s="2">
        <v>5.6000000000000001E-2</v>
      </c>
      <c r="AM319" s="2" t="s">
        <v>1459</v>
      </c>
      <c r="AN319" s="2">
        <f t="shared" si="132"/>
        <v>1.6800000000000001E-3</v>
      </c>
      <c r="AO319" s="2">
        <v>0</v>
      </c>
      <c r="AP319" s="2">
        <v>0</v>
      </c>
      <c r="AQ319" s="2">
        <v>0</v>
      </c>
      <c r="AR319" s="2" t="s">
        <v>1939</v>
      </c>
      <c r="AS319" s="2">
        <f t="shared" si="133"/>
        <v>1.6800000000000001E-3</v>
      </c>
      <c r="AT319" s="2">
        <v>0</v>
      </c>
      <c r="AU319" s="2">
        <v>0</v>
      </c>
      <c r="AV319" s="2">
        <v>0.12</v>
      </c>
      <c r="AW319" s="2" t="s">
        <v>2107</v>
      </c>
      <c r="AX319" s="2">
        <f t="shared" si="134"/>
        <v>5.28E-3</v>
      </c>
      <c r="AY319" s="2">
        <v>0</v>
      </c>
      <c r="AZ319" s="2">
        <v>0</v>
      </c>
      <c r="BA319" s="2">
        <v>8.7999999999999995E-2</v>
      </c>
      <c r="BB319" s="2" t="s">
        <v>2350</v>
      </c>
      <c r="BC319" s="2">
        <f t="shared" si="135"/>
        <v>7.92E-3</v>
      </c>
      <c r="BD319" s="2">
        <v>0</v>
      </c>
      <c r="BE319" s="2">
        <v>0</v>
      </c>
      <c r="BF319" s="2"/>
      <c r="BG319" s="2"/>
      <c r="BH319" s="2">
        <f t="shared" si="136"/>
        <v>7.92E-3</v>
      </c>
      <c r="BI319" s="172">
        <v>0</v>
      </c>
      <c r="BJ319" s="172">
        <v>0</v>
      </c>
      <c r="BK319" s="2"/>
      <c r="BL319" s="2"/>
      <c r="BM319" s="2">
        <f t="shared" si="137"/>
        <v>7.92E-3</v>
      </c>
      <c r="BN319" s="172">
        <v>0</v>
      </c>
      <c r="BO319" s="172">
        <v>0</v>
      </c>
      <c r="BP319" s="2"/>
      <c r="BQ319" s="2"/>
      <c r="BR319" s="2">
        <f t="shared" si="138"/>
        <v>7.92E-3</v>
      </c>
      <c r="BS319" s="24">
        <v>62020010018</v>
      </c>
      <c r="BT319" s="24" t="s">
        <v>991</v>
      </c>
      <c r="BU319" s="4">
        <f ca="1">IFERROR(__xludf.DUMMYFUNCTION("VLOOKUP($BA319,IMPORTRANGE(""https://docs.google.com/spreadsheets/d/1meVV27tYgU9DFZnW53viaG4X2auf2qjEBhLCtTwW5ns/edit?gid=428263930#gid=428263930"",""'CUADRO 1S Mensual'!Q3:S6500""),BC$1,0)"),63)</f>
        <v>63</v>
      </c>
      <c r="BV319" s="24" t="s">
        <v>992</v>
      </c>
      <c r="BW319" s="24">
        <v>1905043</v>
      </c>
      <c r="BX319" s="24" t="s">
        <v>577</v>
      </c>
      <c r="BY319" s="4">
        <f ca="1">IFERROR(__xludf.DUMMYFUNCTION("VLOOKUP($BD319,IMPORTRANGE(""https://docs.google.com/spreadsheets/d/1meVV27tYgU9DFZnW53viaG4X2auf2qjEBhLCtTwW5ns/edit?gid=428263930#gid=428263930"",""'CUADRO 1S Mensual'!T3:Y6500""),BG$1,0)"),63)</f>
        <v>63</v>
      </c>
      <c r="BZ319" s="4">
        <f ca="1">IFERROR(__xludf.DUMMYFUNCTION("VLOOKUP($BD319,IMPORTRANGE(""https://docs.google.com/spreadsheets/d/1meVV27tYgU9DFZnW53viaG4X2auf2qjEBhLCtTwW5ns/edit?gid=428263930#gid=428263930"",""'CUADRO 1S Mensual'!T3:Y6500""),BH$1,0)"),1)</f>
        <v>1</v>
      </c>
      <c r="CA319" s="5" t="s">
        <v>126</v>
      </c>
      <c r="CB319" s="26">
        <f t="shared" si="156"/>
        <v>21</v>
      </c>
      <c r="CC319" s="73"/>
      <c r="CD319" s="64"/>
      <c r="CE319" s="61">
        <f t="shared" ca="1" si="139"/>
        <v>1.0200000000000001E-2</v>
      </c>
      <c r="CF319" s="64"/>
      <c r="CG319" s="64"/>
      <c r="CH319" s="61">
        <f t="shared" ca="1" si="140"/>
        <v>4.0239999999999998E-2</v>
      </c>
      <c r="CI319" s="64"/>
      <c r="CJ319" s="76"/>
      <c r="CK319" s="61">
        <f t="shared" ca="1" si="141"/>
        <v>8.7199999999999986E-2</v>
      </c>
      <c r="CL319" s="81"/>
      <c r="CM319" s="81"/>
      <c r="CN319" s="61">
        <f t="shared" ca="1" si="142"/>
        <v>0.14003399999999996</v>
      </c>
      <c r="CO319" s="64"/>
      <c r="CP319" s="61"/>
      <c r="CQ319" s="61">
        <f t="shared" ca="1" si="143"/>
        <v>0.198021</v>
      </c>
      <c r="CR319" s="73">
        <v>13</v>
      </c>
      <c r="CS319" s="73" t="s">
        <v>1315</v>
      </c>
      <c r="CT319" s="131">
        <f t="shared" ca="1" si="144"/>
        <v>0.25298699999999991</v>
      </c>
      <c r="CU319" s="73">
        <v>2</v>
      </c>
      <c r="CV319" s="73" t="s">
        <v>1839</v>
      </c>
      <c r="CW319" s="61">
        <f t="shared" ca="1" si="145"/>
        <v>0.29729399999999995</v>
      </c>
      <c r="CX319" s="129">
        <v>2</v>
      </c>
      <c r="CY319" s="131" t="s">
        <v>2108</v>
      </c>
      <c r="CZ319" s="131">
        <f t="shared" ca="1" si="146"/>
        <v>0.36250499999999997</v>
      </c>
      <c r="DA319" s="73">
        <v>4</v>
      </c>
      <c r="DB319" s="61" t="s">
        <v>2345</v>
      </c>
      <c r="DC319" s="2">
        <f t="shared" ca="1" si="147"/>
        <v>0.42928599999999995</v>
      </c>
      <c r="DD319" s="2"/>
      <c r="DE319" s="2"/>
      <c r="DF319" s="2">
        <f t="shared" ca="1" si="148"/>
        <v>0.42928599999999995</v>
      </c>
      <c r="DG319" s="2"/>
      <c r="DH319" s="2"/>
      <c r="DI319" s="2">
        <f t="shared" ca="1" si="149"/>
        <v>0.42928599999999995</v>
      </c>
      <c r="DJ319" s="2"/>
      <c r="DK319" s="2"/>
      <c r="DL319" s="2">
        <f t="shared" ca="1" si="150"/>
        <v>0.42928599999999995</v>
      </c>
      <c r="DM319" s="2">
        <f t="shared" ca="1" si="151"/>
        <v>1.3847935483870966E-2</v>
      </c>
      <c r="DN319" s="2">
        <f t="shared" ca="1" si="152"/>
        <v>0.42928600000000017</v>
      </c>
      <c r="DO319" s="1">
        <f ca="1">IFERROR(__xludf.DUMMYFUNCTION("VLOOKUP($L319,IMPORTRANGE(""https://docs.google.com/spreadsheets/d/1meVV27tYgU9DFZnW53viaG4X2auf2qjEBhLCtTwW5ns/edit?gid=428263930#gid=428263930"",""'CUADRO 1S Mensual'!L3:AH6500""),CW$1,0)"),99)</f>
        <v>99</v>
      </c>
      <c r="DP319" s="27">
        <f>VLOOKUP(L319,[1]DEFINITIVO!$P$2:$AQ$390,12,0)</f>
        <v>0</v>
      </c>
      <c r="DQ319" s="27">
        <f>VLOOKUP(L319,[1]DEFINITIVO!$P$2:$AQ$390,13,0)</f>
        <v>340000000</v>
      </c>
      <c r="DR319" s="27">
        <f>VLOOKUP(L319,[1]DEFINITIVO!$P$2:$AQ$390,14,0)</f>
        <v>90101050</v>
      </c>
      <c r="DS319" s="27">
        <f>VLOOKUP(L319,[1]DEFINITIVO!$P$2:$AQ$390,15,0)</f>
        <v>0</v>
      </c>
      <c r="DT319" s="27">
        <f>VLOOKUP(L319,[1]DEFINITIVO!$P$2:$AQ$390,16,0)</f>
        <v>0</v>
      </c>
      <c r="DU319" s="24" t="s">
        <v>196</v>
      </c>
      <c r="DV319" s="24" t="s">
        <v>196</v>
      </c>
      <c r="DW319" s="24" t="s">
        <v>132</v>
      </c>
      <c r="DX319" s="24" t="s">
        <v>197</v>
      </c>
      <c r="DY319" s="2">
        <f t="shared" si="153"/>
        <v>0.89066130705605484</v>
      </c>
      <c r="DZ319" s="2" t="e">
        <f t="shared" si="154"/>
        <v>#DIV/0!</v>
      </c>
      <c r="EA319" s="29" t="s">
        <v>1288</v>
      </c>
      <c r="EB319" s="46" t="s">
        <v>2009</v>
      </c>
      <c r="EC319" s="6"/>
      <c r="ED319" s="6"/>
      <c r="EE319" s="6"/>
      <c r="EF319" s="6"/>
      <c r="EG319" s="6"/>
      <c r="EH319" s="6"/>
      <c r="EI319" s="6"/>
      <c r="EJ319" s="6"/>
      <c r="EK319" s="6"/>
      <c r="EL319" s="6"/>
      <c r="EM319" s="6"/>
      <c r="EN319" s="6"/>
      <c r="EO319" s="6"/>
      <c r="EP319" s="6"/>
      <c r="EQ319" s="6"/>
      <c r="ER319" s="6"/>
      <c r="ES319" s="6"/>
      <c r="ET319" s="6"/>
      <c r="EU319" s="6"/>
    </row>
    <row r="320" spans="1:151" s="34" customFormat="1" ht="48" hidden="1" customHeight="1">
      <c r="A320" s="33">
        <v>4145</v>
      </c>
      <c r="B320" s="24">
        <v>62</v>
      </c>
      <c r="C320" s="24" t="s">
        <v>353</v>
      </c>
      <c r="D320" s="24">
        <v>6202</v>
      </c>
      <c r="E320" s="24" t="s">
        <v>354</v>
      </c>
      <c r="F320" s="24">
        <v>6202001</v>
      </c>
      <c r="G320" s="24" t="s">
        <v>355</v>
      </c>
      <c r="H320" s="25">
        <v>2024760010065</v>
      </c>
      <c r="I320" s="24" t="s">
        <v>982</v>
      </c>
      <c r="J320" s="24" t="s">
        <v>983</v>
      </c>
      <c r="K320" s="24" t="s">
        <v>1206</v>
      </c>
      <c r="L320" s="24" t="s">
        <v>1264</v>
      </c>
      <c r="M320" s="24" t="s">
        <v>985</v>
      </c>
      <c r="N320" s="24" t="s">
        <v>986</v>
      </c>
      <c r="O320" s="2">
        <v>0.03</v>
      </c>
      <c r="P320" s="159" t="s">
        <v>1616</v>
      </c>
      <c r="Q320" s="159">
        <v>0</v>
      </c>
      <c r="R320" s="160">
        <v>0</v>
      </c>
      <c r="S320" s="160">
        <v>0</v>
      </c>
      <c r="T320" s="160">
        <v>0</v>
      </c>
      <c r="U320" s="160">
        <v>0</v>
      </c>
      <c r="V320" s="2">
        <f t="shared" si="126"/>
        <v>0.24990000000000001</v>
      </c>
      <c r="W320" s="2">
        <v>0</v>
      </c>
      <c r="X320" s="2"/>
      <c r="Y320" s="2">
        <f t="shared" si="127"/>
        <v>0</v>
      </c>
      <c r="Z320" s="2">
        <v>0</v>
      </c>
      <c r="AA320" s="2"/>
      <c r="AB320" s="2">
        <f t="shared" si="128"/>
        <v>0</v>
      </c>
      <c r="AC320" s="2">
        <v>0</v>
      </c>
      <c r="AD320" s="2"/>
      <c r="AE320" s="2">
        <f t="shared" si="129"/>
        <v>0</v>
      </c>
      <c r="AF320" s="2"/>
      <c r="AG320" s="2"/>
      <c r="AH320" s="2">
        <f t="shared" si="130"/>
        <v>0</v>
      </c>
      <c r="AI320" s="2"/>
      <c r="AJ320" s="2"/>
      <c r="AK320" s="2">
        <f t="shared" si="131"/>
        <v>0</v>
      </c>
      <c r="AL320" s="2">
        <v>8.3299999999999999E-2</v>
      </c>
      <c r="AM320" s="2" t="s">
        <v>1462</v>
      </c>
      <c r="AN320" s="2">
        <f t="shared" si="132"/>
        <v>2.4989999999999999E-3</v>
      </c>
      <c r="AO320" s="2">
        <v>0</v>
      </c>
      <c r="AP320" s="2">
        <v>0</v>
      </c>
      <c r="AQ320" s="2">
        <v>0</v>
      </c>
      <c r="AR320" s="2" t="s">
        <v>1838</v>
      </c>
      <c r="AS320" s="2">
        <f t="shared" si="133"/>
        <v>2.4989999999999999E-3</v>
      </c>
      <c r="AT320" s="2">
        <v>0</v>
      </c>
      <c r="AU320" s="2">
        <v>0</v>
      </c>
      <c r="AV320" s="2">
        <v>8.3299999999999999E-2</v>
      </c>
      <c r="AW320" s="2" t="s">
        <v>2116</v>
      </c>
      <c r="AX320" s="2">
        <f t="shared" si="134"/>
        <v>4.9979999999999998E-3</v>
      </c>
      <c r="AY320" s="2">
        <v>0</v>
      </c>
      <c r="AZ320" s="2">
        <v>0</v>
      </c>
      <c r="BA320" s="2">
        <v>8.3299999999999999E-2</v>
      </c>
      <c r="BB320" s="2" t="s">
        <v>2426</v>
      </c>
      <c r="BC320" s="2">
        <f t="shared" si="135"/>
        <v>7.4970000000000002E-3</v>
      </c>
      <c r="BD320" s="2">
        <v>0</v>
      </c>
      <c r="BE320" s="2">
        <v>0</v>
      </c>
      <c r="BF320" s="2"/>
      <c r="BG320" s="2"/>
      <c r="BH320" s="2">
        <f t="shared" si="136"/>
        <v>7.4970000000000002E-3</v>
      </c>
      <c r="BI320" s="172">
        <v>0</v>
      </c>
      <c r="BJ320" s="172">
        <v>0</v>
      </c>
      <c r="BK320" s="2"/>
      <c r="BL320" s="2"/>
      <c r="BM320" s="2">
        <f t="shared" si="137"/>
        <v>7.4970000000000002E-3</v>
      </c>
      <c r="BN320" s="172">
        <v>0</v>
      </c>
      <c r="BO320" s="172">
        <v>0</v>
      </c>
      <c r="BP320" s="2"/>
      <c r="BQ320" s="2"/>
      <c r="BR320" s="2">
        <f t="shared" si="138"/>
        <v>7.4970000000000002E-3</v>
      </c>
      <c r="BS320" s="24">
        <v>62020010018</v>
      </c>
      <c r="BT320" s="24" t="s">
        <v>991</v>
      </c>
      <c r="BU320" s="4">
        <f ca="1">IFERROR(__xludf.DUMMYFUNCTION("VLOOKUP($BA320,IMPORTRANGE(""https://docs.google.com/spreadsheets/d/1meVV27tYgU9DFZnW53viaG4X2auf2qjEBhLCtTwW5ns/edit?gid=428263930#gid=428263930"",""'CUADRO 1S Mensual'!Q3:S6500""),BC$1,0)"),63)</f>
        <v>63</v>
      </c>
      <c r="BV320" s="24" t="s">
        <v>992</v>
      </c>
      <c r="BW320" s="24">
        <v>1905043</v>
      </c>
      <c r="BX320" s="24" t="s">
        <v>577</v>
      </c>
      <c r="BY320" s="4">
        <f ca="1">IFERROR(__xludf.DUMMYFUNCTION("VLOOKUP($BD320,IMPORTRANGE(""https://docs.google.com/spreadsheets/d/1meVV27tYgU9DFZnW53viaG4X2auf2qjEBhLCtTwW5ns/edit?gid=428263930#gid=428263930"",""'CUADRO 1S Mensual'!T3:Y6500""),BG$1,0)"),63)</f>
        <v>63</v>
      </c>
      <c r="BZ320" s="4">
        <f ca="1">IFERROR(__xludf.DUMMYFUNCTION("VLOOKUP($BD320,IMPORTRANGE(""https://docs.google.com/spreadsheets/d/1meVV27tYgU9DFZnW53viaG4X2auf2qjEBhLCtTwW5ns/edit?gid=428263930#gid=428263930"",""'CUADRO 1S Mensual'!T3:Y6500""),BH$1,0)"),1)</f>
        <v>1</v>
      </c>
      <c r="CA320" s="5" t="s">
        <v>126</v>
      </c>
      <c r="CB320" s="26">
        <f t="shared" si="156"/>
        <v>21</v>
      </c>
      <c r="CC320" s="73"/>
      <c r="CD320" s="64"/>
      <c r="CE320" s="61">
        <f t="shared" ca="1" si="139"/>
        <v>1.0200000000000001E-2</v>
      </c>
      <c r="CF320" s="64"/>
      <c r="CG320" s="64"/>
      <c r="CH320" s="61">
        <f t="shared" ca="1" si="140"/>
        <v>4.0239999999999998E-2</v>
      </c>
      <c r="CI320" s="64"/>
      <c r="CJ320" s="76"/>
      <c r="CK320" s="61">
        <f t="shared" ca="1" si="141"/>
        <v>8.7199999999999986E-2</v>
      </c>
      <c r="CL320" s="81"/>
      <c r="CM320" s="81"/>
      <c r="CN320" s="61">
        <f t="shared" ca="1" si="142"/>
        <v>0.14003399999999996</v>
      </c>
      <c r="CO320" s="64"/>
      <c r="CP320" s="61"/>
      <c r="CQ320" s="61">
        <f t="shared" ca="1" si="143"/>
        <v>0.198021</v>
      </c>
      <c r="CR320" s="73">
        <v>13</v>
      </c>
      <c r="CS320" s="73" t="s">
        <v>1315</v>
      </c>
      <c r="CT320" s="131">
        <f t="shared" ca="1" si="144"/>
        <v>0.25298699999999991</v>
      </c>
      <c r="CU320" s="73">
        <v>2</v>
      </c>
      <c r="CV320" s="73" t="s">
        <v>1839</v>
      </c>
      <c r="CW320" s="61">
        <f t="shared" ca="1" si="145"/>
        <v>0.29729399999999995</v>
      </c>
      <c r="CX320" s="129">
        <v>2</v>
      </c>
      <c r="CY320" s="131" t="s">
        <v>2108</v>
      </c>
      <c r="CZ320" s="131">
        <f t="shared" ca="1" si="146"/>
        <v>0.36250499999999997</v>
      </c>
      <c r="DA320" s="73">
        <v>4</v>
      </c>
      <c r="DB320" s="61" t="s">
        <v>2345</v>
      </c>
      <c r="DC320" s="2">
        <f t="shared" ca="1" si="147"/>
        <v>0.42928599999999995</v>
      </c>
      <c r="DD320" s="2"/>
      <c r="DE320" s="2"/>
      <c r="DF320" s="2">
        <f t="shared" ca="1" si="148"/>
        <v>0.42928599999999995</v>
      </c>
      <c r="DG320" s="2"/>
      <c r="DH320" s="2"/>
      <c r="DI320" s="2">
        <f t="shared" ca="1" si="149"/>
        <v>0.42928599999999995</v>
      </c>
      <c r="DJ320" s="2"/>
      <c r="DK320" s="2"/>
      <c r="DL320" s="2">
        <f t="shared" ca="1" si="150"/>
        <v>0.42928599999999995</v>
      </c>
      <c r="DM320" s="2">
        <f t="shared" ca="1" si="151"/>
        <v>1.3847935483870966E-2</v>
      </c>
      <c r="DN320" s="2">
        <f t="shared" ca="1" si="152"/>
        <v>0.42928600000000017</v>
      </c>
      <c r="DO320" s="1">
        <f ca="1">IFERROR(__xludf.DUMMYFUNCTION("VLOOKUP($L320,IMPORTRANGE(""https://docs.google.com/spreadsheets/d/1meVV27tYgU9DFZnW53viaG4X2auf2qjEBhLCtTwW5ns/edit?gid=428263930#gid=428263930"",""'CUADRO 1S Mensual'!L3:AH6500""),CW$1,0)"),99)</f>
        <v>99</v>
      </c>
      <c r="DP320" s="27">
        <f>VLOOKUP(L320,[1]DEFINITIVO!$P$2:$AQ$390,12,0)</f>
        <v>0</v>
      </c>
      <c r="DQ320" s="27">
        <f>VLOOKUP(L320,[1]DEFINITIVO!$P$2:$AQ$390,13,0)</f>
        <v>302552000</v>
      </c>
      <c r="DR320" s="27">
        <f>VLOOKUP(L320,[1]DEFINITIVO!$P$2:$AQ$390,14,0)</f>
        <v>293054000</v>
      </c>
      <c r="DS320" s="27">
        <f>VLOOKUP(L320,[1]DEFINITIVO!$P$2:$AQ$390,15,0)</f>
        <v>104823000</v>
      </c>
      <c r="DT320" s="27">
        <f>VLOOKUP(L320,[1]DEFINITIVO!$P$2:$AQ$390,16,0)</f>
        <v>100203000</v>
      </c>
      <c r="DU320" s="36">
        <v>45674</v>
      </c>
      <c r="DV320" s="36">
        <v>46022</v>
      </c>
      <c r="DW320" s="24" t="s">
        <v>132</v>
      </c>
      <c r="DX320" s="24" t="s">
        <v>197</v>
      </c>
      <c r="DY320" s="2">
        <f t="shared" si="153"/>
        <v>0.89066130705605484</v>
      </c>
      <c r="DZ320" s="2" t="e">
        <f t="shared" si="154"/>
        <v>#DIV/0!</v>
      </c>
      <c r="EA320" s="29" t="s">
        <v>1288</v>
      </c>
      <c r="EB320" s="46" t="s">
        <v>2009</v>
      </c>
      <c r="EC320" s="6"/>
      <c r="ED320" s="6"/>
      <c r="EE320" s="6"/>
      <c r="EF320" s="6"/>
      <c r="EG320" s="6"/>
      <c r="EH320" s="6"/>
      <c r="EI320" s="6"/>
      <c r="EJ320" s="6"/>
      <c r="EK320" s="6"/>
      <c r="EL320" s="6"/>
      <c r="EM320" s="6"/>
      <c r="EN320" s="6"/>
      <c r="EO320" s="6"/>
      <c r="EP320" s="6"/>
      <c r="EQ320" s="6"/>
      <c r="ER320" s="6"/>
      <c r="ES320" s="6"/>
      <c r="ET320" s="6"/>
      <c r="EU320" s="6"/>
    </row>
    <row r="321" spans="1:151" s="34" customFormat="1" ht="48" hidden="1" customHeight="1">
      <c r="A321" s="33">
        <v>4145</v>
      </c>
      <c r="B321" s="24">
        <v>61</v>
      </c>
      <c r="C321" s="24" t="s">
        <v>111</v>
      </c>
      <c r="D321" s="24">
        <v>6102</v>
      </c>
      <c r="E321" s="24" t="s">
        <v>112</v>
      </c>
      <c r="F321" s="24">
        <v>6102004</v>
      </c>
      <c r="G321" s="24" t="s">
        <v>113</v>
      </c>
      <c r="H321" s="25">
        <v>2024760010066</v>
      </c>
      <c r="I321" s="24" t="s">
        <v>571</v>
      </c>
      <c r="J321" s="24" t="s">
        <v>572</v>
      </c>
      <c r="K321" s="24" t="s">
        <v>1206</v>
      </c>
      <c r="L321" s="24" t="s">
        <v>1265</v>
      </c>
      <c r="M321" s="24" t="s">
        <v>1266</v>
      </c>
      <c r="N321" s="24" t="s">
        <v>2020</v>
      </c>
      <c r="O321" s="94">
        <v>0.14000000000000001</v>
      </c>
      <c r="P321" s="44" t="s">
        <v>1629</v>
      </c>
      <c r="Q321" s="44">
        <v>0</v>
      </c>
      <c r="R321" s="44">
        <v>0</v>
      </c>
      <c r="S321" s="44">
        <v>0</v>
      </c>
      <c r="T321" s="44">
        <v>0</v>
      </c>
      <c r="U321" s="44">
        <v>0</v>
      </c>
      <c r="V321" s="2">
        <f t="shared" si="126"/>
        <v>0.39</v>
      </c>
      <c r="W321" s="2">
        <v>0</v>
      </c>
      <c r="X321" s="2"/>
      <c r="Y321" s="2">
        <f t="shared" si="127"/>
        <v>0</v>
      </c>
      <c r="Z321" s="2">
        <v>0</v>
      </c>
      <c r="AA321" s="2"/>
      <c r="AB321" s="2">
        <f t="shared" si="128"/>
        <v>0</v>
      </c>
      <c r="AC321" s="2">
        <v>0</v>
      </c>
      <c r="AD321" s="2"/>
      <c r="AE321" s="2">
        <f t="shared" si="129"/>
        <v>0</v>
      </c>
      <c r="AF321" s="2"/>
      <c r="AG321" s="2"/>
      <c r="AH321" s="2">
        <f t="shared" si="130"/>
        <v>0</v>
      </c>
      <c r="AI321" s="2"/>
      <c r="AJ321" s="2"/>
      <c r="AK321" s="2">
        <f t="shared" si="131"/>
        <v>0</v>
      </c>
      <c r="AL321" s="2">
        <v>0.01</v>
      </c>
      <c r="AM321" s="2" t="s">
        <v>1430</v>
      </c>
      <c r="AN321" s="2">
        <f t="shared" si="132"/>
        <v>1.4000000000000002E-3</v>
      </c>
      <c r="AO321" s="2">
        <v>0</v>
      </c>
      <c r="AP321" s="2">
        <v>0</v>
      </c>
      <c r="AQ321" s="2">
        <v>0.09</v>
      </c>
      <c r="AR321" s="2" t="s">
        <v>1808</v>
      </c>
      <c r="AS321" s="2">
        <f t="shared" si="133"/>
        <v>1.4E-2</v>
      </c>
      <c r="AT321" s="2">
        <v>0</v>
      </c>
      <c r="AU321" s="2">
        <v>0</v>
      </c>
      <c r="AV321" s="2">
        <v>0.15</v>
      </c>
      <c r="AW321" s="2" t="s">
        <v>2021</v>
      </c>
      <c r="AX321" s="2">
        <f t="shared" si="134"/>
        <v>3.5000000000000003E-2</v>
      </c>
      <c r="AY321" s="2">
        <v>0</v>
      </c>
      <c r="AZ321" s="2">
        <v>0</v>
      </c>
      <c r="BA321" s="2">
        <v>0.05</v>
      </c>
      <c r="BB321" s="2" t="s">
        <v>2406</v>
      </c>
      <c r="BC321" s="2">
        <f t="shared" si="135"/>
        <v>4.2000000000000003E-2</v>
      </c>
      <c r="BD321" s="2">
        <v>0</v>
      </c>
      <c r="BE321" s="2">
        <v>0</v>
      </c>
      <c r="BF321" s="2">
        <v>0.09</v>
      </c>
      <c r="BG321" s="2" t="s">
        <v>2455</v>
      </c>
      <c r="BH321" s="2">
        <f t="shared" si="136"/>
        <v>5.4600000000000003E-2</v>
      </c>
      <c r="BI321" s="54">
        <v>0</v>
      </c>
      <c r="BJ321" s="54">
        <v>0</v>
      </c>
      <c r="BK321" s="2"/>
      <c r="BL321" s="2"/>
      <c r="BM321" s="2">
        <f t="shared" si="137"/>
        <v>5.4600000000000003E-2</v>
      </c>
      <c r="BN321" s="54">
        <v>0</v>
      </c>
      <c r="BO321" s="54">
        <v>0</v>
      </c>
      <c r="BP321" s="2"/>
      <c r="BQ321" s="2"/>
      <c r="BR321" s="2">
        <f t="shared" si="138"/>
        <v>5.4600000000000003E-2</v>
      </c>
      <c r="BS321" s="24">
        <v>61020040005</v>
      </c>
      <c r="BT321" s="24" t="s">
        <v>575</v>
      </c>
      <c r="BU321" s="4">
        <f ca="1">IFERROR(__xludf.DUMMYFUNCTION("VLOOKUP($BA321,IMPORTRANGE(""https://docs.google.com/spreadsheets/d/1meVV27tYgU9DFZnW53viaG4X2auf2qjEBhLCtTwW5ns/edit?gid=428263930#gid=428263930"",""'CUADRO 1S Mensual'!Q3:S6500""),BC$1,0)"),110)</f>
        <v>110</v>
      </c>
      <c r="BV321" s="24" t="s">
        <v>576</v>
      </c>
      <c r="BW321" s="24">
        <v>1905043</v>
      </c>
      <c r="BX321" s="24" t="s">
        <v>577</v>
      </c>
      <c r="BY321" s="4">
        <f ca="1">IFERROR(__xludf.DUMMYFUNCTION("VLOOKUP($BD321,IMPORTRANGE(""https://docs.google.com/spreadsheets/d/1meVV27tYgU9DFZnW53viaG4X2auf2qjEBhLCtTwW5ns/edit?gid=428263930#gid=428263930"",""'CUADRO 1S Mensual'!T3:Y6500""),BG$1,0)"),110)</f>
        <v>110</v>
      </c>
      <c r="BZ321" s="4">
        <f ca="1">IFERROR(__xludf.DUMMYFUNCTION("VLOOKUP($BD321,IMPORTRANGE(""https://docs.google.com/spreadsheets/d/1meVV27tYgU9DFZnW53viaG4X2auf2qjEBhLCtTwW5ns/edit?gid=428263930#gid=428263930"",""'CUADRO 1S Mensual'!T3:Y6500""),BH$1,0)"),1)</f>
        <v>1</v>
      </c>
      <c r="CA321" s="5" t="s">
        <v>126</v>
      </c>
      <c r="CB321" s="26">
        <f t="shared" si="156"/>
        <v>73</v>
      </c>
      <c r="CC321" s="73"/>
      <c r="CD321" s="64"/>
      <c r="CE321" s="61">
        <f t="shared" ca="1" si="139"/>
        <v>6.8799999999999998E-3</v>
      </c>
      <c r="CF321" s="64"/>
      <c r="CG321" s="64"/>
      <c r="CH321" s="61">
        <f t="shared" ca="1" si="140"/>
        <v>2.359E-2</v>
      </c>
      <c r="CI321" s="64"/>
      <c r="CJ321" s="76"/>
      <c r="CK321" s="61">
        <f t="shared" ca="1" si="141"/>
        <v>6.7290000000000003E-2</v>
      </c>
      <c r="CL321" s="81"/>
      <c r="CM321" s="81"/>
      <c r="CN321" s="61">
        <f t="shared" ca="1" si="142"/>
        <v>0.16199000000000002</v>
      </c>
      <c r="CO321" s="64"/>
      <c r="CP321" s="61"/>
      <c r="CQ321" s="61">
        <f t="shared" ca="1" si="143"/>
        <v>0.27218999999999999</v>
      </c>
      <c r="CR321" s="73">
        <v>9</v>
      </c>
      <c r="CS321" s="73" t="s">
        <v>1369</v>
      </c>
      <c r="CT321" s="131">
        <f t="shared" ca="1" si="144"/>
        <v>0.32959000000000011</v>
      </c>
      <c r="CU321" s="73">
        <v>23</v>
      </c>
      <c r="CV321" s="73" t="s">
        <v>1760</v>
      </c>
      <c r="CW321" s="61">
        <f t="shared" ca="1" si="145"/>
        <v>0.41919000000000001</v>
      </c>
      <c r="CX321" s="129">
        <v>15</v>
      </c>
      <c r="CY321" s="129" t="s">
        <v>2018</v>
      </c>
      <c r="CZ321" s="131">
        <f t="shared" ca="1" si="146"/>
        <v>0.54998999999999998</v>
      </c>
      <c r="DA321" s="73">
        <v>8</v>
      </c>
      <c r="DB321" s="61" t="s">
        <v>2278</v>
      </c>
      <c r="DC321" s="2">
        <f t="shared" ca="1" si="147"/>
        <v>0.67778999999999989</v>
      </c>
      <c r="DD321" s="35">
        <v>18</v>
      </c>
      <c r="DE321" s="2" t="s">
        <v>2448</v>
      </c>
      <c r="DF321" s="2">
        <f t="shared" ca="1" si="148"/>
        <v>0.86049000000000009</v>
      </c>
      <c r="DG321" s="2"/>
      <c r="DH321" s="2"/>
      <c r="DI321" s="2">
        <f t="shared" ca="1" si="149"/>
        <v>0.86049000000000009</v>
      </c>
      <c r="DJ321" s="2"/>
      <c r="DK321" s="2"/>
      <c r="DL321" s="2">
        <f t="shared" ca="1" si="150"/>
        <v>0.86049000000000009</v>
      </c>
      <c r="DM321" s="2">
        <f t="shared" ca="1" si="151"/>
        <v>3.1870000000000002E-2</v>
      </c>
      <c r="DN321" s="2">
        <f t="shared" ca="1" si="152"/>
        <v>0.86048999999999953</v>
      </c>
      <c r="DO321" s="1">
        <f ca="1">IFERROR(__xludf.DUMMYFUNCTION("VLOOKUP($L321,IMPORTRANGE(""https://docs.google.com/spreadsheets/d/1meVV27tYgU9DFZnW53viaG4X2auf2qjEBhLCtTwW5ns/edit?gid=428263930#gid=428263930"",""'CUADRO 1S Mensual'!L3:AH6500""),CW$1,0)"),99)</f>
        <v>99</v>
      </c>
      <c r="DP321" s="27">
        <f>VLOOKUP(L321,[1]DEFINITIVO!$P$2:$AQ$390,12,0)</f>
        <v>0</v>
      </c>
      <c r="DQ321" s="27">
        <f>VLOOKUP(L321,[1]DEFINITIVO!$P$2:$AQ$390,13,0)</f>
        <v>1453254000</v>
      </c>
      <c r="DR321" s="27">
        <f>VLOOKUP(L321,[1]DEFINITIVO!$P$2:$AQ$390,14,0)</f>
        <v>1393438000</v>
      </c>
      <c r="DS321" s="27">
        <f>VLOOKUP(L321,[1]DEFINITIVO!$P$2:$AQ$390,15,0)</f>
        <v>0</v>
      </c>
      <c r="DT321" s="27">
        <f>VLOOKUP(L321,[1]DEFINITIVO!$P$2:$AQ$390,16,0)</f>
        <v>0</v>
      </c>
      <c r="DU321" s="203">
        <v>45676</v>
      </c>
      <c r="DV321" s="203">
        <v>46022</v>
      </c>
      <c r="DW321" s="24" t="s">
        <v>132</v>
      </c>
      <c r="DX321" s="24" t="s">
        <v>197</v>
      </c>
      <c r="DY321" s="2">
        <f t="shared" si="153"/>
        <v>0.89858083401371824</v>
      </c>
      <c r="DZ321" s="2" t="e">
        <f t="shared" si="154"/>
        <v>#DIV/0!</v>
      </c>
      <c r="EA321" s="29" t="s">
        <v>1289</v>
      </c>
      <c r="EB321" s="46" t="s">
        <v>2009</v>
      </c>
      <c r="EC321" s="6"/>
      <c r="ED321" s="6"/>
      <c r="EE321" s="6"/>
      <c r="EF321" s="6"/>
      <c r="EG321" s="6"/>
      <c r="EH321" s="6"/>
      <c r="EI321" s="6"/>
      <c r="EJ321" s="6"/>
      <c r="EK321" s="6"/>
      <c r="EL321" s="6"/>
      <c r="EM321" s="6"/>
      <c r="EN321" s="6"/>
      <c r="EO321" s="6"/>
      <c r="EP321" s="6"/>
      <c r="EQ321" s="6"/>
      <c r="ER321" s="6"/>
      <c r="ES321" s="6"/>
      <c r="ET321" s="6"/>
      <c r="EU321" s="6"/>
    </row>
    <row r="322" spans="1:151" s="34" customFormat="1" ht="48" hidden="1" customHeight="1">
      <c r="A322" s="33">
        <v>4145</v>
      </c>
      <c r="B322" s="24">
        <v>61</v>
      </c>
      <c r="C322" s="24" t="s">
        <v>111</v>
      </c>
      <c r="D322" s="24">
        <v>6102</v>
      </c>
      <c r="E322" s="24" t="s">
        <v>112</v>
      </c>
      <c r="F322" s="24">
        <v>6102004</v>
      </c>
      <c r="G322" s="24" t="s">
        <v>113</v>
      </c>
      <c r="H322" s="25">
        <v>2024760010066</v>
      </c>
      <c r="I322" s="24" t="s">
        <v>571</v>
      </c>
      <c r="J322" s="24" t="s">
        <v>572</v>
      </c>
      <c r="K322" s="24" t="s">
        <v>1206</v>
      </c>
      <c r="L322" s="24" t="s">
        <v>1267</v>
      </c>
      <c r="M322" s="24" t="s">
        <v>600</v>
      </c>
      <c r="N322" s="1">
        <v>0</v>
      </c>
      <c r="O322" s="101">
        <v>0.01</v>
      </c>
      <c r="P322" s="159" t="s">
        <v>1626</v>
      </c>
      <c r="Q322" s="159">
        <v>0</v>
      </c>
      <c r="R322" s="160">
        <v>0</v>
      </c>
      <c r="S322" s="160">
        <v>0</v>
      </c>
      <c r="T322" s="160">
        <v>0</v>
      </c>
      <c r="U322" s="160">
        <v>0</v>
      </c>
      <c r="V322" s="2">
        <f t="shared" si="126"/>
        <v>0.65</v>
      </c>
      <c r="W322" s="2">
        <v>0</v>
      </c>
      <c r="X322" s="2"/>
      <c r="Y322" s="2">
        <f t="shared" si="127"/>
        <v>0</v>
      </c>
      <c r="Z322" s="2">
        <v>0</v>
      </c>
      <c r="AA322" s="2"/>
      <c r="AB322" s="2">
        <f t="shared" si="128"/>
        <v>0</v>
      </c>
      <c r="AC322" s="2">
        <v>0</v>
      </c>
      <c r="AD322" s="2"/>
      <c r="AE322" s="2">
        <f t="shared" si="129"/>
        <v>0</v>
      </c>
      <c r="AF322" s="2"/>
      <c r="AG322" s="2"/>
      <c r="AH322" s="2">
        <f t="shared" si="130"/>
        <v>0</v>
      </c>
      <c r="AI322" s="2"/>
      <c r="AJ322" s="2"/>
      <c r="AK322" s="2">
        <f t="shared" si="131"/>
        <v>0</v>
      </c>
      <c r="AL322" s="2">
        <v>0.12</v>
      </c>
      <c r="AM322" s="2" t="s">
        <v>1696</v>
      </c>
      <c r="AN322" s="2">
        <f t="shared" si="132"/>
        <v>1.1999999999999999E-3</v>
      </c>
      <c r="AO322" s="2">
        <v>0</v>
      </c>
      <c r="AP322" s="2">
        <v>0</v>
      </c>
      <c r="AQ322" s="2">
        <v>0.1</v>
      </c>
      <c r="AR322" s="2" t="s">
        <v>1803</v>
      </c>
      <c r="AS322" s="2">
        <f t="shared" si="133"/>
        <v>2.1999999999999997E-3</v>
      </c>
      <c r="AT322" s="2">
        <v>0</v>
      </c>
      <c r="AU322" s="2">
        <v>0</v>
      </c>
      <c r="AV322" s="2">
        <v>0.15</v>
      </c>
      <c r="AW322" s="2" t="s">
        <v>2111</v>
      </c>
      <c r="AX322" s="2">
        <f t="shared" si="134"/>
        <v>3.6999999999999997E-3</v>
      </c>
      <c r="AY322" s="2">
        <v>0</v>
      </c>
      <c r="AZ322" s="2">
        <v>0</v>
      </c>
      <c r="BA322" s="2">
        <v>0.13</v>
      </c>
      <c r="BB322" s="2" t="s">
        <v>2276</v>
      </c>
      <c r="BC322" s="2">
        <f t="shared" si="135"/>
        <v>5.0000000000000001E-3</v>
      </c>
      <c r="BD322" s="2">
        <v>0</v>
      </c>
      <c r="BE322" s="2">
        <v>0</v>
      </c>
      <c r="BF322" s="2">
        <v>0.15</v>
      </c>
      <c r="BG322" s="2" t="s">
        <v>2457</v>
      </c>
      <c r="BH322" s="2">
        <f t="shared" si="136"/>
        <v>6.5000000000000006E-3</v>
      </c>
      <c r="BI322" s="172">
        <v>0</v>
      </c>
      <c r="BJ322" s="172">
        <v>0</v>
      </c>
      <c r="BK322" s="2"/>
      <c r="BL322" s="2"/>
      <c r="BM322" s="2">
        <f t="shared" si="137"/>
        <v>6.5000000000000006E-3</v>
      </c>
      <c r="BN322" s="172">
        <v>0</v>
      </c>
      <c r="BO322" s="172">
        <v>0</v>
      </c>
      <c r="BP322" s="2"/>
      <c r="BQ322" s="2"/>
      <c r="BR322" s="2">
        <f t="shared" si="138"/>
        <v>6.5000000000000006E-3</v>
      </c>
      <c r="BS322" s="24">
        <v>61020040005</v>
      </c>
      <c r="BT322" s="24" t="s">
        <v>575</v>
      </c>
      <c r="BU322" s="4">
        <f ca="1">IFERROR(__xludf.DUMMYFUNCTION("VLOOKUP($BA322,IMPORTRANGE(""https://docs.google.com/spreadsheets/d/1meVV27tYgU9DFZnW53viaG4X2auf2qjEBhLCtTwW5ns/edit?gid=428263930#gid=428263930"",""'CUADRO 1S Mensual'!Q3:S6500""),BC$1,0)"),110)</f>
        <v>110</v>
      </c>
      <c r="BV322" s="24" t="s">
        <v>576</v>
      </c>
      <c r="BW322" s="24">
        <v>1905043</v>
      </c>
      <c r="BX322" s="24" t="s">
        <v>577</v>
      </c>
      <c r="BY322" s="4">
        <f ca="1">IFERROR(__xludf.DUMMYFUNCTION("VLOOKUP($BD322,IMPORTRANGE(""https://docs.google.com/spreadsheets/d/1meVV27tYgU9DFZnW53viaG4X2auf2qjEBhLCtTwW5ns/edit?gid=428263930#gid=428263930"",""'CUADRO 1S Mensual'!T3:Y6500""),BG$1,0)"),110)</f>
        <v>110</v>
      </c>
      <c r="BZ322" s="4">
        <f ca="1">IFERROR(__xludf.DUMMYFUNCTION("VLOOKUP($BD322,IMPORTRANGE(""https://docs.google.com/spreadsheets/d/1meVV27tYgU9DFZnW53viaG4X2auf2qjEBhLCtTwW5ns/edit?gid=428263930#gid=428263930"",""'CUADRO 1S Mensual'!T3:Y6500""),BH$1,0)"),1)</f>
        <v>1</v>
      </c>
      <c r="CA322" s="5" t="s">
        <v>126</v>
      </c>
      <c r="CB322" s="26">
        <f t="shared" si="156"/>
        <v>73</v>
      </c>
      <c r="CC322" s="73"/>
      <c r="CD322" s="64"/>
      <c r="CE322" s="61">
        <f t="shared" ca="1" si="139"/>
        <v>6.8799999999999998E-3</v>
      </c>
      <c r="CF322" s="64"/>
      <c r="CG322" s="64"/>
      <c r="CH322" s="61">
        <f t="shared" ca="1" si="140"/>
        <v>2.359E-2</v>
      </c>
      <c r="CI322" s="64"/>
      <c r="CJ322" s="76"/>
      <c r="CK322" s="61">
        <f t="shared" ca="1" si="141"/>
        <v>6.7290000000000003E-2</v>
      </c>
      <c r="CL322" s="81"/>
      <c r="CM322" s="81"/>
      <c r="CN322" s="61">
        <f t="shared" ca="1" si="142"/>
        <v>0.16199000000000002</v>
      </c>
      <c r="CO322" s="64"/>
      <c r="CP322" s="61"/>
      <c r="CQ322" s="61">
        <f t="shared" ca="1" si="143"/>
        <v>0.27218999999999999</v>
      </c>
      <c r="CR322" s="73">
        <v>9</v>
      </c>
      <c r="CS322" s="73" t="s">
        <v>1369</v>
      </c>
      <c r="CT322" s="131">
        <f t="shared" ca="1" si="144"/>
        <v>0.32959000000000011</v>
      </c>
      <c r="CU322" s="73">
        <v>23</v>
      </c>
      <c r="CV322" s="73" t="s">
        <v>1760</v>
      </c>
      <c r="CW322" s="61">
        <f t="shared" ca="1" si="145"/>
        <v>0.41919000000000001</v>
      </c>
      <c r="CX322" s="129">
        <v>15</v>
      </c>
      <c r="CY322" s="129" t="s">
        <v>2018</v>
      </c>
      <c r="CZ322" s="131">
        <f t="shared" ca="1" si="146"/>
        <v>0.54998999999999998</v>
      </c>
      <c r="DA322" s="73">
        <v>8</v>
      </c>
      <c r="DB322" s="61" t="s">
        <v>2278</v>
      </c>
      <c r="DC322" s="2">
        <f t="shared" ca="1" si="147"/>
        <v>0.67778999999999989</v>
      </c>
      <c r="DD322" s="35">
        <v>18</v>
      </c>
      <c r="DE322" s="2" t="s">
        <v>2448</v>
      </c>
      <c r="DF322" s="2">
        <f t="shared" ca="1" si="148"/>
        <v>0.86049000000000009</v>
      </c>
      <c r="DG322" s="2"/>
      <c r="DH322" s="2"/>
      <c r="DI322" s="2">
        <f t="shared" ca="1" si="149"/>
        <v>0.86049000000000009</v>
      </c>
      <c r="DJ322" s="2"/>
      <c r="DK322" s="2"/>
      <c r="DL322" s="2">
        <f t="shared" ca="1" si="150"/>
        <v>0.86049000000000009</v>
      </c>
      <c r="DM322" s="2">
        <f t="shared" ca="1" si="151"/>
        <v>3.1870000000000002E-2</v>
      </c>
      <c r="DN322" s="2">
        <f t="shared" ca="1" si="152"/>
        <v>0.86048999999999953</v>
      </c>
      <c r="DO322" s="1">
        <f ca="1">IFERROR(__xludf.DUMMYFUNCTION("VLOOKUP($L322,IMPORTRANGE(""https://docs.google.com/spreadsheets/d/1meVV27tYgU9DFZnW53viaG4X2auf2qjEBhLCtTwW5ns/edit?gid=428263930#gid=428263930"",""'CUADRO 1S Mensual'!L3:AH6500""),CW$1,0)"),99)</f>
        <v>99</v>
      </c>
      <c r="DP322" s="27">
        <f>VLOOKUP(L322,[1]DEFINITIVO!$P$2:$AQ$390,12,0)</f>
        <v>0</v>
      </c>
      <c r="DQ322" s="27">
        <f>VLOOKUP(L322,[1]DEFINITIVO!$P$2:$AQ$390,13,0)</f>
        <v>113418000</v>
      </c>
      <c r="DR322" s="27">
        <f>VLOOKUP(L322,[1]DEFINITIVO!$P$2:$AQ$390,14,0)</f>
        <v>0</v>
      </c>
      <c r="DS322" s="27">
        <f>VLOOKUP(L322,[1]DEFINITIVO!$P$2:$AQ$390,15,0)</f>
        <v>0</v>
      </c>
      <c r="DT322" s="27">
        <f>VLOOKUP(L322,[1]DEFINITIVO!$P$2:$AQ$390,16,0)</f>
        <v>0</v>
      </c>
      <c r="DU322" s="24" t="s">
        <v>196</v>
      </c>
      <c r="DV322" s="24" t="s">
        <v>196</v>
      </c>
      <c r="DW322" s="24" t="s">
        <v>132</v>
      </c>
      <c r="DX322" s="24" t="s">
        <v>197</v>
      </c>
      <c r="DY322" s="2">
        <f t="shared" si="153"/>
        <v>0.89858083401371824</v>
      </c>
      <c r="DZ322" s="2" t="e">
        <f t="shared" si="154"/>
        <v>#DIV/0!</v>
      </c>
      <c r="EA322" s="29" t="s">
        <v>1289</v>
      </c>
      <c r="EB322" s="46" t="s">
        <v>2009</v>
      </c>
      <c r="EC322" s="6"/>
      <c r="ED322" s="6"/>
      <c r="EE322" s="6"/>
      <c r="EF322" s="6"/>
      <c r="EG322" s="6"/>
      <c r="EH322" s="6"/>
      <c r="EI322" s="6"/>
      <c r="EJ322" s="6"/>
      <c r="EK322" s="6"/>
      <c r="EL322" s="6"/>
      <c r="EM322" s="6"/>
      <c r="EN322" s="6"/>
      <c r="EO322" s="6"/>
      <c r="EP322" s="6"/>
      <c r="EQ322" s="6"/>
      <c r="ER322" s="6"/>
      <c r="ES322" s="6"/>
      <c r="ET322" s="6"/>
      <c r="EU322" s="6"/>
    </row>
    <row r="323" spans="1:151" s="34" customFormat="1" ht="48" hidden="1" customHeight="1">
      <c r="A323" s="33">
        <v>4145</v>
      </c>
      <c r="B323" s="24">
        <v>61</v>
      </c>
      <c r="C323" s="24" t="s">
        <v>111</v>
      </c>
      <c r="D323" s="24">
        <v>6102</v>
      </c>
      <c r="E323" s="24" t="s">
        <v>112</v>
      </c>
      <c r="F323" s="24">
        <v>6102004</v>
      </c>
      <c r="G323" s="24" t="s">
        <v>113</v>
      </c>
      <c r="H323" s="25">
        <v>2024760010066</v>
      </c>
      <c r="I323" s="24" t="s">
        <v>571</v>
      </c>
      <c r="J323" s="24" t="s">
        <v>572</v>
      </c>
      <c r="K323" s="24" t="s">
        <v>1206</v>
      </c>
      <c r="L323" s="24" t="s">
        <v>1268</v>
      </c>
      <c r="M323" s="24" t="s">
        <v>574</v>
      </c>
      <c r="N323" s="156">
        <v>0</v>
      </c>
      <c r="O323" s="101">
        <v>0.02</v>
      </c>
      <c r="P323" s="159" t="s">
        <v>1623</v>
      </c>
      <c r="Q323" s="159">
        <v>0</v>
      </c>
      <c r="R323" s="160">
        <v>0</v>
      </c>
      <c r="S323" s="160">
        <v>0</v>
      </c>
      <c r="T323" s="160">
        <v>0</v>
      </c>
      <c r="U323" s="160">
        <v>0</v>
      </c>
      <c r="V323" s="2">
        <f t="shared" ref="V323:V342" si="157">W323+Z323+AC323+AF323+AI323+AL323+AQ323+AV323+BA323+BF323+BK323+BP323</f>
        <v>0.38</v>
      </c>
      <c r="W323" s="2">
        <v>0</v>
      </c>
      <c r="X323" s="2"/>
      <c r="Y323" s="2">
        <f t="shared" ref="Y323:Y338" si="158">+W323*$O323</f>
        <v>0</v>
      </c>
      <c r="Z323" s="2">
        <v>0</v>
      </c>
      <c r="AA323" s="2"/>
      <c r="AB323" s="2">
        <f t="shared" ref="AB323:AB338" si="159">+Z323*$O323+Y323</f>
        <v>0</v>
      </c>
      <c r="AC323" s="2">
        <v>0</v>
      </c>
      <c r="AD323" s="2"/>
      <c r="AE323" s="2">
        <f t="shared" ref="AE323:AE338" si="160">+AC323*$O323+AB323</f>
        <v>0</v>
      </c>
      <c r="AF323" s="2"/>
      <c r="AG323" s="2"/>
      <c r="AH323" s="2">
        <f t="shared" ref="AH323:AH338" si="161">+AF323*$O323+AE323</f>
        <v>0</v>
      </c>
      <c r="AI323" s="2"/>
      <c r="AJ323" s="2"/>
      <c r="AK323" s="2">
        <f t="shared" ref="AK323:AK338" si="162">+AI323*$O323+AH323</f>
        <v>0</v>
      </c>
      <c r="AL323" s="2">
        <v>0</v>
      </c>
      <c r="AM323" s="2" t="s">
        <v>1419</v>
      </c>
      <c r="AN323" s="2">
        <f t="shared" ref="AN323:AN338" si="163">+AL323*$O323+AK323</f>
        <v>0</v>
      </c>
      <c r="AO323" s="2">
        <v>0</v>
      </c>
      <c r="AP323" s="2">
        <v>0</v>
      </c>
      <c r="AQ323" s="2">
        <v>0</v>
      </c>
      <c r="AR323" s="2" t="s">
        <v>1751</v>
      </c>
      <c r="AS323" s="2">
        <f t="shared" ref="AS323:AS340" si="164">+AQ323*$O323+AN323</f>
        <v>0</v>
      </c>
      <c r="AT323" s="2">
        <v>0</v>
      </c>
      <c r="AU323" s="2">
        <v>0</v>
      </c>
      <c r="AV323" s="2">
        <v>0</v>
      </c>
      <c r="AW323" s="2" t="s">
        <v>1751</v>
      </c>
      <c r="AX323" s="2">
        <f t="shared" ref="AX323:AX340" si="165">+AV323*$O323+AS323</f>
        <v>0</v>
      </c>
      <c r="AY323" s="2">
        <v>0</v>
      </c>
      <c r="AZ323" s="2">
        <v>0</v>
      </c>
      <c r="BA323" s="2">
        <v>0.37</v>
      </c>
      <c r="BB323" s="2" t="s">
        <v>1751</v>
      </c>
      <c r="BC323" s="2">
        <f t="shared" ref="BC323:BC340" si="166">+BA323*$O323+AX323</f>
        <v>7.4000000000000003E-3</v>
      </c>
      <c r="BD323" s="2">
        <v>0</v>
      </c>
      <c r="BE323" s="2">
        <v>0</v>
      </c>
      <c r="BF323" s="2">
        <v>0.01</v>
      </c>
      <c r="BG323" s="2" t="s">
        <v>2449</v>
      </c>
      <c r="BH323" s="2">
        <f t="shared" ref="BH323:BH338" si="167">+BF323*$O323+BC323</f>
        <v>7.6E-3</v>
      </c>
      <c r="BI323" s="172">
        <v>0</v>
      </c>
      <c r="BJ323" s="172">
        <v>0</v>
      </c>
      <c r="BK323" s="2"/>
      <c r="BL323" s="2"/>
      <c r="BM323" s="2">
        <f t="shared" ref="BM323:BM338" si="168">+BK323*$O323+BH323</f>
        <v>7.6E-3</v>
      </c>
      <c r="BN323" s="172">
        <v>0</v>
      </c>
      <c r="BO323" s="172">
        <v>0</v>
      </c>
      <c r="BP323" s="2"/>
      <c r="BQ323" s="2"/>
      <c r="BR323" s="2">
        <f t="shared" ref="BR323:BR342" si="169">+BP323*$O323+BM323</f>
        <v>7.6E-3</v>
      </c>
      <c r="BS323" s="24">
        <v>61020040005</v>
      </c>
      <c r="BT323" s="24" t="s">
        <v>575</v>
      </c>
      <c r="BU323" s="4">
        <f ca="1">IFERROR(__xludf.DUMMYFUNCTION("VLOOKUP($BA323,IMPORTRANGE(""https://docs.google.com/spreadsheets/d/1meVV27tYgU9DFZnW53viaG4X2auf2qjEBhLCtTwW5ns/edit?gid=428263930#gid=428263930"",""'CUADRO 1S Mensual'!Q3:S6500""),BC$1,0)"),110)</f>
        <v>110</v>
      </c>
      <c r="BV323" s="24" t="s">
        <v>576</v>
      </c>
      <c r="BW323" s="24">
        <v>1905043</v>
      </c>
      <c r="BX323" s="24" t="s">
        <v>577</v>
      </c>
      <c r="BY323" s="4">
        <f ca="1">IFERROR(__xludf.DUMMYFUNCTION("VLOOKUP($BD323,IMPORTRANGE(""https://docs.google.com/spreadsheets/d/1meVV27tYgU9DFZnW53viaG4X2auf2qjEBhLCtTwW5ns/edit?gid=428263930#gid=428263930"",""'CUADRO 1S Mensual'!T3:Y6500""),BG$1,0)"),110)</f>
        <v>110</v>
      </c>
      <c r="BZ323" s="4">
        <f ca="1">IFERROR(__xludf.DUMMYFUNCTION("VLOOKUP($BD323,IMPORTRANGE(""https://docs.google.com/spreadsheets/d/1meVV27tYgU9DFZnW53viaG4X2auf2qjEBhLCtTwW5ns/edit?gid=428263930#gid=428263930"",""'CUADRO 1S Mensual'!T3:Y6500""),BH$1,0)"),1)</f>
        <v>1</v>
      </c>
      <c r="CA323" s="5" t="s">
        <v>126</v>
      </c>
      <c r="CB323" s="26">
        <f t="shared" si="156"/>
        <v>73</v>
      </c>
      <c r="CC323" s="73"/>
      <c r="CD323" s="64"/>
      <c r="CE323" s="61">
        <f t="shared" ref="CE323:CE338" ca="1" si="170">+SUMIF($BV$3:$BV$3070,$BV323,Y$3:Y$3070)</f>
        <v>6.8799999999999998E-3</v>
      </c>
      <c r="CF323" s="64"/>
      <c r="CG323" s="64"/>
      <c r="CH323" s="61">
        <f t="shared" ref="CH323:CH338" ca="1" si="171">+SUMIF($BV$3:$BV$3070,$BV323,AB$3:AB$3070)</f>
        <v>2.359E-2</v>
      </c>
      <c r="CI323" s="64"/>
      <c r="CJ323" s="76"/>
      <c r="CK323" s="61">
        <f t="shared" ref="CK323:CK338" ca="1" si="172">+SUMIF($BV$3:$BV$3070,$BV323,AE$3:AE$3070)</f>
        <v>6.7290000000000003E-2</v>
      </c>
      <c r="CL323" s="81"/>
      <c r="CM323" s="81"/>
      <c r="CN323" s="61">
        <f t="shared" ref="CN323:CN338" ca="1" si="173">+SUMIF($BV$3:$BV$3070,$BV323,AH$3:AH$3070)</f>
        <v>0.16199000000000002</v>
      </c>
      <c r="CO323" s="64"/>
      <c r="CP323" s="61"/>
      <c r="CQ323" s="61">
        <f t="shared" ref="CQ323:CQ338" ca="1" si="174">+SUMIF($BV$3:$BV$3070,$BV323,AK$3:AK$3070)</f>
        <v>0.27218999999999999</v>
      </c>
      <c r="CR323" s="73">
        <v>9</v>
      </c>
      <c r="CS323" s="73" t="s">
        <v>1369</v>
      </c>
      <c r="CT323" s="131">
        <f t="shared" ref="CT323:CT338" ca="1" si="175">+SUMIF($BV$3:$BV$3070,$BV323,AN$3:AN$3070)</f>
        <v>0.32959000000000011</v>
      </c>
      <c r="CU323" s="73">
        <v>23</v>
      </c>
      <c r="CV323" s="73" t="s">
        <v>1760</v>
      </c>
      <c r="CW323" s="61">
        <f t="shared" ref="CW323:CW348" ca="1" si="176">+SUMIF($BV$3:$BV$3070,$BV323,AS$3:AS$3070)</f>
        <v>0.41919000000000001</v>
      </c>
      <c r="CX323" s="129">
        <v>15</v>
      </c>
      <c r="CY323" s="129" t="s">
        <v>2018</v>
      </c>
      <c r="CZ323" s="131">
        <f t="shared" ref="CZ323:CZ338" ca="1" si="177">+SUMIF($BV$3:$BV$3070,$BV323,AX$3:AX$3070)</f>
        <v>0.54998999999999998</v>
      </c>
      <c r="DA323" s="73">
        <v>8</v>
      </c>
      <c r="DB323" s="61" t="s">
        <v>2278</v>
      </c>
      <c r="DC323" s="2">
        <f t="shared" ref="DC323:DC372" ca="1" si="178">+SUMIF($BV$3:$BV$3070,$BV323,BC$3:BC$3070)</f>
        <v>0.67778999999999989</v>
      </c>
      <c r="DD323" s="35">
        <v>18</v>
      </c>
      <c r="DE323" s="2" t="s">
        <v>2448</v>
      </c>
      <c r="DF323" s="2">
        <f t="shared" ref="DF323:DF372" ca="1" si="179">+SUMIF($BV$3:$BV$3070,$BV323,BH$3:BH$3070)</f>
        <v>0.86049000000000009</v>
      </c>
      <c r="DG323" s="2"/>
      <c r="DH323" s="2"/>
      <c r="DI323" s="2">
        <f t="shared" ref="DI323:DI372" ca="1" si="180">+SUMIF($BV$3:$BV$3070,$BV323,BM$3:BM$3070)</f>
        <v>0.86049000000000009</v>
      </c>
      <c r="DJ323" s="2"/>
      <c r="DK323" s="2"/>
      <c r="DL323" s="2">
        <f t="shared" ref="DL323:DL339" ca="1" si="181">+SUMIF($BV$3:$BV$3070,$BV323,BR$3:BR$3070)</f>
        <v>0.86049000000000009</v>
      </c>
      <c r="DM323" s="2">
        <f t="shared" ref="DM323:DM339" ca="1" si="182">+((DL323)/COUNTIF($BV$3:$BV$5604,BV323))*$BZ323</f>
        <v>3.1870000000000002E-2</v>
      </c>
      <c r="DN323" s="2">
        <f t="shared" ref="DN323:DN339" ca="1" si="183">+SUMIF($I$3:$I$5604,I323,$DM$3:$DM$5604)</f>
        <v>0.86048999999999953</v>
      </c>
      <c r="DO323" s="1">
        <f ca="1">IFERROR(__xludf.DUMMYFUNCTION("VLOOKUP($L323,IMPORTRANGE(""https://docs.google.com/spreadsheets/d/1meVV27tYgU9DFZnW53viaG4X2auf2qjEBhLCtTwW5ns/edit?gid=428263930#gid=428263930"",""'CUADRO 1S Mensual'!L3:AH6500""),CW$1,0)"),99)</f>
        <v>99</v>
      </c>
      <c r="DP323" s="27">
        <f>VLOOKUP(L323,[1]DEFINITIVO!$P$2:$AQ$390,12,0)</f>
        <v>0</v>
      </c>
      <c r="DQ323" s="27">
        <f>VLOOKUP(L323,[1]DEFINITIVO!$P$2:$AQ$390,13,0)</f>
        <v>86856369</v>
      </c>
      <c r="DR323" s="27">
        <f>VLOOKUP(L323,[1]DEFINITIVO!$P$2:$AQ$390,14,0)</f>
        <v>86856369</v>
      </c>
      <c r="DS323" s="27">
        <f>VLOOKUP(L323,[1]DEFINITIVO!$P$2:$AQ$390,15,0)</f>
        <v>0</v>
      </c>
      <c r="DT323" s="27">
        <f>VLOOKUP(L323,[1]DEFINITIVO!$P$2:$AQ$390,16,0)</f>
        <v>0</v>
      </c>
      <c r="DU323" s="24" t="s">
        <v>196</v>
      </c>
      <c r="DV323" s="24" t="s">
        <v>196</v>
      </c>
      <c r="DW323" s="24" t="s">
        <v>132</v>
      </c>
      <c r="DX323" s="24" t="s">
        <v>197</v>
      </c>
      <c r="DY323" s="2">
        <f t="shared" ref="DY323:DY372" si="184">SUMIF($BV$3:$BV$3070,BV323,$DR$3:$DR$3070)/SUMIF($BV$3:$BV$3070,BV323,$DQ$3:$DQ$3070)</f>
        <v>0.89858083401371824</v>
      </c>
      <c r="DZ323" s="2" t="e">
        <f t="shared" ref="DZ323:DZ372" si="185">SUMIF($I$3:$I$27,I323,$DR$3:$DR$27)/SUMIF($I$3:$I$27,I323,$DQ$3:$DQ$27)</f>
        <v>#DIV/0!</v>
      </c>
      <c r="EA323" s="29" t="s">
        <v>1289</v>
      </c>
      <c r="EB323" s="46" t="s">
        <v>2009</v>
      </c>
      <c r="EC323" s="6"/>
      <c r="ED323" s="6"/>
      <c r="EE323" s="6"/>
      <c r="EF323" s="6"/>
      <c r="EG323" s="6"/>
      <c r="EH323" s="6"/>
      <c r="EI323" s="6"/>
      <c r="EJ323" s="6"/>
      <c r="EK323" s="6"/>
      <c r="EL323" s="6"/>
      <c r="EM323" s="6"/>
      <c r="EN323" s="6"/>
      <c r="EO323" s="6"/>
      <c r="EP323" s="6"/>
      <c r="EQ323" s="6"/>
      <c r="ER323" s="6"/>
      <c r="ES323" s="6"/>
      <c r="ET323" s="6"/>
      <c r="EU323" s="6"/>
    </row>
    <row r="324" spans="1:151" s="34" customFormat="1" ht="48" hidden="1" customHeight="1">
      <c r="A324" s="33">
        <v>4145</v>
      </c>
      <c r="B324" s="24">
        <v>61</v>
      </c>
      <c r="C324" s="24" t="s">
        <v>111</v>
      </c>
      <c r="D324" s="24">
        <v>6102</v>
      </c>
      <c r="E324" s="24" t="s">
        <v>112</v>
      </c>
      <c r="F324" s="24">
        <v>6102004</v>
      </c>
      <c r="G324" s="24" t="s">
        <v>113</v>
      </c>
      <c r="H324" s="25">
        <v>2024760010062</v>
      </c>
      <c r="I324" s="24" t="s">
        <v>678</v>
      </c>
      <c r="J324" s="24" t="s">
        <v>679</v>
      </c>
      <c r="K324" s="24" t="s">
        <v>1206</v>
      </c>
      <c r="L324" s="24" t="s">
        <v>1269</v>
      </c>
      <c r="M324" s="24" t="s">
        <v>745</v>
      </c>
      <c r="N324" s="24" t="s">
        <v>746</v>
      </c>
      <c r="O324" s="2">
        <v>0.03</v>
      </c>
      <c r="P324" s="159" t="s">
        <v>1637</v>
      </c>
      <c r="Q324" s="159">
        <v>0</v>
      </c>
      <c r="R324" s="160">
        <v>0</v>
      </c>
      <c r="S324" s="160">
        <v>0</v>
      </c>
      <c r="T324" s="160">
        <v>0</v>
      </c>
      <c r="U324" s="160">
        <v>0</v>
      </c>
      <c r="V324" s="2">
        <f t="shared" si="157"/>
        <v>0.55269999999999997</v>
      </c>
      <c r="W324" s="2">
        <v>0</v>
      </c>
      <c r="X324" s="2"/>
      <c r="Y324" s="2">
        <f t="shared" si="158"/>
        <v>0</v>
      </c>
      <c r="Z324" s="2">
        <v>0</v>
      </c>
      <c r="AA324" s="2"/>
      <c r="AB324" s="2">
        <f t="shared" si="159"/>
        <v>0</v>
      </c>
      <c r="AC324" s="2">
        <v>0</v>
      </c>
      <c r="AD324" s="2"/>
      <c r="AE324" s="2">
        <f t="shared" si="160"/>
        <v>0</v>
      </c>
      <c r="AF324" s="2"/>
      <c r="AG324" s="2"/>
      <c r="AH324" s="2">
        <f t="shared" si="161"/>
        <v>0</v>
      </c>
      <c r="AI324" s="2"/>
      <c r="AJ324" s="2"/>
      <c r="AK324" s="2">
        <f t="shared" si="162"/>
        <v>0</v>
      </c>
      <c r="AL324" s="2">
        <v>0.18149999999999999</v>
      </c>
      <c r="AM324" s="2" t="s">
        <v>1436</v>
      </c>
      <c r="AN324" s="2">
        <f t="shared" si="163"/>
        <v>5.4449999999999993E-3</v>
      </c>
      <c r="AO324" s="2">
        <v>0</v>
      </c>
      <c r="AP324" s="2">
        <v>0</v>
      </c>
      <c r="AQ324" s="2">
        <v>0.11</v>
      </c>
      <c r="AR324" s="2" t="s">
        <v>1758</v>
      </c>
      <c r="AS324" s="2">
        <f t="shared" si="164"/>
        <v>8.7449999999999993E-3</v>
      </c>
      <c r="AT324" s="2">
        <v>0</v>
      </c>
      <c r="AU324" s="2">
        <v>0</v>
      </c>
      <c r="AV324" s="2">
        <v>0.11360000000000001</v>
      </c>
      <c r="AW324" s="2" t="s">
        <v>2034</v>
      </c>
      <c r="AX324" s="2">
        <f t="shared" si="165"/>
        <v>1.2152999999999999E-2</v>
      </c>
      <c r="AY324" s="2">
        <v>0</v>
      </c>
      <c r="AZ324" s="2">
        <v>0</v>
      </c>
      <c r="BA324" s="2">
        <v>7.9500000000000001E-2</v>
      </c>
      <c r="BB324" s="2" t="s">
        <v>2412</v>
      </c>
      <c r="BC324" s="2">
        <f t="shared" si="166"/>
        <v>1.4537999999999999E-2</v>
      </c>
      <c r="BD324" s="2">
        <v>0</v>
      </c>
      <c r="BE324" s="2">
        <v>0</v>
      </c>
      <c r="BF324" s="2">
        <v>6.8099999999999994E-2</v>
      </c>
      <c r="BG324" s="239" t="s">
        <v>2445</v>
      </c>
      <c r="BH324" s="2">
        <f t="shared" si="167"/>
        <v>1.6580999999999999E-2</v>
      </c>
      <c r="BI324" s="172">
        <v>0</v>
      </c>
      <c r="BJ324" s="172">
        <v>0</v>
      </c>
      <c r="BK324" s="2"/>
      <c r="BL324" s="2"/>
      <c r="BM324" s="2">
        <f t="shared" si="168"/>
        <v>1.6580999999999999E-2</v>
      </c>
      <c r="BN324" s="172">
        <v>0</v>
      </c>
      <c r="BO324" s="172">
        <v>0</v>
      </c>
      <c r="BP324" s="2"/>
      <c r="BQ324" s="2"/>
      <c r="BR324" s="2">
        <f t="shared" si="169"/>
        <v>1.6580999999999999E-2</v>
      </c>
      <c r="BS324" s="24">
        <v>61020040008</v>
      </c>
      <c r="BT324" s="24" t="s">
        <v>733</v>
      </c>
      <c r="BU324" s="4">
        <f ca="1">IFERROR(__xludf.DUMMYFUNCTION("VLOOKUP($BA324,IMPORTRANGE(""https://docs.google.com/spreadsheets/d/1meVV27tYgU9DFZnW53viaG4X2auf2qjEBhLCtTwW5ns/edit?gid=428263930#gid=428263930"",""'CUADRO 1S Mensual'!Q3:S6500""),BC$1,0)"),6000)</f>
        <v>6000</v>
      </c>
      <c r="BV324" s="24" t="s">
        <v>734</v>
      </c>
      <c r="BW324" s="24">
        <v>1905040</v>
      </c>
      <c r="BX324" s="24" t="s">
        <v>735</v>
      </c>
      <c r="BY324" s="4">
        <f ca="1">IFERROR(__xludf.DUMMYFUNCTION("VLOOKUP($BD324,IMPORTRANGE(""https://docs.google.com/spreadsheets/d/1meVV27tYgU9DFZnW53viaG4X2auf2qjEBhLCtTwW5ns/edit?gid=428263930#gid=428263930"",""'CUADRO 1S Mensual'!T3:Y6500""),BG$1,0)"),6400)</f>
        <v>6400</v>
      </c>
      <c r="BZ324" s="4">
        <f ca="1">IFERROR(__xludf.DUMMYFUNCTION("VLOOKUP($BD324,IMPORTRANGE(""https://docs.google.com/spreadsheets/d/1meVV27tYgU9DFZnW53viaG4X2auf2qjEBhLCtTwW5ns/edit?gid=428263930#gid=428263930"",""'CUADRO 1S Mensual'!T3:Y6500""),BH$1,0)"),0.4)</f>
        <v>0.4</v>
      </c>
      <c r="CA324" s="5" t="s">
        <v>126</v>
      </c>
      <c r="CB324" s="26">
        <f t="shared" si="156"/>
        <v>3327</v>
      </c>
      <c r="CC324" s="73"/>
      <c r="CD324" s="64"/>
      <c r="CE324" s="61">
        <f t="shared" ca="1" si="170"/>
        <v>6.7000000000000011E-3</v>
      </c>
      <c r="CF324" s="64"/>
      <c r="CG324" s="64"/>
      <c r="CH324" s="61">
        <f t="shared" ca="1" si="171"/>
        <v>1.9740000000000001E-2</v>
      </c>
      <c r="CI324" s="64"/>
      <c r="CJ324" s="76"/>
      <c r="CK324" s="61">
        <f t="shared" ca="1" si="172"/>
        <v>2.8547000000000003E-2</v>
      </c>
      <c r="CL324" s="81"/>
      <c r="CM324" s="81"/>
      <c r="CN324" s="61">
        <f t="shared" ca="1" si="173"/>
        <v>4.7487000000000001E-2</v>
      </c>
      <c r="CO324" s="64"/>
      <c r="CP324" s="61"/>
      <c r="CQ324" s="61">
        <f t="shared" ca="1" si="174"/>
        <v>7.2118000000000002E-2</v>
      </c>
      <c r="CR324" s="73">
        <v>769</v>
      </c>
      <c r="CS324" s="73" t="s">
        <v>1381</v>
      </c>
      <c r="CT324" s="131">
        <f t="shared" ca="1" si="175"/>
        <v>0.135633</v>
      </c>
      <c r="CU324" s="73">
        <v>800</v>
      </c>
      <c r="CV324" s="61" t="s">
        <v>1932</v>
      </c>
      <c r="CW324" s="61">
        <f t="shared" ca="1" si="176"/>
        <v>0.271233</v>
      </c>
      <c r="CX324" s="129">
        <v>1200</v>
      </c>
      <c r="CY324" s="131" t="s">
        <v>2036</v>
      </c>
      <c r="CZ324" s="131">
        <f t="shared" ca="1" si="177"/>
        <v>0.54158899999999999</v>
      </c>
      <c r="DA324" s="235">
        <v>540</v>
      </c>
      <c r="DB324" s="73" t="s">
        <v>2291</v>
      </c>
      <c r="DC324" s="2">
        <f t="shared" ca="1" si="178"/>
        <v>0.63093399999999999</v>
      </c>
      <c r="DD324" s="35">
        <v>18</v>
      </c>
      <c r="DE324" s="2" t="s">
        <v>2448</v>
      </c>
      <c r="DF324" s="2">
        <f t="shared" ca="1" si="179"/>
        <v>0.77468499999999973</v>
      </c>
      <c r="DG324" s="2"/>
      <c r="DH324" s="2"/>
      <c r="DI324" s="2">
        <f t="shared" ca="1" si="180"/>
        <v>0.77468499999999973</v>
      </c>
      <c r="DJ324" s="2"/>
      <c r="DK324" s="2"/>
      <c r="DL324" s="2">
        <f t="shared" ca="1" si="181"/>
        <v>0.77468499999999973</v>
      </c>
      <c r="DM324" s="2">
        <f t="shared" ca="1" si="182"/>
        <v>2.2133857142857136E-2</v>
      </c>
      <c r="DN324" s="2">
        <f t="shared" ca="1" si="183"/>
        <v>0.6893931999999996</v>
      </c>
      <c r="DO324" s="1">
        <f ca="1">IFERROR(__xludf.DUMMYFUNCTION("VLOOKUP($L324,IMPORTRANGE(""https://docs.google.com/spreadsheets/d/1meVV27tYgU9DFZnW53viaG4X2auf2qjEBhLCtTwW5ns/edit?gid=428263930#gid=428263930"",""'CUADRO 1S Mensual'!L3:AH6500""),CW$1,0)"),99)</f>
        <v>99</v>
      </c>
      <c r="DP324" s="27">
        <f>VLOOKUP(L324,[1]DEFINITIVO!$P$2:$AQ$390,12,0)</f>
        <v>0</v>
      </c>
      <c r="DQ324" s="27">
        <f>VLOOKUP(L324,[1]DEFINITIVO!$P$2:$AQ$390,13,0)</f>
        <v>153332340</v>
      </c>
      <c r="DR324" s="27">
        <f>VLOOKUP(L324,[1]DEFINITIVO!$P$2:$AQ$390,14,0)</f>
        <v>145742340</v>
      </c>
      <c r="DS324" s="27">
        <f>VLOOKUP(L324,[1]DEFINITIVO!$P$2:$AQ$390,15,0)</f>
        <v>4550553</v>
      </c>
      <c r="DT324" s="27">
        <f>VLOOKUP(L324,[1]DEFINITIVO!$P$2:$AQ$390,16,0)</f>
        <v>0</v>
      </c>
      <c r="DU324" s="36">
        <v>45677</v>
      </c>
      <c r="DV324" s="36">
        <v>46022</v>
      </c>
      <c r="DW324" s="24" t="s">
        <v>132</v>
      </c>
      <c r="DX324" s="24" t="s">
        <v>197</v>
      </c>
      <c r="DY324" s="2">
        <f t="shared" si="184"/>
        <v>0.7435171217062424</v>
      </c>
      <c r="DZ324" s="2" t="e">
        <f t="shared" si="185"/>
        <v>#DIV/0!</v>
      </c>
      <c r="EA324" s="29" t="s">
        <v>1289</v>
      </c>
      <c r="EB324" s="46" t="s">
        <v>2009</v>
      </c>
      <c r="EC324" s="6"/>
      <c r="ED324" s="6"/>
      <c r="EE324" s="6"/>
      <c r="EF324" s="6"/>
      <c r="EG324" s="6"/>
      <c r="EH324" s="6"/>
      <c r="EI324" s="6"/>
      <c r="EJ324" s="6"/>
      <c r="EK324" s="6"/>
      <c r="EL324" s="6"/>
      <c r="EM324" s="6"/>
      <c r="EN324" s="6"/>
      <c r="EO324" s="6"/>
      <c r="EP324" s="6"/>
      <c r="EQ324" s="6"/>
      <c r="ER324" s="6"/>
      <c r="ES324" s="6"/>
      <c r="ET324" s="6"/>
      <c r="EU324" s="6"/>
    </row>
    <row r="325" spans="1:151" s="34" customFormat="1" ht="48" hidden="1" customHeight="1">
      <c r="A325" s="33">
        <v>4145</v>
      </c>
      <c r="B325" s="24">
        <v>61</v>
      </c>
      <c r="C325" s="24" t="s">
        <v>111</v>
      </c>
      <c r="D325" s="24">
        <v>6102</v>
      </c>
      <c r="E325" s="24" t="s">
        <v>112</v>
      </c>
      <c r="F325" s="24">
        <v>6102004</v>
      </c>
      <c r="G325" s="24" t="s">
        <v>113</v>
      </c>
      <c r="H325" s="25">
        <v>2024760010062</v>
      </c>
      <c r="I325" s="24" t="s">
        <v>678</v>
      </c>
      <c r="J325" s="24" t="s">
        <v>679</v>
      </c>
      <c r="K325" s="24" t="s">
        <v>1206</v>
      </c>
      <c r="L325" s="24" t="s">
        <v>1270</v>
      </c>
      <c r="M325" s="24" t="s">
        <v>738</v>
      </c>
      <c r="N325" s="24" t="s">
        <v>739</v>
      </c>
      <c r="O325" s="2">
        <v>0.03</v>
      </c>
      <c r="P325" s="159" t="s">
        <v>1636</v>
      </c>
      <c r="Q325" s="159">
        <v>0</v>
      </c>
      <c r="R325" s="160">
        <v>0</v>
      </c>
      <c r="S325" s="160">
        <v>0</v>
      </c>
      <c r="T325" s="160">
        <v>0</v>
      </c>
      <c r="U325" s="160">
        <v>0</v>
      </c>
      <c r="V325" s="2">
        <f t="shared" si="157"/>
        <v>0.75</v>
      </c>
      <c r="W325" s="2">
        <v>0</v>
      </c>
      <c r="X325" s="2"/>
      <c r="Y325" s="2">
        <f t="shared" si="158"/>
        <v>0</v>
      </c>
      <c r="Z325" s="2">
        <v>0</v>
      </c>
      <c r="AA325" s="2"/>
      <c r="AB325" s="2">
        <f t="shared" si="159"/>
        <v>0</v>
      </c>
      <c r="AC325" s="2">
        <v>0</v>
      </c>
      <c r="AD325" s="2"/>
      <c r="AE325" s="2">
        <f t="shared" si="160"/>
        <v>0</v>
      </c>
      <c r="AF325" s="2"/>
      <c r="AG325" s="2"/>
      <c r="AH325" s="2">
        <f t="shared" si="161"/>
        <v>0</v>
      </c>
      <c r="AI325" s="2"/>
      <c r="AJ325" s="2"/>
      <c r="AK325" s="2">
        <f t="shared" si="162"/>
        <v>0</v>
      </c>
      <c r="AL325" s="2">
        <v>0.02</v>
      </c>
      <c r="AM325" s="2" t="s">
        <v>1435</v>
      </c>
      <c r="AN325" s="2">
        <f t="shared" si="163"/>
        <v>5.9999999999999995E-4</v>
      </c>
      <c r="AO325" s="2">
        <v>0</v>
      </c>
      <c r="AP325" s="2">
        <v>0</v>
      </c>
      <c r="AQ325" s="2">
        <v>0.15</v>
      </c>
      <c r="AR325" s="2" t="s">
        <v>1920</v>
      </c>
      <c r="AS325" s="2">
        <f t="shared" si="164"/>
        <v>5.0999999999999995E-3</v>
      </c>
      <c r="AT325" s="2">
        <v>0</v>
      </c>
      <c r="AU325" s="2">
        <v>0</v>
      </c>
      <c r="AV325" s="2">
        <v>0.35</v>
      </c>
      <c r="AW325" s="2" t="s">
        <v>2033</v>
      </c>
      <c r="AX325" s="2">
        <f t="shared" si="165"/>
        <v>1.5599999999999999E-2</v>
      </c>
      <c r="AY325" s="2">
        <v>0</v>
      </c>
      <c r="AZ325" s="2">
        <v>0</v>
      </c>
      <c r="BA325" s="2">
        <v>9.5000000000000001E-2</v>
      </c>
      <c r="BB325" s="2" t="s">
        <v>2413</v>
      </c>
      <c r="BC325" s="2">
        <f t="shared" si="166"/>
        <v>1.8450000000000001E-2</v>
      </c>
      <c r="BD325" s="2">
        <v>0</v>
      </c>
      <c r="BE325" s="2">
        <v>0</v>
      </c>
      <c r="BF325" s="2">
        <v>0.13500000000000001</v>
      </c>
      <c r="BG325" s="239" t="s">
        <v>2444</v>
      </c>
      <c r="BH325" s="2">
        <f t="shared" si="167"/>
        <v>2.2499999999999999E-2</v>
      </c>
      <c r="BI325" s="172">
        <v>0</v>
      </c>
      <c r="BJ325" s="172">
        <v>0</v>
      </c>
      <c r="BK325" s="2"/>
      <c r="BL325" s="2"/>
      <c r="BM325" s="2">
        <f t="shared" si="168"/>
        <v>2.2499999999999999E-2</v>
      </c>
      <c r="BN325" s="172">
        <v>0</v>
      </c>
      <c r="BO325" s="172">
        <v>0</v>
      </c>
      <c r="BP325" s="2"/>
      <c r="BQ325" s="2"/>
      <c r="BR325" s="2">
        <f t="shared" si="169"/>
        <v>2.2499999999999999E-2</v>
      </c>
      <c r="BS325" s="24">
        <v>61020040008</v>
      </c>
      <c r="BT325" s="24" t="s">
        <v>733</v>
      </c>
      <c r="BU325" s="4">
        <f ca="1">IFERROR(__xludf.DUMMYFUNCTION("VLOOKUP($BA325,IMPORTRANGE(""https://docs.google.com/spreadsheets/d/1meVV27tYgU9DFZnW53viaG4X2auf2qjEBhLCtTwW5ns/edit?gid=428263930#gid=428263930"",""'CUADRO 1S Mensual'!Q3:S6500""),BC$1,0)"),6000)</f>
        <v>6000</v>
      </c>
      <c r="BV325" s="24" t="s">
        <v>734</v>
      </c>
      <c r="BW325" s="24">
        <v>1905040</v>
      </c>
      <c r="BX325" s="24" t="s">
        <v>735</v>
      </c>
      <c r="BY325" s="4">
        <f ca="1">IFERROR(__xludf.DUMMYFUNCTION("VLOOKUP($BD325,IMPORTRANGE(""https://docs.google.com/spreadsheets/d/1meVV27tYgU9DFZnW53viaG4X2auf2qjEBhLCtTwW5ns/edit?gid=428263930#gid=428263930"",""'CUADRO 1S Mensual'!T3:Y6500""),BG$1,0)"),6400)</f>
        <v>6400</v>
      </c>
      <c r="BZ325" s="4">
        <f ca="1">IFERROR(__xludf.DUMMYFUNCTION("VLOOKUP($BD325,IMPORTRANGE(""https://docs.google.com/spreadsheets/d/1meVV27tYgU9DFZnW53viaG4X2auf2qjEBhLCtTwW5ns/edit?gid=428263930#gid=428263930"",""'CUADRO 1S Mensual'!T3:Y6500""),BH$1,0)"),0.4)</f>
        <v>0.4</v>
      </c>
      <c r="CA325" s="5" t="s">
        <v>126</v>
      </c>
      <c r="CB325" s="26">
        <f t="shared" si="156"/>
        <v>3879</v>
      </c>
      <c r="CC325" s="73"/>
      <c r="CD325" s="64"/>
      <c r="CE325" s="61">
        <f t="shared" ca="1" si="170"/>
        <v>6.7000000000000011E-3</v>
      </c>
      <c r="CF325" s="64"/>
      <c r="CG325" s="64"/>
      <c r="CH325" s="61">
        <f t="shared" ca="1" si="171"/>
        <v>1.9740000000000001E-2</v>
      </c>
      <c r="CI325" s="64"/>
      <c r="CJ325" s="76"/>
      <c r="CK325" s="61">
        <f t="shared" ca="1" si="172"/>
        <v>2.8547000000000003E-2</v>
      </c>
      <c r="CL325" s="81"/>
      <c r="CM325" s="81"/>
      <c r="CN325" s="61">
        <f t="shared" ca="1" si="173"/>
        <v>4.7487000000000001E-2</v>
      </c>
      <c r="CO325" s="64"/>
      <c r="CP325" s="61"/>
      <c r="CQ325" s="61">
        <f t="shared" ca="1" si="174"/>
        <v>7.2118000000000002E-2</v>
      </c>
      <c r="CR325" s="73">
        <v>769</v>
      </c>
      <c r="CS325" s="73" t="s">
        <v>1381</v>
      </c>
      <c r="CT325" s="131">
        <f t="shared" ca="1" si="175"/>
        <v>0.135633</v>
      </c>
      <c r="CU325" s="73">
        <v>800</v>
      </c>
      <c r="CV325" s="61" t="s">
        <v>1932</v>
      </c>
      <c r="CW325" s="61">
        <f t="shared" ca="1" si="176"/>
        <v>0.271233</v>
      </c>
      <c r="CX325" s="129">
        <v>1200</v>
      </c>
      <c r="CY325" s="131" t="s">
        <v>2036</v>
      </c>
      <c r="CZ325" s="131">
        <f t="shared" ca="1" si="177"/>
        <v>0.54158899999999999</v>
      </c>
      <c r="DA325" s="235">
        <v>540</v>
      </c>
      <c r="DB325" s="73" t="s">
        <v>2291</v>
      </c>
      <c r="DC325" s="2">
        <f t="shared" ca="1" si="178"/>
        <v>0.63093399999999999</v>
      </c>
      <c r="DD325" s="1">
        <v>570</v>
      </c>
      <c r="DE325" s="2" t="s">
        <v>2447</v>
      </c>
      <c r="DF325" s="2">
        <f t="shared" ca="1" si="179"/>
        <v>0.77468499999999973</v>
      </c>
      <c r="DG325" s="2"/>
      <c r="DH325" s="2"/>
      <c r="DI325" s="2">
        <f t="shared" ca="1" si="180"/>
        <v>0.77468499999999973</v>
      </c>
      <c r="DJ325" s="2"/>
      <c r="DK325" s="2"/>
      <c r="DL325" s="2">
        <f t="shared" ca="1" si="181"/>
        <v>0.77468499999999973</v>
      </c>
      <c r="DM325" s="2">
        <f t="shared" ca="1" si="182"/>
        <v>2.2133857142857136E-2</v>
      </c>
      <c r="DN325" s="2">
        <f t="shared" ca="1" si="183"/>
        <v>0.6893931999999996</v>
      </c>
      <c r="DO325" s="1">
        <f ca="1">IFERROR(__xludf.DUMMYFUNCTION("VLOOKUP($L325,IMPORTRANGE(""https://docs.google.com/spreadsheets/d/1meVV27tYgU9DFZnW53viaG4X2auf2qjEBhLCtTwW5ns/edit?gid=428263930#gid=428263930"",""'CUADRO 1S Mensual'!L3:AH6500""),CW$1,0)"),99)</f>
        <v>99</v>
      </c>
      <c r="DP325" s="27">
        <f>VLOOKUP(L325,[1]DEFINITIVO!$P$2:$AQ$390,12,0)</f>
        <v>0</v>
      </c>
      <c r="DQ325" s="27">
        <f>VLOOKUP(L325,[1]DEFINITIVO!$P$2:$AQ$390,13,0)</f>
        <v>212534031</v>
      </c>
      <c r="DR325" s="27">
        <f>VLOOKUP(L325,[1]DEFINITIVO!$P$2:$AQ$390,14,0)</f>
        <v>212534031</v>
      </c>
      <c r="DS325" s="27">
        <f>VLOOKUP(L325,[1]DEFINITIVO!$P$2:$AQ$390,15,0)</f>
        <v>0</v>
      </c>
      <c r="DT325" s="27">
        <f>VLOOKUP(L325,[1]DEFINITIVO!$P$2:$AQ$390,16,0)</f>
        <v>0</v>
      </c>
      <c r="DU325" s="203">
        <v>45737</v>
      </c>
      <c r="DV325" s="203">
        <v>46022</v>
      </c>
      <c r="DW325" s="24" t="s">
        <v>132</v>
      </c>
      <c r="DX325" s="24" t="s">
        <v>197</v>
      </c>
      <c r="DY325" s="2">
        <f t="shared" si="184"/>
        <v>0.7435171217062424</v>
      </c>
      <c r="DZ325" s="2" t="e">
        <f t="shared" si="185"/>
        <v>#DIV/0!</v>
      </c>
      <c r="EA325" s="29" t="s">
        <v>1289</v>
      </c>
      <c r="EB325" s="46" t="s">
        <v>2009</v>
      </c>
      <c r="EC325" s="6"/>
      <c r="ED325" s="6"/>
      <c r="EE325" s="6"/>
      <c r="EF325" s="6"/>
      <c r="EG325" s="6"/>
      <c r="EH325" s="6"/>
      <c r="EI325" s="6"/>
      <c r="EJ325" s="6"/>
      <c r="EK325" s="6"/>
      <c r="EL325" s="6"/>
      <c r="EM325" s="6"/>
      <c r="EN325" s="6"/>
      <c r="EO325" s="6"/>
      <c r="EP325" s="6"/>
      <c r="EQ325" s="6"/>
      <c r="ER325" s="6"/>
      <c r="ES325" s="6"/>
      <c r="ET325" s="6"/>
      <c r="EU325" s="6"/>
    </row>
    <row r="326" spans="1:151" s="34" customFormat="1" ht="48" hidden="1" customHeight="1">
      <c r="A326" s="33">
        <v>4145</v>
      </c>
      <c r="B326" s="24">
        <v>61</v>
      </c>
      <c r="C326" s="24" t="s">
        <v>111</v>
      </c>
      <c r="D326" s="24">
        <v>6102</v>
      </c>
      <c r="E326" s="24" t="s">
        <v>112</v>
      </c>
      <c r="F326" s="24">
        <v>6102004</v>
      </c>
      <c r="G326" s="24" t="s">
        <v>113</v>
      </c>
      <c r="H326" s="25">
        <v>2024760010062</v>
      </c>
      <c r="I326" s="24" t="s">
        <v>678</v>
      </c>
      <c r="J326" s="24" t="s">
        <v>679</v>
      </c>
      <c r="K326" s="24" t="s">
        <v>1206</v>
      </c>
      <c r="L326" s="24" t="s">
        <v>1271</v>
      </c>
      <c r="M326" s="24" t="s">
        <v>738</v>
      </c>
      <c r="N326" s="24" t="s">
        <v>739</v>
      </c>
      <c r="O326" s="2">
        <v>0.03</v>
      </c>
      <c r="P326" s="159" t="s">
        <v>1636</v>
      </c>
      <c r="Q326" s="159">
        <v>0</v>
      </c>
      <c r="R326" s="160">
        <v>0</v>
      </c>
      <c r="S326" s="160">
        <v>0</v>
      </c>
      <c r="T326" s="160">
        <v>0</v>
      </c>
      <c r="U326" s="160">
        <v>0</v>
      </c>
      <c r="V326" s="2">
        <f t="shared" si="157"/>
        <v>0.75</v>
      </c>
      <c r="W326" s="2">
        <v>0</v>
      </c>
      <c r="X326" s="2"/>
      <c r="Y326" s="2">
        <f t="shared" si="158"/>
        <v>0</v>
      </c>
      <c r="Z326" s="2">
        <v>0</v>
      </c>
      <c r="AA326" s="2"/>
      <c r="AB326" s="2">
        <f t="shared" si="159"/>
        <v>0</v>
      </c>
      <c r="AC326" s="2">
        <v>0</v>
      </c>
      <c r="AD326" s="2"/>
      <c r="AE326" s="2">
        <f t="shared" si="160"/>
        <v>0</v>
      </c>
      <c r="AF326" s="2"/>
      <c r="AG326" s="2"/>
      <c r="AH326" s="2">
        <f t="shared" si="161"/>
        <v>0</v>
      </c>
      <c r="AI326" s="2"/>
      <c r="AJ326" s="2"/>
      <c r="AK326" s="2">
        <f t="shared" si="162"/>
        <v>0</v>
      </c>
      <c r="AL326" s="2">
        <v>0.02</v>
      </c>
      <c r="AM326" s="2" t="s">
        <v>1435</v>
      </c>
      <c r="AN326" s="2">
        <f t="shared" si="163"/>
        <v>5.9999999999999995E-4</v>
      </c>
      <c r="AO326" s="2">
        <v>0</v>
      </c>
      <c r="AP326" s="2">
        <v>0</v>
      </c>
      <c r="AQ326" s="2">
        <v>0.15</v>
      </c>
      <c r="AR326" s="2" t="s">
        <v>1920</v>
      </c>
      <c r="AS326" s="2">
        <f t="shared" si="164"/>
        <v>5.0999999999999995E-3</v>
      </c>
      <c r="AT326" s="2">
        <v>0</v>
      </c>
      <c r="AU326" s="2">
        <v>0</v>
      </c>
      <c r="AV326" s="2">
        <v>0.35</v>
      </c>
      <c r="AW326" s="2" t="s">
        <v>2033</v>
      </c>
      <c r="AX326" s="2">
        <f t="shared" si="165"/>
        <v>1.5599999999999999E-2</v>
      </c>
      <c r="AY326" s="2">
        <v>0</v>
      </c>
      <c r="AZ326" s="2">
        <v>0</v>
      </c>
      <c r="BA326" s="2">
        <v>9.5000000000000001E-2</v>
      </c>
      <c r="BB326" s="2" t="s">
        <v>2413</v>
      </c>
      <c r="BC326" s="2">
        <f t="shared" si="166"/>
        <v>1.8450000000000001E-2</v>
      </c>
      <c r="BD326" s="2">
        <v>0</v>
      </c>
      <c r="BE326" s="2">
        <v>0</v>
      </c>
      <c r="BF326" s="2">
        <v>0.13500000000000001</v>
      </c>
      <c r="BG326" s="239" t="s">
        <v>2444</v>
      </c>
      <c r="BH326" s="2">
        <f t="shared" si="167"/>
        <v>2.2499999999999999E-2</v>
      </c>
      <c r="BI326" s="172">
        <v>0</v>
      </c>
      <c r="BJ326" s="172">
        <v>0</v>
      </c>
      <c r="BK326" s="2"/>
      <c r="BL326" s="2"/>
      <c r="BM326" s="2">
        <f t="shared" si="168"/>
        <v>2.2499999999999999E-2</v>
      </c>
      <c r="BN326" s="172">
        <v>0</v>
      </c>
      <c r="BO326" s="172">
        <v>0</v>
      </c>
      <c r="BP326" s="2"/>
      <c r="BQ326" s="2"/>
      <c r="BR326" s="2">
        <f t="shared" si="169"/>
        <v>2.2499999999999999E-2</v>
      </c>
      <c r="BS326" s="24">
        <v>61020040008</v>
      </c>
      <c r="BT326" s="24" t="s">
        <v>733</v>
      </c>
      <c r="BU326" s="4">
        <f ca="1">IFERROR(__xludf.DUMMYFUNCTION("VLOOKUP($BA326,IMPORTRANGE(""https://docs.google.com/spreadsheets/d/1meVV27tYgU9DFZnW53viaG4X2auf2qjEBhLCtTwW5ns/edit?gid=428263930#gid=428263930"",""'CUADRO 1S Mensual'!Q3:S6500""),BC$1,0)"),6000)</f>
        <v>6000</v>
      </c>
      <c r="BV326" s="24" t="s">
        <v>734</v>
      </c>
      <c r="BW326" s="24">
        <v>1905040</v>
      </c>
      <c r="BX326" s="24" t="s">
        <v>735</v>
      </c>
      <c r="BY326" s="4">
        <f ca="1">IFERROR(__xludf.DUMMYFUNCTION("VLOOKUP($BD326,IMPORTRANGE(""https://docs.google.com/spreadsheets/d/1meVV27tYgU9DFZnW53viaG4X2auf2qjEBhLCtTwW5ns/edit?gid=428263930#gid=428263930"",""'CUADRO 1S Mensual'!T3:Y6500""),BG$1,0)"),6400)</f>
        <v>6400</v>
      </c>
      <c r="BZ326" s="4">
        <f ca="1">IFERROR(__xludf.DUMMYFUNCTION("VLOOKUP($BD326,IMPORTRANGE(""https://docs.google.com/spreadsheets/d/1meVV27tYgU9DFZnW53viaG4X2auf2qjEBhLCtTwW5ns/edit?gid=428263930#gid=428263930"",""'CUADRO 1S Mensual'!T3:Y6500""),BH$1,0)"),0.4)</f>
        <v>0.4</v>
      </c>
      <c r="CA326" s="5" t="s">
        <v>126</v>
      </c>
      <c r="CB326" s="26">
        <f t="shared" si="156"/>
        <v>3879</v>
      </c>
      <c r="CC326" s="73"/>
      <c r="CD326" s="64"/>
      <c r="CE326" s="61">
        <f t="shared" ca="1" si="170"/>
        <v>6.7000000000000011E-3</v>
      </c>
      <c r="CF326" s="64"/>
      <c r="CG326" s="64"/>
      <c r="CH326" s="61">
        <f t="shared" ca="1" si="171"/>
        <v>1.9740000000000001E-2</v>
      </c>
      <c r="CI326" s="64"/>
      <c r="CJ326" s="76"/>
      <c r="CK326" s="61">
        <f t="shared" ca="1" si="172"/>
        <v>2.8547000000000003E-2</v>
      </c>
      <c r="CL326" s="81"/>
      <c r="CM326" s="81"/>
      <c r="CN326" s="61">
        <f t="shared" ca="1" si="173"/>
        <v>4.7487000000000001E-2</v>
      </c>
      <c r="CO326" s="64"/>
      <c r="CP326" s="61"/>
      <c r="CQ326" s="61">
        <f t="shared" ca="1" si="174"/>
        <v>7.2118000000000002E-2</v>
      </c>
      <c r="CR326" s="73">
        <v>769</v>
      </c>
      <c r="CS326" s="73" t="s">
        <v>1381</v>
      </c>
      <c r="CT326" s="131">
        <f t="shared" ca="1" si="175"/>
        <v>0.135633</v>
      </c>
      <c r="CU326" s="73">
        <v>800</v>
      </c>
      <c r="CV326" s="61" t="s">
        <v>1932</v>
      </c>
      <c r="CW326" s="61">
        <f t="shared" ca="1" si="176"/>
        <v>0.271233</v>
      </c>
      <c r="CX326" s="129">
        <v>1200</v>
      </c>
      <c r="CY326" s="131" t="s">
        <v>2036</v>
      </c>
      <c r="CZ326" s="131">
        <f t="shared" ca="1" si="177"/>
        <v>0.54158899999999999</v>
      </c>
      <c r="DA326" s="235">
        <v>540</v>
      </c>
      <c r="DB326" s="73" t="s">
        <v>2291</v>
      </c>
      <c r="DC326" s="2">
        <f t="shared" ca="1" si="178"/>
        <v>0.63093399999999999</v>
      </c>
      <c r="DD326" s="1">
        <v>570</v>
      </c>
      <c r="DE326" s="2" t="s">
        <v>2447</v>
      </c>
      <c r="DF326" s="2">
        <f t="shared" ca="1" si="179"/>
        <v>0.77468499999999973</v>
      </c>
      <c r="DG326" s="2"/>
      <c r="DH326" s="2"/>
      <c r="DI326" s="2">
        <f t="shared" ca="1" si="180"/>
        <v>0.77468499999999973</v>
      </c>
      <c r="DJ326" s="2"/>
      <c r="DK326" s="2"/>
      <c r="DL326" s="2">
        <f t="shared" ca="1" si="181"/>
        <v>0.77468499999999973</v>
      </c>
      <c r="DM326" s="2">
        <f t="shared" ca="1" si="182"/>
        <v>2.2133857142857136E-2</v>
      </c>
      <c r="DN326" s="2">
        <f t="shared" ca="1" si="183"/>
        <v>0.6893931999999996</v>
      </c>
      <c r="DO326" s="1">
        <f ca="1">IFERROR(__xludf.DUMMYFUNCTION("VLOOKUP($L326,IMPORTRANGE(""https://docs.google.com/spreadsheets/d/1meVV27tYgU9DFZnW53viaG4X2auf2qjEBhLCtTwW5ns/edit?gid=428263930#gid=428263930"",""'CUADRO 1S Mensual'!L3:AH6500""),CW$1,0)"),99)</f>
        <v>99</v>
      </c>
      <c r="DP326" s="27">
        <f>VLOOKUP(L326,[1]DEFINITIVO!$P$2:$AQ$390,12,0)</f>
        <v>0</v>
      </c>
      <c r="DQ326" s="27">
        <f>VLOOKUP(L326,[1]DEFINITIVO!$P$2:$AQ$390,13,0)</f>
        <v>75948922</v>
      </c>
      <c r="DR326" s="27">
        <f>VLOOKUP(L326,[1]DEFINITIVO!$P$2:$AQ$390,14,0)</f>
        <v>72500000</v>
      </c>
      <c r="DS326" s="27">
        <f>VLOOKUP(L326,[1]DEFINITIVO!$P$2:$AQ$390,15,0)</f>
        <v>72500000</v>
      </c>
      <c r="DT326" s="27">
        <f>VLOOKUP(L326,[1]DEFINITIVO!$P$2:$AQ$390,16,0)</f>
        <v>72500000</v>
      </c>
      <c r="DU326" s="36">
        <v>45737</v>
      </c>
      <c r="DV326" s="28">
        <v>46022</v>
      </c>
      <c r="DW326" s="24" t="s">
        <v>132</v>
      </c>
      <c r="DX326" s="24" t="s">
        <v>197</v>
      </c>
      <c r="DY326" s="2">
        <f t="shared" si="184"/>
        <v>0.7435171217062424</v>
      </c>
      <c r="DZ326" s="2" t="e">
        <f t="shared" si="185"/>
        <v>#DIV/0!</v>
      </c>
      <c r="EA326" s="29" t="s">
        <v>1289</v>
      </c>
      <c r="EB326" s="46" t="s">
        <v>2009</v>
      </c>
      <c r="EC326" s="6"/>
      <c r="ED326" s="6"/>
      <c r="EE326" s="6"/>
      <c r="EF326" s="6"/>
      <c r="EG326" s="6"/>
      <c r="EH326" s="6"/>
      <c r="EI326" s="6"/>
      <c r="EJ326" s="6"/>
      <c r="EK326" s="6"/>
      <c r="EL326" s="6"/>
      <c r="EM326" s="6"/>
      <c r="EN326" s="6"/>
      <c r="EO326" s="6"/>
      <c r="EP326" s="6"/>
      <c r="EQ326" s="6"/>
      <c r="ER326" s="6"/>
      <c r="ES326" s="6"/>
      <c r="ET326" s="6"/>
      <c r="EU326" s="6"/>
    </row>
    <row r="327" spans="1:151" s="34" customFormat="1" ht="48" hidden="1" customHeight="1">
      <c r="A327" s="33">
        <v>4145</v>
      </c>
      <c r="B327" s="24">
        <v>61</v>
      </c>
      <c r="C327" s="24" t="s">
        <v>111</v>
      </c>
      <c r="D327" s="24">
        <v>6102</v>
      </c>
      <c r="E327" s="24" t="s">
        <v>112</v>
      </c>
      <c r="F327" s="24">
        <v>6102004</v>
      </c>
      <c r="G327" s="24" t="s">
        <v>113</v>
      </c>
      <c r="H327" s="25">
        <v>2024760010062</v>
      </c>
      <c r="I327" s="24" t="s">
        <v>678</v>
      </c>
      <c r="J327" s="24" t="s">
        <v>679</v>
      </c>
      <c r="K327" s="24" t="s">
        <v>1206</v>
      </c>
      <c r="L327" s="24" t="s">
        <v>1272</v>
      </c>
      <c r="M327" s="24" t="s">
        <v>731</v>
      </c>
      <c r="N327" s="156">
        <v>0</v>
      </c>
      <c r="O327" s="2">
        <v>0.01</v>
      </c>
      <c r="P327" s="159" t="s">
        <v>1635</v>
      </c>
      <c r="Q327" s="159">
        <v>0</v>
      </c>
      <c r="R327" s="160">
        <v>0</v>
      </c>
      <c r="S327" s="160">
        <v>0</v>
      </c>
      <c r="T327" s="160">
        <v>0</v>
      </c>
      <c r="U327" s="160">
        <v>0</v>
      </c>
      <c r="V327" s="2">
        <f t="shared" si="157"/>
        <v>0.70000000000000007</v>
      </c>
      <c r="W327" s="2">
        <v>0</v>
      </c>
      <c r="X327" s="2"/>
      <c r="Y327" s="2">
        <f t="shared" si="158"/>
        <v>0</v>
      </c>
      <c r="Z327" s="2">
        <v>0</v>
      </c>
      <c r="AA327" s="2"/>
      <c r="AB327" s="2">
        <f t="shared" si="159"/>
        <v>0</v>
      </c>
      <c r="AC327" s="2">
        <v>0</v>
      </c>
      <c r="AD327" s="2"/>
      <c r="AE327" s="2">
        <f t="shared" si="160"/>
        <v>0</v>
      </c>
      <c r="AF327" s="2"/>
      <c r="AG327" s="2"/>
      <c r="AH327" s="2">
        <f t="shared" si="161"/>
        <v>0</v>
      </c>
      <c r="AI327" s="2"/>
      <c r="AJ327" s="2"/>
      <c r="AK327" s="2">
        <f t="shared" si="162"/>
        <v>0</v>
      </c>
      <c r="AL327" s="2">
        <v>0.1</v>
      </c>
      <c r="AM327" s="2" t="s">
        <v>1434</v>
      </c>
      <c r="AN327" s="2">
        <f t="shared" si="163"/>
        <v>1E-3</v>
      </c>
      <c r="AO327" s="2">
        <v>0</v>
      </c>
      <c r="AP327" s="2">
        <v>0</v>
      </c>
      <c r="AQ327" s="2">
        <v>0.1</v>
      </c>
      <c r="AR327" s="2" t="s">
        <v>1946</v>
      </c>
      <c r="AS327" s="2">
        <f t="shared" si="164"/>
        <v>2E-3</v>
      </c>
      <c r="AT327" s="2">
        <v>0</v>
      </c>
      <c r="AU327" s="2">
        <v>0</v>
      </c>
      <c r="AV327" s="2">
        <v>0.1</v>
      </c>
      <c r="AW327" s="2" t="s">
        <v>2032</v>
      </c>
      <c r="AX327" s="2">
        <f t="shared" si="165"/>
        <v>3.0000000000000001E-3</v>
      </c>
      <c r="AY327" s="2">
        <v>0</v>
      </c>
      <c r="AZ327" s="2">
        <v>0</v>
      </c>
      <c r="BA327" s="2">
        <v>7.4999999999999997E-2</v>
      </c>
      <c r="BB327" s="2" t="s">
        <v>2285</v>
      </c>
      <c r="BC327" s="2">
        <f t="shared" si="166"/>
        <v>3.7499999999999999E-3</v>
      </c>
      <c r="BD327" s="2">
        <v>0</v>
      </c>
      <c r="BE327" s="2">
        <v>0</v>
      </c>
      <c r="BF327" s="2">
        <v>0.32500000000000001</v>
      </c>
      <c r="BG327" s="239" t="s">
        <v>2467</v>
      </c>
      <c r="BH327" s="2">
        <f t="shared" si="167"/>
        <v>7.0000000000000001E-3</v>
      </c>
      <c r="BI327" s="172">
        <v>0</v>
      </c>
      <c r="BJ327" s="172">
        <v>0</v>
      </c>
      <c r="BK327" s="2"/>
      <c r="BL327" s="2"/>
      <c r="BM327" s="2">
        <f t="shared" si="168"/>
        <v>7.0000000000000001E-3</v>
      </c>
      <c r="BN327" s="172">
        <v>0</v>
      </c>
      <c r="BO327" s="172">
        <v>0</v>
      </c>
      <c r="BP327" s="2"/>
      <c r="BQ327" s="2"/>
      <c r="BR327" s="2">
        <f t="shared" si="169"/>
        <v>7.0000000000000001E-3</v>
      </c>
      <c r="BS327" s="24">
        <v>61020040008</v>
      </c>
      <c r="BT327" s="24" t="s">
        <v>733</v>
      </c>
      <c r="BU327" s="4">
        <f ca="1">IFERROR(__xludf.DUMMYFUNCTION("VLOOKUP($BA327,IMPORTRANGE(""https://docs.google.com/spreadsheets/d/1meVV27tYgU9DFZnW53viaG4X2auf2qjEBhLCtTwW5ns/edit?gid=428263930#gid=428263930"",""'CUADRO 1S Mensual'!Q3:S6500""),BC$1,0)"),6000)</f>
        <v>6000</v>
      </c>
      <c r="BV327" s="24" t="s">
        <v>734</v>
      </c>
      <c r="BW327" s="24">
        <v>1905040</v>
      </c>
      <c r="BX327" s="24" t="s">
        <v>735</v>
      </c>
      <c r="BY327" s="4">
        <f ca="1">IFERROR(__xludf.DUMMYFUNCTION("VLOOKUP($BD327,IMPORTRANGE(""https://docs.google.com/spreadsheets/d/1meVV27tYgU9DFZnW53viaG4X2auf2qjEBhLCtTwW5ns/edit?gid=428263930#gid=428263930"",""'CUADRO 1S Mensual'!T3:Y6500""),BG$1,0)"),6400)</f>
        <v>6400</v>
      </c>
      <c r="BZ327" s="4">
        <f ca="1">IFERROR(__xludf.DUMMYFUNCTION("VLOOKUP($BD327,IMPORTRANGE(""https://docs.google.com/spreadsheets/d/1meVV27tYgU9DFZnW53viaG4X2auf2qjEBhLCtTwW5ns/edit?gid=428263930#gid=428263930"",""'CUADRO 1S Mensual'!T3:Y6500""),BH$1,0)"),0.4)</f>
        <v>0.4</v>
      </c>
      <c r="CA327" s="5" t="s">
        <v>126</v>
      </c>
      <c r="CB327" s="26">
        <f t="shared" si="156"/>
        <v>3079</v>
      </c>
      <c r="CC327" s="73"/>
      <c r="CD327" s="64"/>
      <c r="CE327" s="61">
        <f t="shared" ca="1" si="170"/>
        <v>6.7000000000000011E-3</v>
      </c>
      <c r="CF327" s="64"/>
      <c r="CG327" s="64"/>
      <c r="CH327" s="61">
        <f t="shared" ca="1" si="171"/>
        <v>1.9740000000000001E-2</v>
      </c>
      <c r="CI327" s="64"/>
      <c r="CJ327" s="76"/>
      <c r="CK327" s="61">
        <f t="shared" ca="1" si="172"/>
        <v>2.8547000000000003E-2</v>
      </c>
      <c r="CL327" s="81"/>
      <c r="CM327" s="81"/>
      <c r="CN327" s="61">
        <f t="shared" ca="1" si="173"/>
        <v>4.7487000000000001E-2</v>
      </c>
      <c r="CO327" s="64"/>
      <c r="CP327" s="61"/>
      <c r="CQ327" s="61">
        <f t="shared" ca="1" si="174"/>
        <v>7.2118000000000002E-2</v>
      </c>
      <c r="CR327" s="73">
        <v>769</v>
      </c>
      <c r="CS327" s="73" t="s">
        <v>1381</v>
      </c>
      <c r="CT327" s="131">
        <f t="shared" ca="1" si="175"/>
        <v>0.135633</v>
      </c>
      <c r="CU327" s="73"/>
      <c r="CV327" s="61"/>
      <c r="CW327" s="61">
        <f t="shared" ca="1" si="176"/>
        <v>0.271233</v>
      </c>
      <c r="CX327" s="129">
        <v>1200</v>
      </c>
      <c r="CY327" s="131" t="s">
        <v>2036</v>
      </c>
      <c r="CZ327" s="131">
        <f t="shared" ca="1" si="177"/>
        <v>0.54158899999999999</v>
      </c>
      <c r="DA327" s="235">
        <v>540</v>
      </c>
      <c r="DB327" s="73" t="s">
        <v>2291</v>
      </c>
      <c r="DC327" s="2">
        <f t="shared" ca="1" si="178"/>
        <v>0.63093399999999999</v>
      </c>
      <c r="DD327" s="1">
        <v>570</v>
      </c>
      <c r="DE327" s="2" t="s">
        <v>2447</v>
      </c>
      <c r="DF327" s="2">
        <f t="shared" ca="1" si="179"/>
        <v>0.77468499999999973</v>
      </c>
      <c r="DG327" s="2"/>
      <c r="DH327" s="2"/>
      <c r="DI327" s="2">
        <f t="shared" ca="1" si="180"/>
        <v>0.77468499999999973</v>
      </c>
      <c r="DJ327" s="2"/>
      <c r="DK327" s="2"/>
      <c r="DL327" s="2">
        <f t="shared" ca="1" si="181"/>
        <v>0.77468499999999973</v>
      </c>
      <c r="DM327" s="2">
        <f t="shared" ca="1" si="182"/>
        <v>2.2133857142857136E-2</v>
      </c>
      <c r="DN327" s="2">
        <f t="shared" ca="1" si="183"/>
        <v>0.6893931999999996</v>
      </c>
      <c r="DO327" s="1">
        <f ca="1">IFERROR(__xludf.DUMMYFUNCTION("VLOOKUP($L327,IMPORTRANGE(""https://docs.google.com/spreadsheets/d/1meVV27tYgU9DFZnW53viaG4X2auf2qjEBhLCtTwW5ns/edit?gid=428263930#gid=428263930"",""'CUADRO 1S Mensual'!L3:AH6500""),CW$1,0)"),99)</f>
        <v>99</v>
      </c>
      <c r="DP327" s="27">
        <f>VLOOKUP(L327,[1]DEFINITIVO!$P$2:$AQ$390,12,0)</f>
        <v>0</v>
      </c>
      <c r="DQ327" s="27">
        <f>VLOOKUP(L327,[1]DEFINITIVO!$P$2:$AQ$390,13,0)</f>
        <v>32340000</v>
      </c>
      <c r="DR327" s="27">
        <f>VLOOKUP(L327,[1]DEFINITIVO!$P$2:$AQ$390,14,0)</f>
        <v>0</v>
      </c>
      <c r="DS327" s="27">
        <f>VLOOKUP(L327,[1]DEFINITIVO!$P$2:$AQ$390,15,0)</f>
        <v>0</v>
      </c>
      <c r="DT327" s="27">
        <f>VLOOKUP(L327,[1]DEFINITIVO!$P$2:$AQ$390,16,0)</f>
        <v>0</v>
      </c>
      <c r="DU327" s="24" t="s">
        <v>196</v>
      </c>
      <c r="DV327" s="24" t="s">
        <v>196</v>
      </c>
      <c r="DW327" s="24" t="s">
        <v>132</v>
      </c>
      <c r="DX327" s="24" t="s">
        <v>197</v>
      </c>
      <c r="DY327" s="2">
        <f t="shared" si="184"/>
        <v>0.7435171217062424</v>
      </c>
      <c r="DZ327" s="2" t="e">
        <f t="shared" si="185"/>
        <v>#DIV/0!</v>
      </c>
      <c r="EA327" s="29" t="s">
        <v>1289</v>
      </c>
      <c r="EB327" s="46" t="s">
        <v>2009</v>
      </c>
      <c r="EC327" s="6"/>
      <c r="ED327" s="6"/>
      <c r="EE327" s="6"/>
      <c r="EF327" s="6"/>
      <c r="EG327" s="6"/>
      <c r="EH327" s="6"/>
      <c r="EI327" s="6"/>
      <c r="EJ327" s="6"/>
      <c r="EK327" s="6"/>
      <c r="EL327" s="6"/>
      <c r="EM327" s="6"/>
      <c r="EN327" s="6"/>
      <c r="EO327" s="6"/>
      <c r="EP327" s="6"/>
      <c r="EQ327" s="6"/>
      <c r="ER327" s="6"/>
      <c r="ES327" s="6"/>
      <c r="ET327" s="6"/>
      <c r="EU327" s="6"/>
    </row>
    <row r="328" spans="1:151" s="34" customFormat="1" ht="48" hidden="1" customHeight="1">
      <c r="A328" s="33">
        <v>4145</v>
      </c>
      <c r="B328" s="24">
        <v>62</v>
      </c>
      <c r="C328" s="24" t="s">
        <v>353</v>
      </c>
      <c r="D328" s="24">
        <v>6202</v>
      </c>
      <c r="E328" s="24" t="s">
        <v>354</v>
      </c>
      <c r="F328" s="24">
        <v>6202002</v>
      </c>
      <c r="G328" s="24" t="s">
        <v>408</v>
      </c>
      <c r="H328" s="25">
        <v>2024760010073</v>
      </c>
      <c r="I328" s="24" t="s">
        <v>409</v>
      </c>
      <c r="J328" s="24" t="s">
        <v>410</v>
      </c>
      <c r="K328" s="24" t="s">
        <v>1206</v>
      </c>
      <c r="L328" s="24" t="s">
        <v>1273</v>
      </c>
      <c r="M328" s="24" t="s">
        <v>440</v>
      </c>
      <c r="N328" s="156">
        <v>0</v>
      </c>
      <c r="O328" s="2">
        <v>0.01</v>
      </c>
      <c r="P328" s="161" t="s">
        <v>1613</v>
      </c>
      <c r="Q328" s="159">
        <v>0</v>
      </c>
      <c r="R328" s="160">
        <v>0</v>
      </c>
      <c r="S328" s="160">
        <v>0</v>
      </c>
      <c r="T328" s="160">
        <v>0</v>
      </c>
      <c r="U328" s="160">
        <v>0</v>
      </c>
      <c r="V328" s="2">
        <f t="shared" si="157"/>
        <v>0.35599999999999998</v>
      </c>
      <c r="W328" s="2">
        <v>0</v>
      </c>
      <c r="X328" s="2"/>
      <c r="Y328" s="2">
        <f t="shared" si="158"/>
        <v>0</v>
      </c>
      <c r="Z328" s="2">
        <v>0</v>
      </c>
      <c r="AA328" s="2"/>
      <c r="AB328" s="2">
        <f t="shared" si="159"/>
        <v>0</v>
      </c>
      <c r="AC328" s="2">
        <v>0</v>
      </c>
      <c r="AD328" s="2"/>
      <c r="AE328" s="2">
        <f t="shared" si="160"/>
        <v>0</v>
      </c>
      <c r="AF328" s="2"/>
      <c r="AG328" s="2"/>
      <c r="AH328" s="2">
        <f t="shared" si="161"/>
        <v>0</v>
      </c>
      <c r="AI328" s="2"/>
      <c r="AJ328" s="2"/>
      <c r="AK328" s="2">
        <f t="shared" si="162"/>
        <v>0</v>
      </c>
      <c r="AL328" s="2">
        <v>8.8999999999999996E-2</v>
      </c>
      <c r="AM328" s="2" t="s">
        <v>1466</v>
      </c>
      <c r="AN328" s="2">
        <f t="shared" si="163"/>
        <v>8.8999999999999995E-4</v>
      </c>
      <c r="AO328" s="2">
        <v>0</v>
      </c>
      <c r="AP328" s="2">
        <v>0</v>
      </c>
      <c r="AQ328" s="2">
        <v>8.8999999999999996E-2</v>
      </c>
      <c r="AR328" s="2" t="s">
        <v>1892</v>
      </c>
      <c r="AS328" s="2">
        <f t="shared" si="164"/>
        <v>1.7799999999999999E-3</v>
      </c>
      <c r="AT328" s="2">
        <v>0</v>
      </c>
      <c r="AU328" s="2">
        <v>0</v>
      </c>
      <c r="AV328" s="2">
        <v>8.8999999999999996E-2</v>
      </c>
      <c r="AW328" s="2" t="s">
        <v>2081</v>
      </c>
      <c r="AX328" s="2">
        <f t="shared" si="165"/>
        <v>2.6699999999999996E-3</v>
      </c>
      <c r="AY328" s="2">
        <v>0</v>
      </c>
      <c r="AZ328" s="2">
        <v>0</v>
      </c>
      <c r="BA328" s="2">
        <v>8.8999999999999996E-2</v>
      </c>
      <c r="BB328" s="2" t="s">
        <v>2211</v>
      </c>
      <c r="BC328" s="2">
        <f t="shared" si="166"/>
        <v>3.5599999999999998E-3</v>
      </c>
      <c r="BD328" s="2">
        <v>0</v>
      </c>
      <c r="BE328" s="2">
        <v>0</v>
      </c>
      <c r="BF328" s="2"/>
      <c r="BG328" s="2"/>
      <c r="BH328" s="2">
        <f t="shared" si="167"/>
        <v>3.5599999999999998E-3</v>
      </c>
      <c r="BI328" s="172">
        <v>0</v>
      </c>
      <c r="BJ328" s="172">
        <v>0</v>
      </c>
      <c r="BK328" s="2"/>
      <c r="BL328" s="2"/>
      <c r="BM328" s="2">
        <f t="shared" si="168"/>
        <v>3.5599999999999998E-3</v>
      </c>
      <c r="BN328" s="172">
        <v>0</v>
      </c>
      <c r="BO328" s="172">
        <v>0</v>
      </c>
      <c r="BP328" s="2"/>
      <c r="BQ328" s="2"/>
      <c r="BR328" s="2">
        <f t="shared" si="169"/>
        <v>3.5599999999999998E-3</v>
      </c>
      <c r="BS328" s="24">
        <v>62020020003</v>
      </c>
      <c r="BT328" s="24" t="s">
        <v>417</v>
      </c>
      <c r="BU328" s="4">
        <f ca="1">IFERROR(__xludf.DUMMYFUNCTION("VLOOKUP($BA328,IMPORTRANGE(""https://docs.google.com/spreadsheets/d/1meVV27tYgU9DFZnW53viaG4X2auf2qjEBhLCtTwW5ns/edit?gid=428263930#gid=428263930"",""'CUADRO 1S Mensual'!Q3:S6500""),BC$1,0)"),32)</f>
        <v>32</v>
      </c>
      <c r="BV328" s="24" t="s">
        <v>418</v>
      </c>
      <c r="BW328" s="24">
        <v>1903011</v>
      </c>
      <c r="BX328" s="24" t="s">
        <v>419</v>
      </c>
      <c r="BY328" s="4">
        <f ca="1">IFERROR(__xludf.DUMMYFUNCTION("VLOOKUP($BD328,IMPORTRANGE(""https://docs.google.com/spreadsheets/d/1meVV27tYgU9DFZnW53viaG4X2auf2qjEBhLCtTwW5ns/edit?gid=428263930#gid=428263930"",""'CUADRO 1S Mensual'!T3:Y6500""),BG$1,0)"),32)</f>
        <v>32</v>
      </c>
      <c r="BZ328" s="4">
        <f ca="1">IFERROR(__xludf.DUMMYFUNCTION("VLOOKUP($BD328,IMPORTRANGE(""https://docs.google.com/spreadsheets/d/1meVV27tYgU9DFZnW53viaG4X2auf2qjEBhLCtTwW5ns/edit?gid=428263930#gid=428263930"",""'CUADRO 1S Mensual'!T3:Y6500""),BH$1,0)"),1)</f>
        <v>1</v>
      </c>
      <c r="CA328" s="5" t="s">
        <v>126</v>
      </c>
      <c r="CB328" s="26">
        <f t="shared" si="156"/>
        <v>6</v>
      </c>
      <c r="CC328" s="73"/>
      <c r="CD328" s="64"/>
      <c r="CE328" s="61">
        <f t="shared" ca="1" si="170"/>
        <v>1.7600000000000001E-2</v>
      </c>
      <c r="CF328" s="64"/>
      <c r="CG328" s="64"/>
      <c r="CH328" s="61">
        <f t="shared" ca="1" si="171"/>
        <v>9.06E-2</v>
      </c>
      <c r="CI328" s="64"/>
      <c r="CJ328" s="76"/>
      <c r="CK328" s="61">
        <f t="shared" ca="1" si="172"/>
        <v>0.19111</v>
      </c>
      <c r="CL328" s="81"/>
      <c r="CM328" s="81"/>
      <c r="CN328" s="61">
        <f t="shared" ca="1" si="173"/>
        <v>0.29708000000000001</v>
      </c>
      <c r="CO328" s="64"/>
      <c r="CP328" s="61"/>
      <c r="CQ328" s="61">
        <f t="shared" ca="1" si="174"/>
        <v>0.40116000000000002</v>
      </c>
      <c r="CR328" s="73">
        <v>5</v>
      </c>
      <c r="CS328" s="73" t="s">
        <v>1343</v>
      </c>
      <c r="CT328" s="131">
        <f t="shared" ca="1" si="175"/>
        <v>0.53021999999999991</v>
      </c>
      <c r="CU328" s="73">
        <v>0</v>
      </c>
      <c r="CV328" s="61" t="s">
        <v>1894</v>
      </c>
      <c r="CW328" s="61">
        <f t="shared" ca="1" si="176"/>
        <v>0.60489000000000004</v>
      </c>
      <c r="CX328" s="129">
        <v>1</v>
      </c>
      <c r="CY328" s="129" t="s">
        <v>2077</v>
      </c>
      <c r="CZ328" s="131">
        <f t="shared" ca="1" si="177"/>
        <v>0.67955999999999983</v>
      </c>
      <c r="DA328" s="73">
        <v>0</v>
      </c>
      <c r="DB328" s="61" t="s">
        <v>2213</v>
      </c>
      <c r="DC328" s="2">
        <f t="shared" ca="1" si="178"/>
        <v>0.75423000000000018</v>
      </c>
      <c r="DD328" s="2"/>
      <c r="DE328" s="2"/>
      <c r="DF328" s="2">
        <f t="shared" ca="1" si="179"/>
        <v>0.75423000000000018</v>
      </c>
      <c r="DG328" s="2"/>
      <c r="DH328" s="2"/>
      <c r="DI328" s="2">
        <f t="shared" ca="1" si="180"/>
        <v>0.75423000000000018</v>
      </c>
      <c r="DJ328" s="2"/>
      <c r="DK328" s="2"/>
      <c r="DL328" s="2">
        <f t="shared" ca="1" si="181"/>
        <v>0.75423000000000018</v>
      </c>
      <c r="DM328" s="2">
        <f t="shared" ca="1" si="182"/>
        <v>0.10774714285714289</v>
      </c>
      <c r="DN328" s="2">
        <f t="shared" ca="1" si="183"/>
        <v>0.75423000000000029</v>
      </c>
      <c r="DO328" s="1">
        <f ca="1">IFERROR(__xludf.DUMMYFUNCTION("VLOOKUP($L328,IMPORTRANGE(""https://docs.google.com/spreadsheets/d/1meVV27tYgU9DFZnW53viaG4X2auf2qjEBhLCtTwW5ns/edit?gid=428263930#gid=428263930"",""'CUADRO 1S Mensual'!L3:AH6500""),CW$1,0)"),99)</f>
        <v>99</v>
      </c>
      <c r="DP328" s="27">
        <f>VLOOKUP(L328,[1]DEFINITIVO!$P$2:$AQ$390,12,0)</f>
        <v>0</v>
      </c>
      <c r="DQ328" s="27">
        <f>VLOOKUP(L328,[1]DEFINITIVO!$P$2:$AQ$390,13,0)</f>
        <v>62574</v>
      </c>
      <c r="DR328" s="27">
        <f>VLOOKUP(L328,[1]DEFINITIVO!$P$2:$AQ$390,14,0)</f>
        <v>0</v>
      </c>
      <c r="DS328" s="27">
        <f>VLOOKUP(L328,[1]DEFINITIVO!$P$2:$AQ$390,15,0)</f>
        <v>0</v>
      </c>
      <c r="DT328" s="27">
        <f>VLOOKUP(L328,[1]DEFINITIVO!$P$2:$AQ$390,16,0)</f>
        <v>0</v>
      </c>
      <c r="DU328" s="24" t="s">
        <v>196</v>
      </c>
      <c r="DV328" s="24" t="s">
        <v>196</v>
      </c>
      <c r="DW328" s="24" t="s">
        <v>132</v>
      </c>
      <c r="DX328" s="24" t="s">
        <v>197</v>
      </c>
      <c r="DY328" s="2">
        <f t="shared" si="184"/>
        <v>0.98905907789948821</v>
      </c>
      <c r="DZ328" s="2" t="e">
        <f t="shared" si="185"/>
        <v>#DIV/0!</v>
      </c>
      <c r="EA328" s="29" t="s">
        <v>1286</v>
      </c>
      <c r="EB328" s="46" t="s">
        <v>2009</v>
      </c>
      <c r="EC328" s="6"/>
      <c r="ED328" s="6"/>
      <c r="EE328" s="6"/>
      <c r="EF328" s="6"/>
      <c r="EG328" s="6"/>
      <c r="EH328" s="6"/>
      <c r="EI328" s="6"/>
      <c r="EJ328" s="6"/>
      <c r="EK328" s="6"/>
      <c r="EL328" s="6"/>
      <c r="EM328" s="6"/>
      <c r="EN328" s="6"/>
      <c r="EO328" s="6"/>
      <c r="EP328" s="6"/>
      <c r="EQ328" s="6"/>
      <c r="ER328" s="6"/>
      <c r="ES328" s="6"/>
      <c r="ET328" s="6"/>
      <c r="EU328" s="6"/>
    </row>
    <row r="329" spans="1:151" s="34" customFormat="1" ht="48" hidden="1" customHeight="1">
      <c r="A329" s="33">
        <v>4145</v>
      </c>
      <c r="B329" s="24">
        <v>62</v>
      </c>
      <c r="C329" s="24" t="s">
        <v>353</v>
      </c>
      <c r="D329" s="24">
        <v>6202</v>
      </c>
      <c r="E329" s="24" t="s">
        <v>354</v>
      </c>
      <c r="F329" s="24">
        <v>6202001</v>
      </c>
      <c r="G329" s="24" t="s">
        <v>355</v>
      </c>
      <c r="H329" s="25">
        <v>2024760010065</v>
      </c>
      <c r="I329" s="24" t="s">
        <v>982</v>
      </c>
      <c r="J329" s="24" t="s">
        <v>983</v>
      </c>
      <c r="K329" s="24" t="s">
        <v>1206</v>
      </c>
      <c r="L329" s="24" t="s">
        <v>1274</v>
      </c>
      <c r="M329" s="24" t="s">
        <v>1029</v>
      </c>
      <c r="N329" s="156">
        <v>0</v>
      </c>
      <c r="O329" s="2">
        <v>0.01</v>
      </c>
      <c r="P329" s="159" t="s">
        <v>1623</v>
      </c>
      <c r="Q329" s="159">
        <v>0</v>
      </c>
      <c r="R329" s="160">
        <v>0</v>
      </c>
      <c r="S329" s="160">
        <v>0</v>
      </c>
      <c r="T329" s="160">
        <v>0</v>
      </c>
      <c r="U329" s="160">
        <v>0</v>
      </c>
      <c r="V329" s="2">
        <f t="shared" si="157"/>
        <v>0</v>
      </c>
      <c r="W329" s="2">
        <v>0</v>
      </c>
      <c r="X329" s="2"/>
      <c r="Y329" s="2">
        <f t="shared" si="158"/>
        <v>0</v>
      </c>
      <c r="Z329" s="2">
        <v>0</v>
      </c>
      <c r="AA329" s="2"/>
      <c r="AB329" s="2">
        <f t="shared" si="159"/>
        <v>0</v>
      </c>
      <c r="AC329" s="2">
        <v>0</v>
      </c>
      <c r="AD329" s="2"/>
      <c r="AE329" s="2">
        <f t="shared" si="160"/>
        <v>0</v>
      </c>
      <c r="AF329" s="2"/>
      <c r="AG329" s="2"/>
      <c r="AH329" s="2">
        <f t="shared" si="161"/>
        <v>0</v>
      </c>
      <c r="AI329" s="2"/>
      <c r="AJ329" s="2"/>
      <c r="AK329" s="2">
        <f t="shared" si="162"/>
        <v>0</v>
      </c>
      <c r="AL329" s="2">
        <v>0</v>
      </c>
      <c r="AM329" s="2" t="s">
        <v>1457</v>
      </c>
      <c r="AN329" s="2">
        <f t="shared" si="163"/>
        <v>0</v>
      </c>
      <c r="AO329" s="2">
        <v>0</v>
      </c>
      <c r="AP329" s="2">
        <v>0</v>
      </c>
      <c r="AQ329" s="2">
        <v>0</v>
      </c>
      <c r="AR329" s="2" t="s">
        <v>1937</v>
      </c>
      <c r="AS329" s="2">
        <f t="shared" si="164"/>
        <v>0</v>
      </c>
      <c r="AT329" s="2">
        <v>0</v>
      </c>
      <c r="AU329" s="2">
        <v>0</v>
      </c>
      <c r="AV329" s="2">
        <v>0</v>
      </c>
      <c r="AW329" s="2" t="s">
        <v>2105</v>
      </c>
      <c r="AX329" s="2">
        <f t="shared" si="165"/>
        <v>0</v>
      </c>
      <c r="AY329" s="2">
        <v>0</v>
      </c>
      <c r="AZ329" s="2">
        <v>0</v>
      </c>
      <c r="BA329" s="2">
        <v>0</v>
      </c>
      <c r="BB329" s="2" t="s">
        <v>2420</v>
      </c>
      <c r="BC329" s="2">
        <f t="shared" si="166"/>
        <v>0</v>
      </c>
      <c r="BD329" s="2">
        <v>0</v>
      </c>
      <c r="BE329" s="2">
        <v>0</v>
      </c>
      <c r="BF329" s="2"/>
      <c r="BG329" s="2"/>
      <c r="BH329" s="2">
        <f t="shared" si="167"/>
        <v>0</v>
      </c>
      <c r="BI329" s="172">
        <v>0</v>
      </c>
      <c r="BJ329" s="172">
        <v>0</v>
      </c>
      <c r="BK329" s="2"/>
      <c r="BL329" s="2"/>
      <c r="BM329" s="2">
        <f t="shared" si="168"/>
        <v>0</v>
      </c>
      <c r="BN329" s="172">
        <v>0</v>
      </c>
      <c r="BO329" s="172">
        <v>0</v>
      </c>
      <c r="BP329" s="2"/>
      <c r="BQ329" s="2"/>
      <c r="BR329" s="2">
        <f t="shared" si="169"/>
        <v>0</v>
      </c>
      <c r="BS329" s="24">
        <v>62020010018</v>
      </c>
      <c r="BT329" s="24" t="s">
        <v>991</v>
      </c>
      <c r="BU329" s="4">
        <f ca="1">IFERROR(__xludf.DUMMYFUNCTION("VLOOKUP($BA329,IMPORTRANGE(""https://docs.google.com/spreadsheets/d/1meVV27tYgU9DFZnW53viaG4X2auf2qjEBhLCtTwW5ns/edit?gid=428263930#gid=428263930"",""'CUADRO 1S Mensual'!Q3:S6500""),BC$1,0)"),63)</f>
        <v>63</v>
      </c>
      <c r="BV329" s="24" t="s">
        <v>992</v>
      </c>
      <c r="BW329" s="24">
        <v>1905043</v>
      </c>
      <c r="BX329" s="24" t="s">
        <v>577</v>
      </c>
      <c r="BY329" s="4">
        <f ca="1">IFERROR(__xludf.DUMMYFUNCTION("VLOOKUP($BD329,IMPORTRANGE(""https://docs.google.com/spreadsheets/d/1meVV27tYgU9DFZnW53viaG4X2auf2qjEBhLCtTwW5ns/edit?gid=428263930#gid=428263930"",""'CUADRO 1S Mensual'!T3:Y6500""),BG$1,0)"),63)</f>
        <v>63</v>
      </c>
      <c r="BZ329" s="4">
        <f ca="1">IFERROR(__xludf.DUMMYFUNCTION("VLOOKUP($BD329,IMPORTRANGE(""https://docs.google.com/spreadsheets/d/1meVV27tYgU9DFZnW53viaG4X2auf2qjEBhLCtTwW5ns/edit?gid=428263930#gid=428263930"",""'CUADRO 1S Mensual'!T3:Y6500""),BH$1,0)"),1)</f>
        <v>1</v>
      </c>
      <c r="CA329" s="5" t="s">
        <v>126</v>
      </c>
      <c r="CB329" s="26">
        <f t="shared" si="156"/>
        <v>21</v>
      </c>
      <c r="CC329" s="73"/>
      <c r="CD329" s="64"/>
      <c r="CE329" s="61">
        <f t="shared" ca="1" si="170"/>
        <v>1.0200000000000001E-2</v>
      </c>
      <c r="CF329" s="64"/>
      <c r="CG329" s="64"/>
      <c r="CH329" s="61">
        <f t="shared" ca="1" si="171"/>
        <v>4.0239999999999998E-2</v>
      </c>
      <c r="CI329" s="64"/>
      <c r="CJ329" s="76"/>
      <c r="CK329" s="61">
        <f t="shared" ca="1" si="172"/>
        <v>8.7199999999999986E-2</v>
      </c>
      <c r="CL329" s="81"/>
      <c r="CM329" s="81"/>
      <c r="CN329" s="61">
        <f t="shared" ca="1" si="173"/>
        <v>0.14003399999999996</v>
      </c>
      <c r="CO329" s="64"/>
      <c r="CP329" s="61"/>
      <c r="CQ329" s="61">
        <f t="shared" ca="1" si="174"/>
        <v>0.198021</v>
      </c>
      <c r="CR329" s="73">
        <v>13</v>
      </c>
      <c r="CS329" s="73" t="s">
        <v>1315</v>
      </c>
      <c r="CT329" s="131">
        <f t="shared" ca="1" si="175"/>
        <v>0.25298699999999991</v>
      </c>
      <c r="CU329" s="73">
        <v>2</v>
      </c>
      <c r="CV329" s="73" t="s">
        <v>1839</v>
      </c>
      <c r="CW329" s="61">
        <f t="shared" ca="1" si="176"/>
        <v>0.29729399999999995</v>
      </c>
      <c r="CX329" s="129">
        <v>2</v>
      </c>
      <c r="CY329" s="131" t="s">
        <v>2108</v>
      </c>
      <c r="CZ329" s="131">
        <f t="shared" ca="1" si="177"/>
        <v>0.36250499999999997</v>
      </c>
      <c r="DA329" s="73">
        <v>4</v>
      </c>
      <c r="DB329" s="61" t="s">
        <v>2345</v>
      </c>
      <c r="DC329" s="2">
        <f t="shared" ca="1" si="178"/>
        <v>0.42928599999999995</v>
      </c>
      <c r="DD329" s="2"/>
      <c r="DE329" s="2"/>
      <c r="DF329" s="2">
        <f t="shared" ca="1" si="179"/>
        <v>0.42928599999999995</v>
      </c>
      <c r="DG329" s="2"/>
      <c r="DH329" s="2"/>
      <c r="DI329" s="2">
        <f t="shared" ca="1" si="180"/>
        <v>0.42928599999999995</v>
      </c>
      <c r="DJ329" s="2"/>
      <c r="DK329" s="2"/>
      <c r="DL329" s="2">
        <f t="shared" ca="1" si="181"/>
        <v>0.42928599999999995</v>
      </c>
      <c r="DM329" s="2">
        <f t="shared" ca="1" si="182"/>
        <v>1.3847935483870966E-2</v>
      </c>
      <c r="DN329" s="2">
        <f t="shared" ca="1" si="183"/>
        <v>0.42928600000000017</v>
      </c>
      <c r="DO329" s="1">
        <f ca="1">IFERROR(__xludf.DUMMYFUNCTION("VLOOKUP($L329,IMPORTRANGE(""https://docs.google.com/spreadsheets/d/1meVV27tYgU9DFZnW53viaG4X2auf2qjEBhLCtTwW5ns/edit?gid=428263930#gid=428263930"",""'CUADRO 1S Mensual'!L3:AH6500""),CW$1,0)"),99)</f>
        <v>99</v>
      </c>
      <c r="DP329" s="27">
        <f>VLOOKUP(L329,[1]DEFINITIVO!$P$2:$AQ$390,12,0)</f>
        <v>0</v>
      </c>
      <c r="DQ329" s="27">
        <f>VLOOKUP(L329,[1]DEFINITIVO!$P$2:$AQ$390,13,0)</f>
        <v>2084994</v>
      </c>
      <c r="DR329" s="27">
        <f>VLOOKUP(L329,[1]DEFINITIVO!$P$2:$AQ$390,14,0)</f>
        <v>2084994</v>
      </c>
      <c r="DS329" s="27">
        <f>VLOOKUP(L329,[1]DEFINITIVO!$P$2:$AQ$390,15,0)</f>
        <v>2084994</v>
      </c>
      <c r="DT329" s="27">
        <f>VLOOKUP(L329,[1]DEFINITIVO!$P$2:$AQ$390,16,0)</f>
        <v>2084994</v>
      </c>
      <c r="DU329" s="30">
        <v>45762</v>
      </c>
      <c r="DV329" s="28">
        <v>46022</v>
      </c>
      <c r="DW329" s="24" t="s">
        <v>132</v>
      </c>
      <c r="DX329" s="24" t="s">
        <v>197</v>
      </c>
      <c r="DY329" s="2">
        <f t="shared" si="184"/>
        <v>0.89066130705605484</v>
      </c>
      <c r="DZ329" s="2" t="e">
        <f t="shared" si="185"/>
        <v>#DIV/0!</v>
      </c>
      <c r="EA329" s="29" t="s">
        <v>1288</v>
      </c>
      <c r="EB329" s="46" t="s">
        <v>2009</v>
      </c>
      <c r="EC329" s="6"/>
      <c r="ED329" s="6"/>
      <c r="EE329" s="6"/>
      <c r="EF329" s="6"/>
      <c r="EG329" s="6"/>
      <c r="EH329" s="6"/>
      <c r="EI329" s="6"/>
      <c r="EJ329" s="6"/>
      <c r="EK329" s="6"/>
      <c r="EL329" s="6"/>
      <c r="EM329" s="6"/>
      <c r="EN329" s="6"/>
      <c r="EO329" s="6"/>
      <c r="EP329" s="6"/>
      <c r="EQ329" s="6"/>
      <c r="ER329" s="6"/>
      <c r="ES329" s="6"/>
      <c r="ET329" s="6"/>
      <c r="EU329" s="6"/>
    </row>
    <row r="330" spans="1:151" s="34" customFormat="1" ht="48" hidden="1" customHeight="1">
      <c r="A330" s="33">
        <v>4145</v>
      </c>
      <c r="B330" s="24">
        <v>61</v>
      </c>
      <c r="C330" s="24" t="s">
        <v>111</v>
      </c>
      <c r="D330" s="24">
        <v>6102</v>
      </c>
      <c r="E330" s="24" t="s">
        <v>112</v>
      </c>
      <c r="F330" s="24">
        <v>6102004</v>
      </c>
      <c r="G330" s="24" t="s">
        <v>113</v>
      </c>
      <c r="H330" s="25">
        <v>2024760010074</v>
      </c>
      <c r="I330" s="24" t="s">
        <v>919</v>
      </c>
      <c r="J330" s="24" t="s">
        <v>920</v>
      </c>
      <c r="K330" s="24" t="s">
        <v>1206</v>
      </c>
      <c r="L330" s="24" t="s">
        <v>1275</v>
      </c>
      <c r="M330" s="24" t="s">
        <v>964</v>
      </c>
      <c r="N330" s="24" t="s">
        <v>940</v>
      </c>
      <c r="O330" s="2">
        <v>0.01</v>
      </c>
      <c r="P330" s="159" t="s">
        <v>1616</v>
      </c>
      <c r="Q330" s="159">
        <v>0</v>
      </c>
      <c r="R330" s="160">
        <v>0</v>
      </c>
      <c r="S330" s="160">
        <v>0</v>
      </c>
      <c r="T330" s="160">
        <v>0</v>
      </c>
      <c r="U330" s="160">
        <v>0</v>
      </c>
      <c r="V330" s="2">
        <f t="shared" si="157"/>
        <v>0.62000000000000011</v>
      </c>
      <c r="W330" s="2">
        <v>0</v>
      </c>
      <c r="X330" s="2"/>
      <c r="Y330" s="2">
        <f t="shared" si="158"/>
        <v>0</v>
      </c>
      <c r="Z330" s="2">
        <v>0</v>
      </c>
      <c r="AA330" s="2"/>
      <c r="AB330" s="2">
        <f t="shared" si="159"/>
        <v>0</v>
      </c>
      <c r="AC330" s="2">
        <v>0</v>
      </c>
      <c r="AD330" s="2"/>
      <c r="AE330" s="2">
        <f t="shared" si="160"/>
        <v>0</v>
      </c>
      <c r="AF330" s="2"/>
      <c r="AG330" s="2"/>
      <c r="AH330" s="2">
        <f t="shared" si="161"/>
        <v>0</v>
      </c>
      <c r="AI330" s="2"/>
      <c r="AJ330" s="2"/>
      <c r="AK330" s="2">
        <f t="shared" si="162"/>
        <v>0</v>
      </c>
      <c r="AL330" s="2">
        <v>0.1</v>
      </c>
      <c r="AM330" s="2" t="s">
        <v>1678</v>
      </c>
      <c r="AN330" s="2">
        <f t="shared" si="163"/>
        <v>1E-3</v>
      </c>
      <c r="AO330" s="2">
        <v>0</v>
      </c>
      <c r="AP330" s="2">
        <v>0</v>
      </c>
      <c r="AQ330" s="2">
        <v>0.2</v>
      </c>
      <c r="AR330" s="2" t="s">
        <v>1853</v>
      </c>
      <c r="AS330" s="2">
        <f t="shared" si="164"/>
        <v>3.0000000000000001E-3</v>
      </c>
      <c r="AT330" s="2">
        <v>0</v>
      </c>
      <c r="AU330" s="2">
        <v>0</v>
      </c>
      <c r="AV330" s="2">
        <v>0.15</v>
      </c>
      <c r="AW330" s="2" t="s">
        <v>2165</v>
      </c>
      <c r="AX330" s="2">
        <f t="shared" si="165"/>
        <v>4.5000000000000005E-3</v>
      </c>
      <c r="AY330" s="2">
        <v>0</v>
      </c>
      <c r="AZ330" s="2">
        <v>0</v>
      </c>
      <c r="BA330" s="2">
        <v>0.17</v>
      </c>
      <c r="BB330" s="2" t="s">
        <v>2373</v>
      </c>
      <c r="BC330" s="2">
        <f t="shared" si="166"/>
        <v>6.2000000000000006E-3</v>
      </c>
      <c r="BD330" s="2">
        <v>0</v>
      </c>
      <c r="BE330" s="2">
        <v>0</v>
      </c>
      <c r="BF330" s="2"/>
      <c r="BG330" s="2"/>
      <c r="BH330" s="2">
        <f t="shared" si="167"/>
        <v>6.2000000000000006E-3</v>
      </c>
      <c r="BI330" s="172">
        <v>0</v>
      </c>
      <c r="BJ330" s="172">
        <v>0</v>
      </c>
      <c r="BK330" s="2"/>
      <c r="BL330" s="2"/>
      <c r="BM330" s="2">
        <f t="shared" si="168"/>
        <v>6.2000000000000006E-3</v>
      </c>
      <c r="BN330" s="172">
        <v>0</v>
      </c>
      <c r="BO330" s="172">
        <v>0</v>
      </c>
      <c r="BP330" s="2"/>
      <c r="BQ330" s="2"/>
      <c r="BR330" s="2">
        <f t="shared" si="169"/>
        <v>6.2000000000000006E-3</v>
      </c>
      <c r="BS330" s="24">
        <v>61020040001</v>
      </c>
      <c r="BT330" s="24" t="s">
        <v>923</v>
      </c>
      <c r="BU330" s="4">
        <f ca="1">IFERROR(__xludf.DUMMYFUNCTION("VLOOKUP($BA330,IMPORTRANGE(""https://docs.google.com/spreadsheets/d/1meVV27tYgU9DFZnW53viaG4X2auf2qjEBhLCtTwW5ns/edit?gid=428263930#gid=428263930"",""'CUADRO 1S Mensual'!Q3:S6500""),BC$1,0)"),1110)</f>
        <v>1110</v>
      </c>
      <c r="BV330" s="24" t="s">
        <v>924</v>
      </c>
      <c r="BW330" s="24">
        <v>1905054</v>
      </c>
      <c r="BX330" s="24" t="s">
        <v>366</v>
      </c>
      <c r="BY330" s="4">
        <f ca="1">IFERROR(__xludf.DUMMYFUNCTION("VLOOKUP($BD330,IMPORTRANGE(""https://docs.google.com/spreadsheets/d/1meVV27tYgU9DFZnW53viaG4X2auf2qjEBhLCtTwW5ns/edit?gid=428263930#gid=428263930"",""'CUADRO 1S Mensual'!T3:Y6500""),BG$1,0)"),1110)</f>
        <v>1110</v>
      </c>
      <c r="BZ330" s="4">
        <f ca="1">IFERROR(__xludf.DUMMYFUNCTION("VLOOKUP($BD330,IMPORTRANGE(""https://docs.google.com/spreadsheets/d/1meVV27tYgU9DFZnW53viaG4X2auf2qjEBhLCtTwW5ns/edit?gid=428263930#gid=428263930"",""'CUADRO 1S Mensual'!T3:Y6500""),BH$1,0)"),1)</f>
        <v>1</v>
      </c>
      <c r="CA330" s="5" t="s">
        <v>126</v>
      </c>
      <c r="CB330" s="26">
        <f t="shared" si="156"/>
        <v>455</v>
      </c>
      <c r="CC330" s="73"/>
      <c r="CD330" s="64"/>
      <c r="CE330" s="61">
        <f t="shared" ca="1" si="170"/>
        <v>9.0000000000000011E-3</v>
      </c>
      <c r="CF330" s="64"/>
      <c r="CG330" s="64"/>
      <c r="CH330" s="61">
        <f t="shared" ca="1" si="171"/>
        <v>2.7749999999999997E-2</v>
      </c>
      <c r="CI330" s="64"/>
      <c r="CJ330" s="76"/>
      <c r="CK330" s="61">
        <f t="shared" ca="1" si="172"/>
        <v>8.4449999999999997E-2</v>
      </c>
      <c r="CL330" s="81"/>
      <c r="CM330" s="81"/>
      <c r="CN330" s="61">
        <f t="shared" ca="1" si="173"/>
        <v>0.14625000000000002</v>
      </c>
      <c r="CO330" s="64"/>
      <c r="CP330" s="61"/>
      <c r="CQ330" s="61">
        <f t="shared" ca="1" si="174"/>
        <v>0.24075000000000002</v>
      </c>
      <c r="CR330" s="73">
        <v>165</v>
      </c>
      <c r="CS330" s="73" t="s">
        <v>1406</v>
      </c>
      <c r="CT330" s="131">
        <f t="shared" ca="1" si="175"/>
        <v>0.35965000000000008</v>
      </c>
      <c r="CU330" s="73">
        <v>102</v>
      </c>
      <c r="CV330" s="73" t="s">
        <v>1841</v>
      </c>
      <c r="CW330" s="61">
        <f t="shared" ca="1" si="176"/>
        <v>0.50445000000000007</v>
      </c>
      <c r="CX330" s="129">
        <v>100</v>
      </c>
      <c r="CY330" s="129" t="s">
        <v>2170</v>
      </c>
      <c r="CZ330" s="131">
        <f t="shared" ca="1" si="177"/>
        <v>0.61644999999999994</v>
      </c>
      <c r="DA330" s="73">
        <v>88</v>
      </c>
      <c r="DB330" s="236" t="s">
        <v>2377</v>
      </c>
      <c r="DC330" s="2">
        <f t="shared" ca="1" si="178"/>
        <v>0.7198500000000001</v>
      </c>
      <c r="DD330" s="2"/>
      <c r="DE330" s="2"/>
      <c r="DF330" s="2">
        <f t="shared" ca="1" si="179"/>
        <v>0.7198500000000001</v>
      </c>
      <c r="DG330" s="2"/>
      <c r="DH330" s="2"/>
      <c r="DI330" s="2">
        <f t="shared" ca="1" si="180"/>
        <v>0.7198500000000001</v>
      </c>
      <c r="DJ330" s="2"/>
      <c r="DK330" s="2"/>
      <c r="DL330" s="2">
        <f t="shared" ca="1" si="181"/>
        <v>0.7198500000000001</v>
      </c>
      <c r="DM330" s="2">
        <f t="shared" ca="1" si="182"/>
        <v>3.9991666666666675E-2</v>
      </c>
      <c r="DN330" s="2">
        <f t="shared" ca="1" si="183"/>
        <v>0.67985833333333323</v>
      </c>
      <c r="DO330" s="1">
        <f ca="1">IFERROR(__xludf.DUMMYFUNCTION("VLOOKUP($L330,IMPORTRANGE(""https://docs.google.com/spreadsheets/d/1meVV27tYgU9DFZnW53viaG4X2auf2qjEBhLCtTwW5ns/edit?gid=428263930#gid=428263930"",""'CUADRO 1S Mensual'!L3:AH6500""),CW$1,0)"),99)</f>
        <v>99</v>
      </c>
      <c r="DP330" s="27">
        <f>VLOOKUP(L330,[1]DEFINITIVO!$P$2:$AQ$390,12,0)</f>
        <v>0</v>
      </c>
      <c r="DQ330" s="27">
        <f>VLOOKUP(L330,[1]DEFINITIVO!$P$2:$AQ$390,13,0)</f>
        <v>72766643</v>
      </c>
      <c r="DR330" s="27">
        <f>VLOOKUP(L330,[1]DEFINITIVO!$P$2:$AQ$390,14,0)</f>
        <v>0</v>
      </c>
      <c r="DS330" s="27">
        <f>VLOOKUP(L330,[1]DEFINITIVO!$P$2:$AQ$390,15,0)</f>
        <v>0</v>
      </c>
      <c r="DT330" s="27">
        <f>VLOOKUP(L330,[1]DEFINITIVO!$P$2:$AQ$390,16,0)</f>
        <v>0</v>
      </c>
      <c r="DU330" s="24" t="s">
        <v>196</v>
      </c>
      <c r="DV330" s="24" t="s">
        <v>196</v>
      </c>
      <c r="DW330" s="24" t="s">
        <v>132</v>
      </c>
      <c r="DX330" s="24" t="s">
        <v>197</v>
      </c>
      <c r="DY330" s="2">
        <f t="shared" si="184"/>
        <v>0.92489177696824898</v>
      </c>
      <c r="DZ330" s="2" t="e">
        <f t="shared" si="185"/>
        <v>#DIV/0!</v>
      </c>
      <c r="EA330" s="29" t="s">
        <v>1289</v>
      </c>
      <c r="EB330" s="46" t="s">
        <v>2009</v>
      </c>
      <c r="EC330" s="6"/>
      <c r="ED330" s="6"/>
      <c r="EE330" s="6"/>
      <c r="EF330" s="6"/>
      <c r="EG330" s="6"/>
      <c r="EH330" s="6"/>
      <c r="EI330" s="6"/>
      <c r="EJ330" s="6"/>
      <c r="EK330" s="6"/>
      <c r="EL330" s="6"/>
      <c r="EM330" s="6"/>
      <c r="EN330" s="6"/>
      <c r="EO330" s="6"/>
      <c r="EP330" s="6"/>
      <c r="EQ330" s="6"/>
      <c r="ER330" s="6"/>
      <c r="ES330" s="6"/>
      <c r="ET330" s="6"/>
      <c r="EU330" s="6"/>
    </row>
    <row r="331" spans="1:151" s="34" customFormat="1" ht="48" hidden="1" customHeight="1">
      <c r="A331" s="33">
        <v>4145</v>
      </c>
      <c r="B331" s="24">
        <v>61</v>
      </c>
      <c r="C331" s="24" t="s">
        <v>111</v>
      </c>
      <c r="D331" s="24">
        <v>6102</v>
      </c>
      <c r="E331" s="24" t="s">
        <v>112</v>
      </c>
      <c r="F331" s="24">
        <v>6102004</v>
      </c>
      <c r="G331" s="24" t="s">
        <v>113</v>
      </c>
      <c r="H331" s="25">
        <v>2024760010062</v>
      </c>
      <c r="I331" s="24" t="s">
        <v>678</v>
      </c>
      <c r="J331" s="24" t="s">
        <v>679</v>
      </c>
      <c r="K331" s="24" t="s">
        <v>1206</v>
      </c>
      <c r="L331" s="24" t="s">
        <v>1276</v>
      </c>
      <c r="M331" s="24" t="s">
        <v>695</v>
      </c>
      <c r="N331" s="24" t="s">
        <v>2037</v>
      </c>
      <c r="O331" s="2">
        <v>0.14000000000000001</v>
      </c>
      <c r="P331" s="159" t="s">
        <v>1636</v>
      </c>
      <c r="Q331" s="159">
        <v>0</v>
      </c>
      <c r="R331" s="160">
        <v>0</v>
      </c>
      <c r="S331" s="160">
        <v>0</v>
      </c>
      <c r="T331" s="160">
        <v>0</v>
      </c>
      <c r="U331" s="160">
        <v>0</v>
      </c>
      <c r="V331" s="2">
        <f t="shared" si="157"/>
        <v>0.29280000000000006</v>
      </c>
      <c r="W331" s="2">
        <v>0</v>
      </c>
      <c r="X331" s="2"/>
      <c r="Y331" s="2">
        <f t="shared" si="158"/>
        <v>0</v>
      </c>
      <c r="Z331" s="2">
        <v>0</v>
      </c>
      <c r="AA331" s="2"/>
      <c r="AB331" s="2">
        <f t="shared" si="159"/>
        <v>0</v>
      </c>
      <c r="AC331" s="2">
        <v>0</v>
      </c>
      <c r="AD331" s="2"/>
      <c r="AE331" s="2">
        <f t="shared" si="160"/>
        <v>0</v>
      </c>
      <c r="AF331" s="2"/>
      <c r="AG331" s="2"/>
      <c r="AH331" s="2">
        <f t="shared" si="161"/>
        <v>0</v>
      </c>
      <c r="AI331" s="2"/>
      <c r="AJ331" s="2"/>
      <c r="AK331" s="2">
        <f t="shared" si="162"/>
        <v>0</v>
      </c>
      <c r="AL331" s="2">
        <v>0.06</v>
      </c>
      <c r="AM331" s="2" t="s">
        <v>1432</v>
      </c>
      <c r="AN331" s="2">
        <f t="shared" si="163"/>
        <v>8.4000000000000012E-3</v>
      </c>
      <c r="AO331" s="2">
        <v>0</v>
      </c>
      <c r="AP331" s="2">
        <v>0</v>
      </c>
      <c r="AQ331" s="2">
        <v>7.0000000000000007E-2</v>
      </c>
      <c r="AR331" s="2" t="s">
        <v>1755</v>
      </c>
      <c r="AS331" s="2">
        <f t="shared" si="164"/>
        <v>1.8200000000000001E-2</v>
      </c>
      <c r="AT331" s="2">
        <v>0</v>
      </c>
      <c r="AU331" s="2">
        <v>0</v>
      </c>
      <c r="AV331" s="2">
        <v>6.8900000000000003E-2</v>
      </c>
      <c r="AW331" s="2" t="s">
        <v>2039</v>
      </c>
      <c r="AX331" s="2">
        <f t="shared" si="165"/>
        <v>2.7846000000000003E-2</v>
      </c>
      <c r="AY331" s="2">
        <v>0</v>
      </c>
      <c r="AZ331" s="2">
        <v>0</v>
      </c>
      <c r="BA331" s="2">
        <v>6.8900000000000003E-2</v>
      </c>
      <c r="BB331" s="2" t="s">
        <v>2414</v>
      </c>
      <c r="BC331" s="2">
        <f t="shared" si="166"/>
        <v>3.7492000000000004E-2</v>
      </c>
      <c r="BD331" s="2">
        <v>0</v>
      </c>
      <c r="BE331" s="2">
        <v>0</v>
      </c>
      <c r="BF331" s="2">
        <v>2.5000000000000001E-2</v>
      </c>
      <c r="BG331" s="242" t="s">
        <v>2471</v>
      </c>
      <c r="BH331" s="2">
        <f t="shared" si="167"/>
        <v>4.0992000000000008E-2</v>
      </c>
      <c r="BI331" s="172">
        <v>0</v>
      </c>
      <c r="BJ331" s="172">
        <v>0</v>
      </c>
      <c r="BK331" s="2"/>
      <c r="BL331" s="2"/>
      <c r="BM331" s="2">
        <f t="shared" si="168"/>
        <v>4.0992000000000008E-2</v>
      </c>
      <c r="BN331" s="172">
        <v>0</v>
      </c>
      <c r="BO331" s="172">
        <v>0</v>
      </c>
      <c r="BP331" s="2"/>
      <c r="BQ331" s="2"/>
      <c r="BR331" s="2">
        <f t="shared" si="169"/>
        <v>4.0992000000000008E-2</v>
      </c>
      <c r="BS331" s="24">
        <v>61020040004</v>
      </c>
      <c r="BT331" s="24" t="s">
        <v>686</v>
      </c>
      <c r="BU331" s="4">
        <f ca="1">IFERROR(__xludf.DUMMYFUNCTION("VLOOKUP($BA331,IMPORTRANGE(""https://docs.google.com/spreadsheets/d/1meVV27tYgU9DFZnW53viaG4X2auf2qjEBhLCtTwW5ns/edit?gid=428263930#gid=428263930"",""'CUADRO 1S Mensual'!Q3:S6500""),BC$1,0)"),7600)</f>
        <v>7600</v>
      </c>
      <c r="BV331" s="24" t="s">
        <v>687</v>
      </c>
      <c r="BW331" s="24">
        <v>1905019</v>
      </c>
      <c r="BX331" s="24" t="s">
        <v>688</v>
      </c>
      <c r="BY331" s="4">
        <f ca="1">IFERROR(__xludf.DUMMYFUNCTION("VLOOKUP($BD331,IMPORTRANGE(""https://docs.google.com/spreadsheets/d/1meVV27tYgU9DFZnW53viaG4X2auf2qjEBhLCtTwW5ns/edit?gid=428263930#gid=428263930"",""'CUADRO 1S Mensual'!T3:Y6500""),BG$1,0)"),7600)</f>
        <v>7600</v>
      </c>
      <c r="BZ331" s="4">
        <f ca="1">IFERROR(__xludf.DUMMYFUNCTION("VLOOKUP($BD331,IMPORTRANGE(""https://docs.google.com/spreadsheets/d/1meVV27tYgU9DFZnW53viaG4X2auf2qjEBhLCtTwW5ns/edit?gid=428263930#gid=428263930"",""'CUADRO 1S Mensual'!T3:Y6500""),BH$1,0)"),0.6)</f>
        <v>0.6</v>
      </c>
      <c r="CA331" s="5" t="s">
        <v>126</v>
      </c>
      <c r="CB331" s="26">
        <f t="shared" si="156"/>
        <v>4290</v>
      </c>
      <c r="CC331" s="73"/>
      <c r="CD331" s="64"/>
      <c r="CE331" s="61">
        <f t="shared" ca="1" si="170"/>
        <v>1.4900000000000002E-2</v>
      </c>
      <c r="CF331" s="64"/>
      <c r="CG331" s="64"/>
      <c r="CH331" s="61">
        <f t="shared" ca="1" si="171"/>
        <v>5.3010000000000002E-2</v>
      </c>
      <c r="CI331" s="64"/>
      <c r="CJ331" s="76"/>
      <c r="CK331" s="61">
        <f t="shared" ca="1" si="172"/>
        <v>0.10870000000000002</v>
      </c>
      <c r="CL331" s="81"/>
      <c r="CM331" s="81"/>
      <c r="CN331" s="61">
        <f t="shared" ca="1" si="173"/>
        <v>0.19117199999999998</v>
      </c>
      <c r="CO331" s="64"/>
      <c r="CP331" s="61"/>
      <c r="CQ331" s="61">
        <f t="shared" ca="1" si="174"/>
        <v>0.31610799999999994</v>
      </c>
      <c r="CR331" s="73">
        <v>1979</v>
      </c>
      <c r="CS331" s="61" t="s">
        <v>1380</v>
      </c>
      <c r="CT331" s="131">
        <f t="shared" ca="1" si="175"/>
        <v>0.38869599999999999</v>
      </c>
      <c r="CU331" s="73">
        <v>668</v>
      </c>
      <c r="CV331" s="61" t="s">
        <v>1931</v>
      </c>
      <c r="CW331" s="61">
        <f t="shared" ca="1" si="176"/>
        <v>0.46809600000000007</v>
      </c>
      <c r="CX331" s="129">
        <v>859</v>
      </c>
      <c r="CY331" s="131" t="s">
        <v>2035</v>
      </c>
      <c r="CZ331" s="131">
        <f t="shared" ca="1" si="177"/>
        <v>0.55137500000000006</v>
      </c>
      <c r="DA331" s="64">
        <v>391</v>
      </c>
      <c r="DB331" s="73" t="s">
        <v>2290</v>
      </c>
      <c r="DC331" s="2">
        <f t="shared" ca="1" si="178"/>
        <v>0.59207199999999993</v>
      </c>
      <c r="DD331" s="1">
        <v>393</v>
      </c>
      <c r="DE331" s="2" t="s">
        <v>2446</v>
      </c>
      <c r="DF331" s="2">
        <f t="shared" ca="1" si="179"/>
        <v>0.63253199999999998</v>
      </c>
      <c r="DG331" s="2"/>
      <c r="DH331" s="2"/>
      <c r="DI331" s="2">
        <f t="shared" ca="1" si="180"/>
        <v>0.63253199999999998</v>
      </c>
      <c r="DJ331" s="2"/>
      <c r="DK331" s="2"/>
      <c r="DL331" s="2">
        <f t="shared" ca="1" si="181"/>
        <v>0.63253199999999998</v>
      </c>
      <c r="DM331" s="2">
        <f t="shared" ca="1" si="182"/>
        <v>2.5301279999999999E-2</v>
      </c>
      <c r="DN331" s="2">
        <f t="shared" ca="1" si="183"/>
        <v>0.6893931999999996</v>
      </c>
      <c r="DO331" s="1">
        <f ca="1">IFERROR(__xludf.DUMMYFUNCTION("VLOOKUP($L331,IMPORTRANGE(""https://docs.google.com/spreadsheets/d/1meVV27tYgU9DFZnW53viaG4X2auf2qjEBhLCtTwW5ns/edit?gid=428263930#gid=428263930"",""'CUADRO 1S Mensual'!L3:AH6500""),CW$1,0)"),99)</f>
        <v>99</v>
      </c>
      <c r="DP331" s="27">
        <f>VLOOKUP(L331,[1]DEFINITIVO!$P$2:$AQ$390,12,0)</f>
        <v>0</v>
      </c>
      <c r="DQ331" s="27">
        <f>VLOOKUP(L331,[1]DEFINITIVO!$P$2:$AQ$390,13,0)</f>
        <v>700000000</v>
      </c>
      <c r="DR331" s="27">
        <f>VLOOKUP(L331,[1]DEFINITIVO!$P$2:$AQ$390,14,0)</f>
        <v>700000000</v>
      </c>
      <c r="DS331" s="27">
        <f>VLOOKUP(L331,[1]DEFINITIVO!$P$2:$AQ$390,15,0)</f>
        <v>0</v>
      </c>
      <c r="DT331" s="27">
        <f>VLOOKUP(L331,[1]DEFINITIVO!$P$2:$AQ$390,16,0)</f>
        <v>0</v>
      </c>
      <c r="DU331" s="203">
        <v>45737</v>
      </c>
      <c r="DV331" s="203">
        <v>46022</v>
      </c>
      <c r="DW331" s="24" t="s">
        <v>132</v>
      </c>
      <c r="DX331" s="24" t="s">
        <v>197</v>
      </c>
      <c r="DY331" s="2">
        <f t="shared" si="184"/>
        <v>0.92440425465864096</v>
      </c>
      <c r="DZ331" s="2" t="e">
        <f t="shared" si="185"/>
        <v>#DIV/0!</v>
      </c>
      <c r="EA331" s="29" t="s">
        <v>1289</v>
      </c>
      <c r="EB331" s="46" t="s">
        <v>2009</v>
      </c>
      <c r="EC331" s="6"/>
      <c r="ED331" s="6"/>
      <c r="EE331" s="6"/>
      <c r="EF331" s="6"/>
      <c r="EG331" s="6"/>
      <c r="EH331" s="6"/>
      <c r="EI331" s="6"/>
      <c r="EJ331" s="6"/>
      <c r="EK331" s="6"/>
      <c r="EL331" s="6"/>
      <c r="EM331" s="6"/>
      <c r="EN331" s="6"/>
      <c r="EO331" s="6"/>
      <c r="EP331" s="6"/>
      <c r="EQ331" s="6"/>
      <c r="ER331" s="6"/>
      <c r="ES331" s="6"/>
      <c r="ET331" s="6"/>
      <c r="EU331" s="6"/>
    </row>
    <row r="332" spans="1:151" s="34" customFormat="1" ht="48" hidden="1" customHeight="1">
      <c r="A332" s="33">
        <v>4145</v>
      </c>
      <c r="B332" s="24">
        <v>61</v>
      </c>
      <c r="C332" s="24" t="s">
        <v>111</v>
      </c>
      <c r="D332" s="24">
        <v>6102</v>
      </c>
      <c r="E332" s="24" t="s">
        <v>112</v>
      </c>
      <c r="F332" s="24">
        <v>6102004</v>
      </c>
      <c r="G332" s="24" t="s">
        <v>113</v>
      </c>
      <c r="H332" s="25">
        <v>2024760010088</v>
      </c>
      <c r="I332" s="24" t="s">
        <v>879</v>
      </c>
      <c r="J332" s="24" t="s">
        <v>880</v>
      </c>
      <c r="K332" s="24" t="s">
        <v>1206</v>
      </c>
      <c r="L332" s="24" t="s">
        <v>1277</v>
      </c>
      <c r="M332" s="24" t="s">
        <v>882</v>
      </c>
      <c r="N332" s="24" t="s">
        <v>883</v>
      </c>
      <c r="O332" s="100">
        <f ca="1">IFERROR(__xludf.DUMMYFUNCTION("VLOOKUP($M332,IMPORTRANGE(""https://docs.google.com/spreadsheets/d/1meVV27tYgU9DFZnW53viaG4X2auf2qjEBhLCtTwW5ns/edit?gid=428263930#gid=428263930"",""'CUADRO 1S Mensual'!L3:O6500""),P$1,0)"),0.22)</f>
        <v>0.22</v>
      </c>
      <c r="P332" s="159" t="s">
        <v>1647</v>
      </c>
      <c r="Q332" s="159">
        <v>0</v>
      </c>
      <c r="R332" s="160">
        <v>0</v>
      </c>
      <c r="S332" s="160">
        <v>0</v>
      </c>
      <c r="T332" s="160">
        <v>0</v>
      </c>
      <c r="U332" s="160">
        <v>0</v>
      </c>
      <c r="V332" s="2">
        <f t="shared" si="157"/>
        <v>0.33339999999999997</v>
      </c>
      <c r="W332" s="2">
        <v>0</v>
      </c>
      <c r="X332" s="2"/>
      <c r="Y332" s="2">
        <f t="shared" ca="1" si="158"/>
        <v>0</v>
      </c>
      <c r="Z332" s="2">
        <v>0</v>
      </c>
      <c r="AA332" s="2"/>
      <c r="AB332" s="2">
        <f t="shared" ca="1" si="159"/>
        <v>0</v>
      </c>
      <c r="AC332" s="2">
        <v>0</v>
      </c>
      <c r="AD332" s="2"/>
      <c r="AE332" s="2">
        <f t="shared" ca="1" si="160"/>
        <v>0</v>
      </c>
      <c r="AF332" s="2"/>
      <c r="AG332" s="2"/>
      <c r="AH332" s="2">
        <f t="shared" ca="1" si="161"/>
        <v>0</v>
      </c>
      <c r="AI332" s="2"/>
      <c r="AJ332" s="2"/>
      <c r="AK332" s="2">
        <f t="shared" ca="1" si="162"/>
        <v>0</v>
      </c>
      <c r="AL332" s="2">
        <v>0.16669999999999999</v>
      </c>
      <c r="AM332" s="2" t="s">
        <v>1686</v>
      </c>
      <c r="AN332" s="2">
        <f t="shared" ca="1" si="163"/>
        <v>3.6673999999999998E-2</v>
      </c>
      <c r="AO332" s="2">
        <v>0</v>
      </c>
      <c r="AP332" s="2">
        <v>0</v>
      </c>
      <c r="AQ332" s="2">
        <v>0.16669999999999999</v>
      </c>
      <c r="AR332" s="2" t="s">
        <v>1972</v>
      </c>
      <c r="AS332" s="2">
        <f t="shared" ca="1" si="164"/>
        <v>7.3347999999999997E-2</v>
      </c>
      <c r="AT332" s="2">
        <v>0</v>
      </c>
      <c r="AU332" s="2">
        <v>0</v>
      </c>
      <c r="AV332" s="2">
        <v>0</v>
      </c>
      <c r="AW332" s="2" t="s">
        <v>2142</v>
      </c>
      <c r="AX332" s="2">
        <f t="shared" ca="1" si="165"/>
        <v>7.3347999999999997E-2</v>
      </c>
      <c r="AY332" s="2">
        <v>0</v>
      </c>
      <c r="AZ332" s="2">
        <v>0</v>
      </c>
      <c r="BA332" s="2">
        <v>0</v>
      </c>
      <c r="BB332" s="2" t="s">
        <v>2416</v>
      </c>
      <c r="BC332" s="2">
        <f t="shared" ca="1" si="166"/>
        <v>7.3347999999999997E-2</v>
      </c>
      <c r="BD332" s="2">
        <v>0</v>
      </c>
      <c r="BE332" s="2">
        <v>0</v>
      </c>
      <c r="BF332" s="2"/>
      <c r="BG332" s="2"/>
      <c r="BH332" s="2">
        <f t="shared" ca="1" si="167"/>
        <v>7.3347999999999997E-2</v>
      </c>
      <c r="BI332" s="172">
        <v>0</v>
      </c>
      <c r="BJ332" s="172">
        <v>0</v>
      </c>
      <c r="BK332" s="2"/>
      <c r="BL332" s="2"/>
      <c r="BM332" s="2">
        <f t="shared" ca="1" si="168"/>
        <v>7.3347999999999997E-2</v>
      </c>
      <c r="BN332" s="172">
        <v>0</v>
      </c>
      <c r="BO332" s="172">
        <v>0</v>
      </c>
      <c r="BP332" s="2"/>
      <c r="BQ332" s="2"/>
      <c r="BR332" s="2">
        <f t="shared" ca="1" si="169"/>
        <v>7.3347999999999997E-2</v>
      </c>
      <c r="BS332" s="24">
        <v>61020040014</v>
      </c>
      <c r="BT332" s="24" t="s">
        <v>887</v>
      </c>
      <c r="BU332" s="4">
        <f ca="1">IFERROR(__xludf.DUMMYFUNCTION("VLOOKUP($BA332,IMPORTRANGE(""https://docs.google.com/spreadsheets/d/1meVV27tYgU9DFZnW53viaG4X2auf2qjEBhLCtTwW5ns/edit?gid=428263930#gid=428263930"",""'CUADRO 1S Mensual'!Q3:S6500""),BC$1,0)"),6)</f>
        <v>6</v>
      </c>
      <c r="BV332" s="24" t="s">
        <v>888</v>
      </c>
      <c r="BW332" s="24">
        <v>1905031</v>
      </c>
      <c r="BX332" s="24" t="s">
        <v>889</v>
      </c>
      <c r="BY332" s="4">
        <f ca="1">IFERROR(__xludf.DUMMYFUNCTION("VLOOKUP($BD332,IMPORTRANGE(""https://docs.google.com/spreadsheets/d/1meVV27tYgU9DFZnW53viaG4X2auf2qjEBhLCtTwW5ns/edit?gid=428263930#gid=428263930"",""'CUADRO 1S Mensual'!T3:Y6500""),BG$1,0)"),6)</f>
        <v>6</v>
      </c>
      <c r="BZ332" s="4">
        <f ca="1">IFERROR(__xludf.DUMMYFUNCTION("VLOOKUP($BD332,IMPORTRANGE(""https://docs.google.com/spreadsheets/d/1meVV27tYgU9DFZnW53viaG4X2auf2qjEBhLCtTwW5ns/edit?gid=428263930#gid=428263930"",""'CUADRO 1S Mensual'!T3:Y6500""),BH$1,0)"),1)</f>
        <v>1</v>
      </c>
      <c r="CA332" s="5" t="s">
        <v>126</v>
      </c>
      <c r="CB332" s="26">
        <f t="shared" si="156"/>
        <v>1</v>
      </c>
      <c r="CC332" s="73"/>
      <c r="CD332" s="64"/>
      <c r="CE332" s="61">
        <f t="shared" ca="1" si="170"/>
        <v>1.0500000000000001E-2</v>
      </c>
      <c r="CF332" s="64"/>
      <c r="CG332" s="64"/>
      <c r="CH332" s="61">
        <f t="shared" ca="1" si="171"/>
        <v>2.0500000000000004E-2</v>
      </c>
      <c r="CI332" s="64"/>
      <c r="CJ332" s="76"/>
      <c r="CK332" s="61">
        <f t="shared" ca="1" si="172"/>
        <v>3.6500000000000005E-2</v>
      </c>
      <c r="CL332" s="81"/>
      <c r="CM332" s="81"/>
      <c r="CN332" s="61">
        <f t="shared" ca="1" si="173"/>
        <v>5.2500000000000005E-2</v>
      </c>
      <c r="CO332" s="64"/>
      <c r="CP332" s="61"/>
      <c r="CQ332" s="61">
        <f t="shared" ca="1" si="174"/>
        <v>0.140181</v>
      </c>
      <c r="CR332" s="73">
        <v>1</v>
      </c>
      <c r="CS332" s="73" t="s">
        <v>1349</v>
      </c>
      <c r="CT332" s="131">
        <f t="shared" ca="1" si="175"/>
        <v>0.27953899999999993</v>
      </c>
      <c r="CU332" s="73">
        <v>0</v>
      </c>
      <c r="CV332" s="61" t="s">
        <v>1977</v>
      </c>
      <c r="CW332" s="61">
        <f t="shared" ca="1" si="176"/>
        <v>0.40055999999999997</v>
      </c>
      <c r="CX332" s="129">
        <v>0</v>
      </c>
      <c r="CY332" s="129" t="s">
        <v>2079</v>
      </c>
      <c r="CZ332" s="131">
        <f t="shared" ca="1" si="177"/>
        <v>0.41655999999999999</v>
      </c>
      <c r="DA332" s="73">
        <v>0</v>
      </c>
      <c r="DB332" s="61" t="s">
        <v>2216</v>
      </c>
      <c r="DC332" s="2">
        <f t="shared" ca="1" si="178"/>
        <v>0.43256</v>
      </c>
      <c r="DD332" s="2"/>
      <c r="DE332" s="2"/>
      <c r="DF332" s="2">
        <f t="shared" ca="1" si="179"/>
        <v>0.43256</v>
      </c>
      <c r="DG332" s="2"/>
      <c r="DH332" s="2"/>
      <c r="DI332" s="2">
        <f t="shared" ca="1" si="180"/>
        <v>0.43256</v>
      </c>
      <c r="DJ332" s="2"/>
      <c r="DK332" s="2"/>
      <c r="DL332" s="2">
        <f t="shared" ca="1" si="181"/>
        <v>0.43256</v>
      </c>
      <c r="DM332" s="2">
        <f t="shared" ca="1" si="182"/>
        <v>2.8837333333333333E-2</v>
      </c>
      <c r="DN332" s="2">
        <f t="shared" ca="1" si="183"/>
        <v>0.43255999999999994</v>
      </c>
      <c r="DO332" s="1">
        <f ca="1">IFERROR(__xludf.DUMMYFUNCTION("VLOOKUP($L332,IMPORTRANGE(""https://docs.google.com/spreadsheets/d/1meVV27tYgU9DFZnW53viaG4X2auf2qjEBhLCtTwW5ns/edit?gid=428263930#gid=428263930"",""'CUADRO 1S Mensual'!L3:AH6500""),CW$1,0)"),99)</f>
        <v>99</v>
      </c>
      <c r="DP332" s="27">
        <f>VLOOKUP(L332,[1]DEFINITIVO!$P$2:$AQ$390,12,0)</f>
        <v>0</v>
      </c>
      <c r="DQ332" s="27">
        <f>VLOOKUP(L332,[1]DEFINITIVO!$P$2:$AQ$390,13,0)</f>
        <v>366000000</v>
      </c>
      <c r="DR332" s="27">
        <f>VLOOKUP(L332,[1]DEFINITIVO!$P$2:$AQ$390,14,0)</f>
        <v>366000000</v>
      </c>
      <c r="DS332" s="27">
        <f>VLOOKUP(L332,[1]DEFINITIVO!$P$2:$AQ$390,15,0)</f>
        <v>0</v>
      </c>
      <c r="DT332" s="27">
        <f>VLOOKUP(L332,[1]DEFINITIVO!$P$2:$AQ$390,16,0)</f>
        <v>0</v>
      </c>
      <c r="DU332" s="203">
        <v>45721</v>
      </c>
      <c r="DV332" s="203">
        <v>46022</v>
      </c>
      <c r="DW332" s="24" t="s">
        <v>132</v>
      </c>
      <c r="DX332" s="24" t="s">
        <v>197</v>
      </c>
      <c r="DY332" s="2">
        <f t="shared" si="184"/>
        <v>0.9929375023272965</v>
      </c>
      <c r="DZ332" s="2" t="e">
        <f t="shared" si="185"/>
        <v>#DIV/0!</v>
      </c>
      <c r="EA332" s="29" t="s">
        <v>1286</v>
      </c>
      <c r="EB332" s="46" t="s">
        <v>2009</v>
      </c>
      <c r="EC332" s="6"/>
      <c r="ED332" s="6"/>
      <c r="EE332" s="6"/>
      <c r="EF332" s="6"/>
      <c r="EG332" s="6"/>
      <c r="EH332" s="6"/>
      <c r="EI332" s="6"/>
      <c r="EJ332" s="6"/>
      <c r="EK332" s="6"/>
      <c r="EL332" s="6"/>
      <c r="EM332" s="6"/>
      <c r="EN332" s="6"/>
      <c r="EO332" s="6"/>
      <c r="EP332" s="6"/>
      <c r="EQ332" s="6"/>
      <c r="ER332" s="6"/>
      <c r="ES332" s="6"/>
      <c r="ET332" s="6"/>
      <c r="EU332" s="6"/>
    </row>
    <row r="333" spans="1:151" s="34" customFormat="1" ht="48" hidden="1" customHeight="1">
      <c r="A333" s="33">
        <v>4145</v>
      </c>
      <c r="B333" s="24">
        <v>61</v>
      </c>
      <c r="C333" s="24" t="s">
        <v>111</v>
      </c>
      <c r="D333" s="24">
        <v>6102</v>
      </c>
      <c r="E333" s="24" t="s">
        <v>112</v>
      </c>
      <c r="F333" s="24">
        <v>6102004</v>
      </c>
      <c r="G333" s="24" t="s">
        <v>113</v>
      </c>
      <c r="H333" s="25">
        <v>2024760010088</v>
      </c>
      <c r="I333" s="24" t="s">
        <v>879</v>
      </c>
      <c r="J333" s="24" t="s">
        <v>880</v>
      </c>
      <c r="K333" s="24" t="s">
        <v>1206</v>
      </c>
      <c r="L333" s="24" t="s">
        <v>1278</v>
      </c>
      <c r="M333" s="24" t="s">
        <v>898</v>
      </c>
      <c r="N333" s="24" t="s">
        <v>883</v>
      </c>
      <c r="O333" s="100">
        <f ca="1">IFERROR(__xludf.DUMMYFUNCTION("VLOOKUP($M333,IMPORTRANGE(""https://docs.google.com/spreadsheets/d/1meVV27tYgU9DFZnW53viaG4X2auf2qjEBhLCtTwW5ns/edit?gid=428263930#gid=428263930"",""'CUADRO 1S Mensual'!L3:O6500""),P$1,0)"),0.03)</f>
        <v>0.03</v>
      </c>
      <c r="P333" s="159" t="s">
        <v>1647</v>
      </c>
      <c r="Q333" s="159">
        <v>0</v>
      </c>
      <c r="R333" s="160">
        <v>0</v>
      </c>
      <c r="S333" s="160">
        <v>0</v>
      </c>
      <c r="T333" s="160">
        <v>0</v>
      </c>
      <c r="U333" s="160">
        <v>0</v>
      </c>
      <c r="V333" s="2">
        <f t="shared" si="157"/>
        <v>0.33339999999999997</v>
      </c>
      <c r="W333" s="2">
        <v>0</v>
      </c>
      <c r="X333" s="2"/>
      <c r="Y333" s="2">
        <f t="shared" ca="1" si="158"/>
        <v>0</v>
      </c>
      <c r="Z333" s="2">
        <v>0</v>
      </c>
      <c r="AA333" s="2"/>
      <c r="AB333" s="2">
        <f t="shared" ca="1" si="159"/>
        <v>0</v>
      </c>
      <c r="AC333" s="2">
        <v>0</v>
      </c>
      <c r="AD333" s="2"/>
      <c r="AE333" s="2">
        <f t="shared" ca="1" si="160"/>
        <v>0</v>
      </c>
      <c r="AF333" s="2"/>
      <c r="AG333" s="2"/>
      <c r="AH333" s="2">
        <f t="shared" ca="1" si="161"/>
        <v>0</v>
      </c>
      <c r="AI333" s="2"/>
      <c r="AJ333" s="2"/>
      <c r="AK333" s="2">
        <f t="shared" ca="1" si="162"/>
        <v>0</v>
      </c>
      <c r="AL333" s="2">
        <v>0.16669999999999999</v>
      </c>
      <c r="AM333" s="2" t="s">
        <v>1467</v>
      </c>
      <c r="AN333" s="2">
        <f t="shared" ca="1" si="163"/>
        <v>5.0009999999999994E-3</v>
      </c>
      <c r="AO333" s="2">
        <v>0</v>
      </c>
      <c r="AP333" s="2">
        <v>0</v>
      </c>
      <c r="AQ333" s="2">
        <v>0.16669999999999999</v>
      </c>
      <c r="AR333" s="2" t="s">
        <v>1976</v>
      </c>
      <c r="AS333" s="2">
        <f t="shared" ca="1" si="164"/>
        <v>1.0001999999999999E-2</v>
      </c>
      <c r="AT333" s="2">
        <v>0</v>
      </c>
      <c r="AU333" s="2">
        <v>0</v>
      </c>
      <c r="AV333" s="2">
        <v>0</v>
      </c>
      <c r="AW333" s="2" t="s">
        <v>2142</v>
      </c>
      <c r="AX333" s="2">
        <f t="shared" ca="1" si="165"/>
        <v>1.0001999999999999E-2</v>
      </c>
      <c r="AY333" s="2">
        <v>0</v>
      </c>
      <c r="AZ333" s="2">
        <v>0</v>
      </c>
      <c r="BA333" s="2">
        <v>0</v>
      </c>
      <c r="BB333" s="2" t="s">
        <v>2417</v>
      </c>
      <c r="BC333" s="2">
        <f t="shared" ca="1" si="166"/>
        <v>1.0001999999999999E-2</v>
      </c>
      <c r="BD333" s="2">
        <v>0</v>
      </c>
      <c r="BE333" s="2">
        <v>0</v>
      </c>
      <c r="BF333" s="2"/>
      <c r="BG333" s="2"/>
      <c r="BH333" s="2">
        <f t="shared" ca="1" si="167"/>
        <v>1.0001999999999999E-2</v>
      </c>
      <c r="BI333" s="172">
        <v>0</v>
      </c>
      <c r="BJ333" s="172">
        <v>0</v>
      </c>
      <c r="BK333" s="2"/>
      <c r="BL333" s="2"/>
      <c r="BM333" s="2">
        <f t="shared" ca="1" si="168"/>
        <v>1.0001999999999999E-2</v>
      </c>
      <c r="BN333" s="172">
        <v>0</v>
      </c>
      <c r="BO333" s="172">
        <v>0</v>
      </c>
      <c r="BP333" s="2"/>
      <c r="BQ333" s="2"/>
      <c r="BR333" s="2">
        <f t="shared" ca="1" si="169"/>
        <v>1.0001999999999999E-2</v>
      </c>
      <c r="BS333" s="24">
        <v>61020040014</v>
      </c>
      <c r="BT333" s="24" t="s">
        <v>887</v>
      </c>
      <c r="BU333" s="4">
        <f ca="1">IFERROR(__xludf.DUMMYFUNCTION("VLOOKUP($BA333,IMPORTRANGE(""https://docs.google.com/spreadsheets/d/1meVV27tYgU9DFZnW53viaG4X2auf2qjEBhLCtTwW5ns/edit?gid=428263930#gid=428263930"",""'CUADRO 1S Mensual'!Q3:S6500""),BC$1,0)"),6)</f>
        <v>6</v>
      </c>
      <c r="BV333" s="24" t="s">
        <v>888</v>
      </c>
      <c r="BW333" s="24">
        <v>1905031</v>
      </c>
      <c r="BX333" s="24" t="s">
        <v>889</v>
      </c>
      <c r="BY333" s="4">
        <f ca="1">IFERROR(__xludf.DUMMYFUNCTION("VLOOKUP($BD333,IMPORTRANGE(""https://docs.google.com/spreadsheets/d/1meVV27tYgU9DFZnW53viaG4X2auf2qjEBhLCtTwW5ns/edit?gid=428263930#gid=428263930"",""'CUADRO 1S Mensual'!T3:Y6500""),BG$1,0)"),6)</f>
        <v>6</v>
      </c>
      <c r="BZ333" s="4">
        <f ca="1">IFERROR(__xludf.DUMMYFUNCTION("VLOOKUP($BD333,IMPORTRANGE(""https://docs.google.com/spreadsheets/d/1meVV27tYgU9DFZnW53viaG4X2auf2qjEBhLCtTwW5ns/edit?gid=428263930#gid=428263930"",""'CUADRO 1S Mensual'!T3:Y6500""),BH$1,0)"),1)</f>
        <v>1</v>
      </c>
      <c r="CA333" s="5" t="s">
        <v>126</v>
      </c>
      <c r="CB333" s="26">
        <f t="shared" si="156"/>
        <v>1</v>
      </c>
      <c r="CC333" s="73"/>
      <c r="CD333" s="64"/>
      <c r="CE333" s="61">
        <f t="shared" ca="1" si="170"/>
        <v>1.0500000000000001E-2</v>
      </c>
      <c r="CF333" s="64"/>
      <c r="CG333" s="64"/>
      <c r="CH333" s="61">
        <f t="shared" ca="1" si="171"/>
        <v>2.0500000000000004E-2</v>
      </c>
      <c r="CI333" s="64"/>
      <c r="CJ333" s="76"/>
      <c r="CK333" s="61">
        <f t="shared" ca="1" si="172"/>
        <v>3.6500000000000005E-2</v>
      </c>
      <c r="CL333" s="81"/>
      <c r="CM333" s="81"/>
      <c r="CN333" s="61">
        <f t="shared" ca="1" si="173"/>
        <v>5.2500000000000005E-2</v>
      </c>
      <c r="CO333" s="64"/>
      <c r="CP333" s="61"/>
      <c r="CQ333" s="61">
        <f t="shared" ca="1" si="174"/>
        <v>0.140181</v>
      </c>
      <c r="CR333" s="73">
        <v>1</v>
      </c>
      <c r="CS333" s="73" t="s">
        <v>1349</v>
      </c>
      <c r="CT333" s="131">
        <f t="shared" ca="1" si="175"/>
        <v>0.27953899999999993</v>
      </c>
      <c r="CU333" s="73">
        <v>0</v>
      </c>
      <c r="CV333" s="61" t="s">
        <v>1977</v>
      </c>
      <c r="CW333" s="61">
        <f t="shared" ca="1" si="176"/>
        <v>0.40055999999999997</v>
      </c>
      <c r="CX333" s="129">
        <v>0</v>
      </c>
      <c r="CY333" s="129" t="s">
        <v>2079</v>
      </c>
      <c r="CZ333" s="131">
        <f t="shared" ca="1" si="177"/>
        <v>0.41655999999999999</v>
      </c>
      <c r="DA333" s="73">
        <v>0</v>
      </c>
      <c r="DB333" s="61" t="s">
        <v>2216</v>
      </c>
      <c r="DC333" s="2">
        <f t="shared" ca="1" si="178"/>
        <v>0.43256</v>
      </c>
      <c r="DD333" s="2"/>
      <c r="DE333" s="2"/>
      <c r="DF333" s="2">
        <f t="shared" ca="1" si="179"/>
        <v>0.43256</v>
      </c>
      <c r="DG333" s="2"/>
      <c r="DH333" s="2"/>
      <c r="DI333" s="2">
        <f t="shared" ca="1" si="180"/>
        <v>0.43256</v>
      </c>
      <c r="DJ333" s="2"/>
      <c r="DK333" s="2"/>
      <c r="DL333" s="2">
        <f t="shared" ca="1" si="181"/>
        <v>0.43256</v>
      </c>
      <c r="DM333" s="2">
        <f t="shared" ca="1" si="182"/>
        <v>2.8837333333333333E-2</v>
      </c>
      <c r="DN333" s="2">
        <f t="shared" ca="1" si="183"/>
        <v>0.43255999999999994</v>
      </c>
      <c r="DO333" s="1">
        <f ca="1">IFERROR(__xludf.DUMMYFUNCTION("VLOOKUP($L333,IMPORTRANGE(""https://docs.google.com/spreadsheets/d/1meVV27tYgU9DFZnW53viaG4X2auf2qjEBhLCtTwW5ns/edit?gid=428263930#gid=428263930"",""'CUADRO 1S Mensual'!L3:AH6500""),CW$1,0)"),99)</f>
        <v>99</v>
      </c>
      <c r="DP333" s="27">
        <f>VLOOKUP(L333,[1]DEFINITIVO!$P$2:$AQ$390,12,0)</f>
        <v>0</v>
      </c>
      <c r="DQ333" s="27">
        <f>VLOOKUP(L333,[1]DEFINITIVO!$P$2:$AQ$390,13,0)</f>
        <v>42000000</v>
      </c>
      <c r="DR333" s="27">
        <f>VLOOKUP(L333,[1]DEFINITIVO!$P$2:$AQ$390,14,0)</f>
        <v>42000000</v>
      </c>
      <c r="DS333" s="27">
        <f>VLOOKUP(L333,[1]DEFINITIVO!$P$2:$AQ$390,15,0)</f>
        <v>0</v>
      </c>
      <c r="DT333" s="27">
        <f>VLOOKUP(L333,[1]DEFINITIVO!$P$2:$AQ$390,16,0)</f>
        <v>0</v>
      </c>
      <c r="DU333" s="203">
        <v>45721</v>
      </c>
      <c r="DV333" s="203">
        <v>46022</v>
      </c>
      <c r="DW333" s="24" t="s">
        <v>132</v>
      </c>
      <c r="DX333" s="24" t="s">
        <v>197</v>
      </c>
      <c r="DY333" s="2">
        <f t="shared" si="184"/>
        <v>0.9929375023272965</v>
      </c>
      <c r="DZ333" s="2" t="e">
        <f t="shared" si="185"/>
        <v>#DIV/0!</v>
      </c>
      <c r="EA333" s="29" t="s">
        <v>1286</v>
      </c>
      <c r="EB333" s="46" t="s">
        <v>2009</v>
      </c>
      <c r="EC333" s="6"/>
      <c r="ED333" s="6"/>
      <c r="EE333" s="6"/>
      <c r="EF333" s="6"/>
      <c r="EG333" s="6"/>
      <c r="EH333" s="6"/>
      <c r="EI333" s="6"/>
      <c r="EJ333" s="6"/>
      <c r="EK333" s="6"/>
      <c r="EL333" s="6"/>
      <c r="EM333" s="6"/>
      <c r="EN333" s="6"/>
      <c r="EO333" s="6"/>
      <c r="EP333" s="6"/>
      <c r="EQ333" s="6"/>
      <c r="ER333" s="6"/>
      <c r="ES333" s="6"/>
      <c r="ET333" s="6"/>
      <c r="EU333" s="6"/>
    </row>
    <row r="334" spans="1:151" s="34" customFormat="1" ht="48" hidden="1" customHeight="1">
      <c r="A334" s="33">
        <v>4145</v>
      </c>
      <c r="B334" s="24">
        <v>61</v>
      </c>
      <c r="C334" s="24" t="s">
        <v>111</v>
      </c>
      <c r="D334" s="24">
        <v>6102</v>
      </c>
      <c r="E334" s="24" t="s">
        <v>112</v>
      </c>
      <c r="F334" s="24">
        <v>6102004</v>
      </c>
      <c r="G334" s="24" t="s">
        <v>113</v>
      </c>
      <c r="H334" s="25">
        <v>2024760010088</v>
      </c>
      <c r="I334" s="24" t="s">
        <v>879</v>
      </c>
      <c r="J334" s="24" t="s">
        <v>880</v>
      </c>
      <c r="K334" s="24" t="s">
        <v>1206</v>
      </c>
      <c r="L334" s="24" t="s">
        <v>1279</v>
      </c>
      <c r="M334" s="24" t="s">
        <v>1280</v>
      </c>
      <c r="N334" s="24" t="s">
        <v>883</v>
      </c>
      <c r="O334" s="100">
        <f ca="1">IFERROR(__xludf.DUMMYFUNCTION("VLOOKUP($M334,IMPORTRANGE(""https://docs.google.com/spreadsheets/d/1meVV27tYgU9DFZnW53viaG4X2auf2qjEBhLCtTwW5ns/edit?gid=428263930#gid=428263930"",""'CUADRO 1S Mensual'!L3:O6500""),P$1,0)"),0.03)</f>
        <v>0.03</v>
      </c>
      <c r="P334" s="159" t="s">
        <v>1647</v>
      </c>
      <c r="Q334" s="159">
        <v>0</v>
      </c>
      <c r="R334" s="160">
        <v>0</v>
      </c>
      <c r="S334" s="160">
        <v>0</v>
      </c>
      <c r="T334" s="160">
        <v>0</v>
      </c>
      <c r="U334" s="160">
        <v>0</v>
      </c>
      <c r="V334" s="2">
        <f t="shared" si="157"/>
        <v>0.33339999999999997</v>
      </c>
      <c r="W334" s="2">
        <v>0</v>
      </c>
      <c r="X334" s="2"/>
      <c r="Y334" s="2">
        <f t="shared" ca="1" si="158"/>
        <v>0</v>
      </c>
      <c r="Z334" s="2">
        <v>0</v>
      </c>
      <c r="AA334" s="2"/>
      <c r="AB334" s="2">
        <f t="shared" ca="1" si="159"/>
        <v>0</v>
      </c>
      <c r="AC334" s="2">
        <v>0</v>
      </c>
      <c r="AD334" s="2"/>
      <c r="AE334" s="2">
        <f t="shared" ca="1" si="160"/>
        <v>0</v>
      </c>
      <c r="AF334" s="2"/>
      <c r="AG334" s="2"/>
      <c r="AH334" s="2">
        <f t="shared" ca="1" si="161"/>
        <v>0</v>
      </c>
      <c r="AI334" s="2"/>
      <c r="AJ334" s="2"/>
      <c r="AK334" s="2">
        <f t="shared" ca="1" si="162"/>
        <v>0</v>
      </c>
      <c r="AL334" s="2">
        <v>0.16669999999999999</v>
      </c>
      <c r="AM334" s="2" t="s">
        <v>1468</v>
      </c>
      <c r="AN334" s="2">
        <f t="shared" ca="1" si="163"/>
        <v>5.0009999999999994E-3</v>
      </c>
      <c r="AO334" s="2">
        <v>0</v>
      </c>
      <c r="AP334" s="2">
        <v>0</v>
      </c>
      <c r="AQ334" s="2">
        <v>0.16669999999999999</v>
      </c>
      <c r="AR334" s="2" t="s">
        <v>1975</v>
      </c>
      <c r="AS334" s="2">
        <f t="shared" ca="1" si="164"/>
        <v>1.0001999999999999E-2</v>
      </c>
      <c r="AT334" s="2">
        <v>0</v>
      </c>
      <c r="AU334" s="2">
        <v>0</v>
      </c>
      <c r="AV334" s="2">
        <v>0</v>
      </c>
      <c r="AW334" s="2" t="s">
        <v>2142</v>
      </c>
      <c r="AX334" s="2">
        <f t="shared" ca="1" si="165"/>
        <v>1.0001999999999999E-2</v>
      </c>
      <c r="AY334" s="2">
        <v>0</v>
      </c>
      <c r="AZ334" s="2">
        <v>0</v>
      </c>
      <c r="BA334" s="2">
        <v>0</v>
      </c>
      <c r="BB334" s="2" t="s">
        <v>2417</v>
      </c>
      <c r="BC334" s="2">
        <f t="shared" ca="1" si="166"/>
        <v>1.0001999999999999E-2</v>
      </c>
      <c r="BD334" s="2">
        <v>0</v>
      </c>
      <c r="BE334" s="2">
        <v>0</v>
      </c>
      <c r="BF334" s="2"/>
      <c r="BG334" s="2"/>
      <c r="BH334" s="2">
        <f t="shared" ca="1" si="167"/>
        <v>1.0001999999999999E-2</v>
      </c>
      <c r="BI334" s="172">
        <v>0</v>
      </c>
      <c r="BJ334" s="172">
        <v>0</v>
      </c>
      <c r="BK334" s="2"/>
      <c r="BL334" s="2"/>
      <c r="BM334" s="2">
        <f t="shared" ca="1" si="168"/>
        <v>1.0001999999999999E-2</v>
      </c>
      <c r="BN334" s="172">
        <v>0</v>
      </c>
      <c r="BO334" s="172">
        <v>0</v>
      </c>
      <c r="BP334" s="2"/>
      <c r="BQ334" s="2"/>
      <c r="BR334" s="2">
        <f t="shared" ca="1" si="169"/>
        <v>1.0001999999999999E-2</v>
      </c>
      <c r="BS334" s="24">
        <v>61020040014</v>
      </c>
      <c r="BT334" s="24" t="s">
        <v>887</v>
      </c>
      <c r="BU334" s="4">
        <f ca="1">IFERROR(__xludf.DUMMYFUNCTION("VLOOKUP($BA334,IMPORTRANGE(""https://docs.google.com/spreadsheets/d/1meVV27tYgU9DFZnW53viaG4X2auf2qjEBhLCtTwW5ns/edit?gid=428263930#gid=428263930"",""'CUADRO 1S Mensual'!Q3:S6500""),BC$1,0)"),6)</f>
        <v>6</v>
      </c>
      <c r="BV334" s="24" t="s">
        <v>888</v>
      </c>
      <c r="BW334" s="24">
        <v>1905031</v>
      </c>
      <c r="BX334" s="24" t="s">
        <v>889</v>
      </c>
      <c r="BY334" s="4">
        <f ca="1">IFERROR(__xludf.DUMMYFUNCTION("VLOOKUP($BD334,IMPORTRANGE(""https://docs.google.com/spreadsheets/d/1meVV27tYgU9DFZnW53viaG4X2auf2qjEBhLCtTwW5ns/edit?gid=428263930#gid=428263930"",""'CUADRO 1S Mensual'!T3:Y6500""),BG$1,0)"),6)</f>
        <v>6</v>
      </c>
      <c r="BZ334" s="4">
        <f ca="1">IFERROR(__xludf.DUMMYFUNCTION("VLOOKUP($BD334,IMPORTRANGE(""https://docs.google.com/spreadsheets/d/1meVV27tYgU9DFZnW53viaG4X2auf2qjEBhLCtTwW5ns/edit?gid=428263930#gid=428263930"",""'CUADRO 1S Mensual'!T3:Y6500""),BH$1,0)"),1)</f>
        <v>1</v>
      </c>
      <c r="CA334" s="5" t="s">
        <v>126</v>
      </c>
      <c r="CB334" s="26">
        <f t="shared" si="156"/>
        <v>1</v>
      </c>
      <c r="CC334" s="73"/>
      <c r="CD334" s="64"/>
      <c r="CE334" s="61">
        <f t="shared" ca="1" si="170"/>
        <v>1.0500000000000001E-2</v>
      </c>
      <c r="CF334" s="64"/>
      <c r="CG334" s="64"/>
      <c r="CH334" s="61">
        <f t="shared" ca="1" si="171"/>
        <v>2.0500000000000004E-2</v>
      </c>
      <c r="CI334" s="64"/>
      <c r="CJ334" s="76"/>
      <c r="CK334" s="61">
        <f t="shared" ca="1" si="172"/>
        <v>3.6500000000000005E-2</v>
      </c>
      <c r="CL334" s="81"/>
      <c r="CM334" s="81"/>
      <c r="CN334" s="61">
        <f t="shared" ca="1" si="173"/>
        <v>5.2500000000000005E-2</v>
      </c>
      <c r="CO334" s="64"/>
      <c r="CP334" s="61"/>
      <c r="CQ334" s="61">
        <f t="shared" ca="1" si="174"/>
        <v>0.140181</v>
      </c>
      <c r="CR334" s="73">
        <v>1</v>
      </c>
      <c r="CS334" s="73" t="s">
        <v>1349</v>
      </c>
      <c r="CT334" s="131">
        <f t="shared" ca="1" si="175"/>
        <v>0.27953899999999993</v>
      </c>
      <c r="CU334" s="73">
        <v>0</v>
      </c>
      <c r="CV334" s="61" t="s">
        <v>1977</v>
      </c>
      <c r="CW334" s="61">
        <f t="shared" ca="1" si="176"/>
        <v>0.40055999999999997</v>
      </c>
      <c r="CX334" s="129">
        <v>0</v>
      </c>
      <c r="CY334" s="129" t="s">
        <v>2079</v>
      </c>
      <c r="CZ334" s="131">
        <f t="shared" ca="1" si="177"/>
        <v>0.41655999999999999</v>
      </c>
      <c r="DA334" s="73">
        <v>0</v>
      </c>
      <c r="DB334" s="61" t="s">
        <v>2216</v>
      </c>
      <c r="DC334" s="2">
        <f t="shared" ca="1" si="178"/>
        <v>0.43256</v>
      </c>
      <c r="DD334" s="2"/>
      <c r="DE334" s="2"/>
      <c r="DF334" s="2">
        <f t="shared" ca="1" si="179"/>
        <v>0.43256</v>
      </c>
      <c r="DG334" s="2"/>
      <c r="DH334" s="2"/>
      <c r="DI334" s="2">
        <f t="shared" ca="1" si="180"/>
        <v>0.43256</v>
      </c>
      <c r="DJ334" s="2"/>
      <c r="DK334" s="2"/>
      <c r="DL334" s="2">
        <f t="shared" ca="1" si="181"/>
        <v>0.43256</v>
      </c>
      <c r="DM334" s="2">
        <f t="shared" ca="1" si="182"/>
        <v>2.8837333333333333E-2</v>
      </c>
      <c r="DN334" s="2">
        <f t="shared" ca="1" si="183"/>
        <v>0.43255999999999994</v>
      </c>
      <c r="DO334" s="1">
        <f ca="1">IFERROR(__xludf.DUMMYFUNCTION("VLOOKUP($L334,IMPORTRANGE(""https://docs.google.com/spreadsheets/d/1meVV27tYgU9DFZnW53viaG4X2auf2qjEBhLCtTwW5ns/edit?gid=428263930#gid=428263930"",""'CUADRO 1S Mensual'!L3:AH6500""),CW$1,0)"),99)</f>
        <v>99</v>
      </c>
      <c r="DP334" s="27">
        <f>VLOOKUP(L334,[1]DEFINITIVO!$P$2:$AQ$390,12,0)</f>
        <v>0</v>
      </c>
      <c r="DQ334" s="27">
        <f>VLOOKUP(L334,[1]DEFINITIVO!$P$2:$AQ$390,13,0)</f>
        <v>42000000</v>
      </c>
      <c r="DR334" s="27">
        <f>VLOOKUP(L334,[1]DEFINITIVO!$P$2:$AQ$390,14,0)</f>
        <v>42000000</v>
      </c>
      <c r="DS334" s="27">
        <f>VLOOKUP(L334,[1]DEFINITIVO!$P$2:$AQ$390,15,0)</f>
        <v>0</v>
      </c>
      <c r="DT334" s="27">
        <f>VLOOKUP(L334,[1]DEFINITIVO!$P$2:$AQ$390,16,0)</f>
        <v>0</v>
      </c>
      <c r="DU334" s="203">
        <v>45721</v>
      </c>
      <c r="DV334" s="203">
        <v>46022</v>
      </c>
      <c r="DW334" s="24" t="s">
        <v>132</v>
      </c>
      <c r="DX334" s="24" t="s">
        <v>197</v>
      </c>
      <c r="DY334" s="2">
        <f t="shared" si="184"/>
        <v>0.9929375023272965</v>
      </c>
      <c r="DZ334" s="2" t="e">
        <f t="shared" si="185"/>
        <v>#DIV/0!</v>
      </c>
      <c r="EA334" s="29" t="s">
        <v>1286</v>
      </c>
      <c r="EB334" s="46" t="s">
        <v>2009</v>
      </c>
      <c r="EC334" s="6"/>
      <c r="ED334" s="6"/>
      <c r="EE334" s="6"/>
      <c r="EF334" s="6"/>
      <c r="EG334" s="6"/>
      <c r="EH334" s="6"/>
      <c r="EI334" s="6"/>
      <c r="EJ334" s="6"/>
      <c r="EK334" s="6"/>
      <c r="EL334" s="6"/>
      <c r="EM334" s="6"/>
      <c r="EN334" s="6"/>
      <c r="EO334" s="6"/>
      <c r="EP334" s="6"/>
      <c r="EQ334" s="6"/>
      <c r="ER334" s="6"/>
      <c r="ES334" s="6"/>
      <c r="ET334" s="6"/>
      <c r="EU334" s="6"/>
    </row>
    <row r="335" spans="1:151" s="34" customFormat="1" ht="48" hidden="1" customHeight="1">
      <c r="A335" s="33">
        <v>4145</v>
      </c>
      <c r="B335" s="24">
        <v>61</v>
      </c>
      <c r="C335" s="24" t="s">
        <v>111</v>
      </c>
      <c r="D335" s="24">
        <v>6102</v>
      </c>
      <c r="E335" s="24" t="s">
        <v>112</v>
      </c>
      <c r="F335" s="24">
        <v>6102004</v>
      </c>
      <c r="G335" s="24" t="s">
        <v>113</v>
      </c>
      <c r="H335" s="25">
        <v>2024760010088</v>
      </c>
      <c r="I335" s="24" t="s">
        <v>879</v>
      </c>
      <c r="J335" s="24" t="s">
        <v>880</v>
      </c>
      <c r="K335" s="24" t="s">
        <v>1206</v>
      </c>
      <c r="L335" s="24" t="s">
        <v>1281</v>
      </c>
      <c r="M335" s="24" t="s">
        <v>894</v>
      </c>
      <c r="N335" s="24" t="s">
        <v>883</v>
      </c>
      <c r="O335" s="2">
        <f ca="1">IFERROR(__xludf.DUMMYFUNCTION("VLOOKUP($L335,IMPORTRANGE(""https://docs.google.com/spreadsheets/d/1meVV27tYgU9DFZnW53viaG4X2auf2qjEBhLCtTwW5ns/edit?gid=428263930#gid=428263930"",""'CUADRO 1S Mensual'!L3:O6500""),O$1,0)"),0.03)</f>
        <v>0.03</v>
      </c>
      <c r="P335" s="159" t="s">
        <v>1647</v>
      </c>
      <c r="Q335" s="159">
        <v>0</v>
      </c>
      <c r="R335" s="160">
        <v>0</v>
      </c>
      <c r="S335" s="160">
        <v>0</v>
      </c>
      <c r="T335" s="160">
        <v>0</v>
      </c>
      <c r="U335" s="160">
        <v>0</v>
      </c>
      <c r="V335" s="2">
        <f t="shared" si="157"/>
        <v>0.16669999999999999</v>
      </c>
      <c r="W335" s="2">
        <v>0</v>
      </c>
      <c r="X335" s="2"/>
      <c r="Y335" s="2">
        <f t="shared" ca="1" si="158"/>
        <v>0</v>
      </c>
      <c r="Z335" s="2">
        <v>0</v>
      </c>
      <c r="AA335" s="2"/>
      <c r="AB335" s="2">
        <f t="shared" ca="1" si="159"/>
        <v>0</v>
      </c>
      <c r="AC335" s="2">
        <v>0</v>
      </c>
      <c r="AD335" s="2"/>
      <c r="AE335" s="2">
        <f t="shared" ca="1" si="160"/>
        <v>0</v>
      </c>
      <c r="AF335" s="2"/>
      <c r="AG335" s="2"/>
      <c r="AH335" s="2">
        <f t="shared" ca="1" si="161"/>
        <v>0</v>
      </c>
      <c r="AI335" s="2"/>
      <c r="AJ335" s="2"/>
      <c r="AK335" s="2">
        <f t="shared" ca="1" si="162"/>
        <v>0</v>
      </c>
      <c r="AL335" s="2">
        <v>0.16669999999999999</v>
      </c>
      <c r="AM335" s="2" t="s">
        <v>1469</v>
      </c>
      <c r="AN335" s="2">
        <f t="shared" ca="1" si="163"/>
        <v>5.0009999999999994E-3</v>
      </c>
      <c r="AO335" s="2">
        <v>0</v>
      </c>
      <c r="AP335" s="2">
        <v>0</v>
      </c>
      <c r="AQ335" s="2">
        <v>0</v>
      </c>
      <c r="AR335" s="2"/>
      <c r="AS335" s="2">
        <f t="shared" ca="1" si="164"/>
        <v>5.0009999999999994E-3</v>
      </c>
      <c r="AT335" s="2">
        <v>0</v>
      </c>
      <c r="AU335" s="2">
        <v>0</v>
      </c>
      <c r="AV335" s="2">
        <v>0</v>
      </c>
      <c r="AW335" s="2" t="s">
        <v>2142</v>
      </c>
      <c r="AX335" s="2">
        <f t="shared" ca="1" si="165"/>
        <v>5.0009999999999994E-3</v>
      </c>
      <c r="AY335" s="2">
        <v>0</v>
      </c>
      <c r="AZ335" s="2">
        <v>0</v>
      </c>
      <c r="BA335" s="2">
        <v>0</v>
      </c>
      <c r="BB335" s="2" t="s">
        <v>2417</v>
      </c>
      <c r="BC335" s="2">
        <f t="shared" ca="1" si="166"/>
        <v>5.0009999999999994E-3</v>
      </c>
      <c r="BD335" s="2">
        <v>0</v>
      </c>
      <c r="BE335" s="2">
        <v>0</v>
      </c>
      <c r="BF335" s="2"/>
      <c r="BG335" s="2"/>
      <c r="BH335" s="2">
        <f t="shared" ca="1" si="167"/>
        <v>5.0009999999999994E-3</v>
      </c>
      <c r="BI335" s="172">
        <v>0</v>
      </c>
      <c r="BJ335" s="172">
        <v>0</v>
      </c>
      <c r="BK335" s="2"/>
      <c r="BL335" s="2"/>
      <c r="BM335" s="2">
        <f t="shared" ca="1" si="168"/>
        <v>5.0009999999999994E-3</v>
      </c>
      <c r="BN335" s="172">
        <v>0</v>
      </c>
      <c r="BO335" s="172">
        <v>0</v>
      </c>
      <c r="BP335" s="2"/>
      <c r="BQ335" s="2"/>
      <c r="BR335" s="2">
        <f t="shared" ca="1" si="169"/>
        <v>5.0009999999999994E-3</v>
      </c>
      <c r="BS335" s="24">
        <v>61020040014</v>
      </c>
      <c r="BT335" s="24" t="s">
        <v>887</v>
      </c>
      <c r="BU335" s="4">
        <f ca="1">IFERROR(__xludf.DUMMYFUNCTION("VLOOKUP($BA335,IMPORTRANGE(""https://docs.google.com/spreadsheets/d/1meVV27tYgU9DFZnW53viaG4X2auf2qjEBhLCtTwW5ns/edit?gid=428263930#gid=428263930"",""'CUADRO 1S Mensual'!Q3:S6500""),BC$1,0)"),6)</f>
        <v>6</v>
      </c>
      <c r="BV335" s="24" t="s">
        <v>888</v>
      </c>
      <c r="BW335" s="24">
        <v>1905031</v>
      </c>
      <c r="BX335" s="24" t="s">
        <v>889</v>
      </c>
      <c r="BY335" s="4">
        <f ca="1">IFERROR(__xludf.DUMMYFUNCTION("VLOOKUP($BD335,IMPORTRANGE(""https://docs.google.com/spreadsheets/d/1meVV27tYgU9DFZnW53viaG4X2auf2qjEBhLCtTwW5ns/edit?gid=428263930#gid=428263930"",""'CUADRO 1S Mensual'!T3:Y6500""),BG$1,0)"),6)</f>
        <v>6</v>
      </c>
      <c r="BZ335" s="4">
        <f ca="1">IFERROR(__xludf.DUMMYFUNCTION("VLOOKUP($BD335,IMPORTRANGE(""https://docs.google.com/spreadsheets/d/1meVV27tYgU9DFZnW53viaG4X2auf2qjEBhLCtTwW5ns/edit?gid=428263930#gid=428263930"",""'CUADRO 1S Mensual'!T3:Y6500""),BH$1,0)"),1)</f>
        <v>1</v>
      </c>
      <c r="CA335" s="5" t="s">
        <v>126</v>
      </c>
      <c r="CB335" s="26">
        <f t="shared" si="156"/>
        <v>1</v>
      </c>
      <c r="CC335" s="73"/>
      <c r="CD335" s="64"/>
      <c r="CE335" s="61">
        <f t="shared" ca="1" si="170"/>
        <v>1.0500000000000001E-2</v>
      </c>
      <c r="CF335" s="64"/>
      <c r="CG335" s="64"/>
      <c r="CH335" s="61">
        <f t="shared" ca="1" si="171"/>
        <v>2.0500000000000004E-2</v>
      </c>
      <c r="CI335" s="64"/>
      <c r="CJ335" s="76"/>
      <c r="CK335" s="61">
        <f t="shared" ca="1" si="172"/>
        <v>3.6500000000000005E-2</v>
      </c>
      <c r="CL335" s="81"/>
      <c r="CM335" s="81"/>
      <c r="CN335" s="61">
        <f t="shared" ca="1" si="173"/>
        <v>5.2500000000000005E-2</v>
      </c>
      <c r="CO335" s="64"/>
      <c r="CP335" s="61"/>
      <c r="CQ335" s="61">
        <f t="shared" ca="1" si="174"/>
        <v>0.140181</v>
      </c>
      <c r="CR335" s="73">
        <v>1</v>
      </c>
      <c r="CS335" s="73" t="s">
        <v>1349</v>
      </c>
      <c r="CT335" s="131">
        <f t="shared" ca="1" si="175"/>
        <v>0.27953899999999993</v>
      </c>
      <c r="CU335" s="73">
        <v>0</v>
      </c>
      <c r="CV335" s="61" t="s">
        <v>1977</v>
      </c>
      <c r="CW335" s="61">
        <f t="shared" ca="1" si="176"/>
        <v>0.40055999999999997</v>
      </c>
      <c r="CX335" s="129">
        <v>0</v>
      </c>
      <c r="CY335" s="129" t="s">
        <v>2079</v>
      </c>
      <c r="CZ335" s="131">
        <f t="shared" ca="1" si="177"/>
        <v>0.41655999999999999</v>
      </c>
      <c r="DA335" s="73">
        <v>0</v>
      </c>
      <c r="DB335" s="61" t="s">
        <v>2216</v>
      </c>
      <c r="DC335" s="2">
        <f t="shared" ca="1" si="178"/>
        <v>0.43256</v>
      </c>
      <c r="DD335" s="2"/>
      <c r="DE335" s="2"/>
      <c r="DF335" s="2">
        <f t="shared" ca="1" si="179"/>
        <v>0.43256</v>
      </c>
      <c r="DG335" s="2"/>
      <c r="DH335" s="2"/>
      <c r="DI335" s="2">
        <f t="shared" ca="1" si="180"/>
        <v>0.43256</v>
      </c>
      <c r="DJ335" s="2"/>
      <c r="DK335" s="2"/>
      <c r="DL335" s="2">
        <f t="shared" ca="1" si="181"/>
        <v>0.43256</v>
      </c>
      <c r="DM335" s="2">
        <f t="shared" ca="1" si="182"/>
        <v>2.8837333333333333E-2</v>
      </c>
      <c r="DN335" s="2">
        <f t="shared" ca="1" si="183"/>
        <v>0.43255999999999994</v>
      </c>
      <c r="DO335" s="1">
        <f ca="1">IFERROR(__xludf.DUMMYFUNCTION("VLOOKUP($L335,IMPORTRANGE(""https://docs.google.com/spreadsheets/d/1meVV27tYgU9DFZnW53viaG4X2auf2qjEBhLCtTwW5ns/edit?gid=428263930#gid=428263930"",""'CUADRO 1S Mensual'!L3:AH6500""),CW$1,0)"),99)</f>
        <v>99</v>
      </c>
      <c r="DP335" s="27">
        <f>VLOOKUP(L335,[1]DEFINITIVO!$P$2:$AQ$390,12,0)</f>
        <v>0</v>
      </c>
      <c r="DQ335" s="27">
        <f>VLOOKUP(L335,[1]DEFINITIVO!$P$2:$AQ$390,13,0)</f>
        <v>66000000</v>
      </c>
      <c r="DR335" s="27">
        <f>VLOOKUP(L335,[1]DEFINITIVO!$P$2:$AQ$390,14,0)</f>
        <v>66000000</v>
      </c>
      <c r="DS335" s="27">
        <f>VLOOKUP(L335,[1]DEFINITIVO!$P$2:$AQ$390,15,0)</f>
        <v>0</v>
      </c>
      <c r="DT335" s="27">
        <f>VLOOKUP(L335,[1]DEFINITIVO!$P$2:$AQ$390,16,0)</f>
        <v>0</v>
      </c>
      <c r="DU335" s="203">
        <v>45721</v>
      </c>
      <c r="DV335" s="203">
        <v>46022</v>
      </c>
      <c r="DW335" s="24" t="s">
        <v>132</v>
      </c>
      <c r="DX335" s="24" t="s">
        <v>197</v>
      </c>
      <c r="DY335" s="2">
        <f t="shared" si="184"/>
        <v>0.9929375023272965</v>
      </c>
      <c r="DZ335" s="2" t="e">
        <f t="shared" si="185"/>
        <v>#DIV/0!</v>
      </c>
      <c r="EA335" s="29" t="s">
        <v>1286</v>
      </c>
      <c r="EB335" s="46" t="s">
        <v>2009</v>
      </c>
      <c r="EC335" s="6"/>
      <c r="ED335" s="6"/>
      <c r="EE335" s="6"/>
      <c r="EF335" s="6"/>
      <c r="EG335" s="6"/>
      <c r="EH335" s="6"/>
      <c r="EI335" s="6"/>
      <c r="EJ335" s="6"/>
      <c r="EK335" s="6"/>
      <c r="EL335" s="6"/>
      <c r="EM335" s="6"/>
      <c r="EN335" s="6"/>
      <c r="EO335" s="6"/>
      <c r="EP335" s="6"/>
      <c r="EQ335" s="6"/>
      <c r="ER335" s="6"/>
      <c r="ES335" s="6"/>
      <c r="ET335" s="6"/>
      <c r="EU335" s="6"/>
    </row>
    <row r="336" spans="1:151" s="34" customFormat="1" ht="48.75" hidden="1" customHeight="1">
      <c r="A336" s="33">
        <v>4145</v>
      </c>
      <c r="B336" s="24">
        <v>61</v>
      </c>
      <c r="C336" s="24" t="s">
        <v>111</v>
      </c>
      <c r="D336" s="24">
        <v>6102</v>
      </c>
      <c r="E336" s="24" t="s">
        <v>112</v>
      </c>
      <c r="F336" s="24">
        <v>6102004</v>
      </c>
      <c r="G336" s="24" t="s">
        <v>113</v>
      </c>
      <c r="H336" s="25">
        <v>2024760010088</v>
      </c>
      <c r="I336" s="24" t="s">
        <v>879</v>
      </c>
      <c r="J336" s="24" t="s">
        <v>880</v>
      </c>
      <c r="K336" s="24" t="s">
        <v>1206</v>
      </c>
      <c r="L336" s="24" t="s">
        <v>1282</v>
      </c>
      <c r="M336" s="24" t="s">
        <v>1283</v>
      </c>
      <c r="N336" s="24" t="s">
        <v>883</v>
      </c>
      <c r="O336" s="100">
        <f ca="1">IFERROR(__xludf.DUMMYFUNCTION("VLOOKUP($M336,IMPORTRANGE(""https://docs.google.com/spreadsheets/d/1meVV27tYgU9DFZnW53viaG4X2auf2qjEBhLCtTwW5ns/edit?gid=428263930#gid=428263930"",""'CUADRO 1S Mensual'!L3:O6500""),P$1,0)"),0.05)</f>
        <v>0.05</v>
      </c>
      <c r="P336" s="159" t="s">
        <v>1647</v>
      </c>
      <c r="Q336" s="159">
        <v>0</v>
      </c>
      <c r="R336" s="160">
        <v>0</v>
      </c>
      <c r="S336" s="160">
        <v>0</v>
      </c>
      <c r="T336" s="160">
        <v>0</v>
      </c>
      <c r="U336" s="160">
        <v>0</v>
      </c>
      <c r="V336" s="2">
        <f t="shared" si="157"/>
        <v>0.16669999999999999</v>
      </c>
      <c r="W336" s="2">
        <v>0</v>
      </c>
      <c r="X336" s="2"/>
      <c r="Y336" s="2">
        <f t="shared" ca="1" si="158"/>
        <v>0</v>
      </c>
      <c r="Z336" s="2">
        <v>0</v>
      </c>
      <c r="AA336" s="2"/>
      <c r="AB336" s="2">
        <f t="shared" ca="1" si="159"/>
        <v>0</v>
      </c>
      <c r="AC336" s="2">
        <v>0</v>
      </c>
      <c r="AD336" s="2"/>
      <c r="AE336" s="2">
        <f t="shared" ca="1" si="160"/>
        <v>0</v>
      </c>
      <c r="AF336" s="2"/>
      <c r="AG336" s="2"/>
      <c r="AH336" s="2">
        <f t="shared" ca="1" si="161"/>
        <v>0</v>
      </c>
      <c r="AI336" s="2"/>
      <c r="AJ336" s="2"/>
      <c r="AK336" s="2">
        <f t="shared" ca="1" si="162"/>
        <v>0</v>
      </c>
      <c r="AL336" s="2">
        <v>0</v>
      </c>
      <c r="AM336" s="2" t="s">
        <v>1688</v>
      </c>
      <c r="AN336" s="2">
        <f t="shared" ca="1" si="163"/>
        <v>0</v>
      </c>
      <c r="AO336" s="2">
        <v>0</v>
      </c>
      <c r="AP336" s="2">
        <v>0</v>
      </c>
      <c r="AQ336" s="2">
        <v>0.16669999999999999</v>
      </c>
      <c r="AR336" s="2" t="s">
        <v>1974</v>
      </c>
      <c r="AS336" s="2">
        <f t="shared" ca="1" si="164"/>
        <v>8.3350000000000004E-3</v>
      </c>
      <c r="AT336" s="2">
        <v>0</v>
      </c>
      <c r="AU336" s="2">
        <v>0</v>
      </c>
      <c r="AV336" s="2">
        <v>0</v>
      </c>
      <c r="AW336" s="2" t="s">
        <v>2142</v>
      </c>
      <c r="AX336" s="2">
        <f t="shared" ca="1" si="165"/>
        <v>8.3350000000000004E-3</v>
      </c>
      <c r="AY336" s="2">
        <v>0</v>
      </c>
      <c r="AZ336" s="2">
        <v>0</v>
      </c>
      <c r="BA336" s="2">
        <v>0</v>
      </c>
      <c r="BB336" s="2" t="s">
        <v>2417</v>
      </c>
      <c r="BC336" s="2">
        <f t="shared" ca="1" si="166"/>
        <v>8.3350000000000004E-3</v>
      </c>
      <c r="BD336" s="2">
        <v>0</v>
      </c>
      <c r="BE336" s="2">
        <v>0</v>
      </c>
      <c r="BF336" s="2"/>
      <c r="BG336" s="2"/>
      <c r="BH336" s="2">
        <f t="shared" ca="1" si="167"/>
        <v>8.3350000000000004E-3</v>
      </c>
      <c r="BI336" s="172">
        <v>0</v>
      </c>
      <c r="BJ336" s="172">
        <v>0</v>
      </c>
      <c r="BK336" s="2"/>
      <c r="BL336" s="2"/>
      <c r="BM336" s="2">
        <f t="shared" ca="1" si="168"/>
        <v>8.3350000000000004E-3</v>
      </c>
      <c r="BN336" s="172">
        <v>0</v>
      </c>
      <c r="BO336" s="172">
        <v>0</v>
      </c>
      <c r="BP336" s="2"/>
      <c r="BQ336" s="2"/>
      <c r="BR336" s="2">
        <f t="shared" ca="1" si="169"/>
        <v>8.3350000000000004E-3</v>
      </c>
      <c r="BS336" s="24">
        <v>61020040014</v>
      </c>
      <c r="BT336" s="24" t="s">
        <v>887</v>
      </c>
      <c r="BU336" s="4">
        <f ca="1">IFERROR(__xludf.DUMMYFUNCTION("VLOOKUP($BA336,IMPORTRANGE(""https://docs.google.com/spreadsheets/d/1meVV27tYgU9DFZnW53viaG4X2auf2qjEBhLCtTwW5ns/edit?gid=428263930#gid=428263930"",""'CUADRO 1S Mensual'!Q3:S6500""),BC$1,0)"),6)</f>
        <v>6</v>
      </c>
      <c r="BV336" s="24" t="s">
        <v>888</v>
      </c>
      <c r="BW336" s="24">
        <v>1905031</v>
      </c>
      <c r="BX336" s="24" t="s">
        <v>889</v>
      </c>
      <c r="BY336" s="4">
        <f ca="1">IFERROR(__xludf.DUMMYFUNCTION("VLOOKUP($BD336,IMPORTRANGE(""https://docs.google.com/spreadsheets/d/1meVV27tYgU9DFZnW53viaG4X2auf2qjEBhLCtTwW5ns/edit?gid=428263930#gid=428263930"",""'CUADRO 1S Mensual'!T3:Y6500""),BG$1,0)"),6)</f>
        <v>6</v>
      </c>
      <c r="BZ336" s="4">
        <f ca="1">IFERROR(__xludf.DUMMYFUNCTION("VLOOKUP($BD336,IMPORTRANGE(""https://docs.google.com/spreadsheets/d/1meVV27tYgU9DFZnW53viaG4X2auf2qjEBhLCtTwW5ns/edit?gid=428263930#gid=428263930"",""'CUADRO 1S Mensual'!T3:Y6500""),BH$1,0)"),1)</f>
        <v>1</v>
      </c>
      <c r="CA336" s="5" t="s">
        <v>126</v>
      </c>
      <c r="CB336" s="26">
        <f t="shared" si="156"/>
        <v>1</v>
      </c>
      <c r="CC336" s="73"/>
      <c r="CD336" s="64"/>
      <c r="CE336" s="61">
        <f t="shared" ca="1" si="170"/>
        <v>1.0500000000000001E-2</v>
      </c>
      <c r="CF336" s="64"/>
      <c r="CG336" s="64"/>
      <c r="CH336" s="61">
        <f t="shared" ca="1" si="171"/>
        <v>2.0500000000000004E-2</v>
      </c>
      <c r="CI336" s="64"/>
      <c r="CJ336" s="76"/>
      <c r="CK336" s="61">
        <f t="shared" ca="1" si="172"/>
        <v>3.6500000000000005E-2</v>
      </c>
      <c r="CL336" s="81"/>
      <c r="CM336" s="81"/>
      <c r="CN336" s="61">
        <f t="shared" ca="1" si="173"/>
        <v>5.2500000000000005E-2</v>
      </c>
      <c r="CO336" s="64"/>
      <c r="CP336" s="61"/>
      <c r="CQ336" s="61">
        <f t="shared" ca="1" si="174"/>
        <v>0.140181</v>
      </c>
      <c r="CR336" s="73">
        <v>1</v>
      </c>
      <c r="CS336" s="73" t="s">
        <v>1349</v>
      </c>
      <c r="CT336" s="131">
        <f t="shared" ca="1" si="175"/>
        <v>0.27953899999999993</v>
      </c>
      <c r="CU336" s="73">
        <v>0</v>
      </c>
      <c r="CV336" s="61" t="s">
        <v>1977</v>
      </c>
      <c r="CW336" s="61">
        <f t="shared" ca="1" si="176"/>
        <v>0.40055999999999997</v>
      </c>
      <c r="CX336" s="129">
        <v>0</v>
      </c>
      <c r="CY336" s="129" t="s">
        <v>2079</v>
      </c>
      <c r="CZ336" s="131">
        <f t="shared" ca="1" si="177"/>
        <v>0.41655999999999999</v>
      </c>
      <c r="DA336" s="73">
        <v>0</v>
      </c>
      <c r="DB336" s="61" t="s">
        <v>2216</v>
      </c>
      <c r="DC336" s="2">
        <f t="shared" ca="1" si="178"/>
        <v>0.43256</v>
      </c>
      <c r="DD336" s="2"/>
      <c r="DE336" s="2"/>
      <c r="DF336" s="2">
        <f t="shared" ca="1" si="179"/>
        <v>0.43256</v>
      </c>
      <c r="DG336" s="2"/>
      <c r="DH336" s="2"/>
      <c r="DI336" s="2">
        <f t="shared" ca="1" si="180"/>
        <v>0.43256</v>
      </c>
      <c r="DJ336" s="2"/>
      <c r="DK336" s="2"/>
      <c r="DL336" s="2">
        <f t="shared" ca="1" si="181"/>
        <v>0.43256</v>
      </c>
      <c r="DM336" s="2">
        <f t="shared" ca="1" si="182"/>
        <v>2.8837333333333333E-2</v>
      </c>
      <c r="DN336" s="2">
        <f t="shared" ca="1" si="183"/>
        <v>0.43255999999999994</v>
      </c>
      <c r="DO336" s="1">
        <f ca="1">IFERROR(__xludf.DUMMYFUNCTION("VLOOKUP($L336,IMPORTRANGE(""https://docs.google.com/spreadsheets/d/1meVV27tYgU9DFZnW53viaG4X2auf2qjEBhLCtTwW5ns/edit?gid=428263930#gid=428263930"",""'CUADRO 1S Mensual'!L3:AH6500""),CW$1,0)"),99)</f>
        <v>99</v>
      </c>
      <c r="DP336" s="27">
        <f>VLOOKUP(L336,[1]DEFINITIVO!$P$2:$AQ$390,12,0)</f>
        <v>0</v>
      </c>
      <c r="DQ336" s="27">
        <f>VLOOKUP(L336,[1]DEFINITIVO!$P$2:$AQ$390,13,0)</f>
        <v>84000000</v>
      </c>
      <c r="DR336" s="27">
        <f>VLOOKUP(L336,[1]DEFINITIVO!$P$2:$AQ$390,14,0)</f>
        <v>84000000</v>
      </c>
      <c r="DS336" s="27">
        <f>VLOOKUP(L336,[1]DEFINITIVO!$P$2:$AQ$390,15,0)</f>
        <v>0</v>
      </c>
      <c r="DT336" s="27">
        <f>VLOOKUP(L336,[1]DEFINITIVO!$P$2:$AQ$390,16,0)</f>
        <v>0</v>
      </c>
      <c r="DU336" s="203">
        <v>45721</v>
      </c>
      <c r="DV336" s="203">
        <v>46022</v>
      </c>
      <c r="DW336" s="24" t="s">
        <v>132</v>
      </c>
      <c r="DX336" s="24" t="s">
        <v>197</v>
      </c>
      <c r="DY336" s="2">
        <f t="shared" si="184"/>
        <v>0.9929375023272965</v>
      </c>
      <c r="DZ336" s="2" t="e">
        <f t="shared" si="185"/>
        <v>#DIV/0!</v>
      </c>
      <c r="EA336" s="29" t="s">
        <v>1286</v>
      </c>
      <c r="EB336" s="46" t="s">
        <v>2009</v>
      </c>
      <c r="EC336" s="6"/>
      <c r="ED336" s="6"/>
      <c r="EE336" s="6"/>
      <c r="EF336" s="6"/>
      <c r="EG336" s="6"/>
      <c r="EH336" s="6"/>
      <c r="EI336" s="6"/>
      <c r="EJ336" s="6"/>
      <c r="EK336" s="6"/>
      <c r="EL336" s="6"/>
      <c r="EM336" s="6"/>
      <c r="EN336" s="6"/>
      <c r="EO336" s="6"/>
      <c r="EP336" s="6"/>
      <c r="EQ336" s="6"/>
      <c r="ER336" s="6"/>
      <c r="ES336" s="6"/>
      <c r="ET336" s="6"/>
      <c r="EU336" s="6"/>
    </row>
    <row r="337" spans="1:151" s="34" customFormat="1" ht="48" customHeight="1">
      <c r="A337" s="33">
        <v>4145</v>
      </c>
      <c r="B337" s="24">
        <v>61</v>
      </c>
      <c r="C337" s="24" t="s">
        <v>111</v>
      </c>
      <c r="D337" s="24">
        <v>6102</v>
      </c>
      <c r="E337" s="24" t="s">
        <v>112</v>
      </c>
      <c r="F337" s="24">
        <v>6102005</v>
      </c>
      <c r="G337" s="24" t="s">
        <v>839</v>
      </c>
      <c r="H337" s="25">
        <v>2024760010064</v>
      </c>
      <c r="I337" s="24" t="s">
        <v>840</v>
      </c>
      <c r="J337" s="24" t="s">
        <v>841</v>
      </c>
      <c r="K337" s="24" t="s">
        <v>1206</v>
      </c>
      <c r="L337" s="24" t="s">
        <v>1284</v>
      </c>
      <c r="M337" s="24" t="s">
        <v>861</v>
      </c>
      <c r="N337" s="156">
        <v>0</v>
      </c>
      <c r="O337" s="2">
        <v>0.23</v>
      </c>
      <c r="P337" s="161" t="s">
        <v>1645</v>
      </c>
      <c r="Q337" s="159">
        <v>0</v>
      </c>
      <c r="R337" s="160">
        <v>0</v>
      </c>
      <c r="S337" s="160">
        <v>0</v>
      </c>
      <c r="T337" s="160">
        <v>0</v>
      </c>
      <c r="U337" s="160">
        <v>0</v>
      </c>
      <c r="V337" s="2">
        <f t="shared" si="157"/>
        <v>0.41000000000000003</v>
      </c>
      <c r="W337" s="2">
        <v>0</v>
      </c>
      <c r="X337" s="2"/>
      <c r="Y337" s="2">
        <f t="shared" si="158"/>
        <v>0</v>
      </c>
      <c r="Z337" s="2">
        <v>0</v>
      </c>
      <c r="AA337" s="2"/>
      <c r="AB337" s="2">
        <f t="shared" si="159"/>
        <v>0</v>
      </c>
      <c r="AC337" s="2">
        <v>0</v>
      </c>
      <c r="AD337" s="2"/>
      <c r="AE337" s="2">
        <f t="shared" si="160"/>
        <v>0</v>
      </c>
      <c r="AF337" s="2"/>
      <c r="AG337" s="2"/>
      <c r="AH337" s="2">
        <f t="shared" si="161"/>
        <v>0</v>
      </c>
      <c r="AI337" s="2"/>
      <c r="AJ337" s="2"/>
      <c r="AK337" s="2">
        <f t="shared" si="162"/>
        <v>0</v>
      </c>
      <c r="AL337" s="2">
        <v>0.09</v>
      </c>
      <c r="AM337" s="2" t="s">
        <v>1437</v>
      </c>
      <c r="AN337" s="2">
        <f t="shared" si="163"/>
        <v>2.07E-2</v>
      </c>
      <c r="AO337" s="2">
        <v>0</v>
      </c>
      <c r="AP337" s="2">
        <v>0</v>
      </c>
      <c r="AQ337" s="2">
        <v>0.09</v>
      </c>
      <c r="AR337" s="2" t="s">
        <v>1862</v>
      </c>
      <c r="AS337" s="2">
        <f t="shared" si="164"/>
        <v>4.1399999999999999E-2</v>
      </c>
      <c r="AT337" s="2">
        <v>0</v>
      </c>
      <c r="AU337" s="2">
        <v>0</v>
      </c>
      <c r="AV337" s="2">
        <v>0.08</v>
      </c>
      <c r="AW337" s="2" t="s">
        <v>2085</v>
      </c>
      <c r="AX337" s="2">
        <f t="shared" si="165"/>
        <v>5.9799999999999999E-2</v>
      </c>
      <c r="AY337" s="2">
        <v>0</v>
      </c>
      <c r="AZ337" s="2">
        <v>0</v>
      </c>
      <c r="BA337" s="2">
        <v>0.05</v>
      </c>
      <c r="BB337" s="2" t="s">
        <v>2304</v>
      </c>
      <c r="BC337" s="2">
        <f t="shared" si="166"/>
        <v>7.1300000000000002E-2</v>
      </c>
      <c r="BD337" s="2">
        <v>0</v>
      </c>
      <c r="BE337" s="2">
        <v>0</v>
      </c>
      <c r="BF337" s="2">
        <v>0.1</v>
      </c>
      <c r="BG337" s="2" t="s">
        <v>2498</v>
      </c>
      <c r="BH337" s="2">
        <f t="shared" si="167"/>
        <v>9.4300000000000009E-2</v>
      </c>
      <c r="BI337" s="172">
        <v>0</v>
      </c>
      <c r="BJ337" s="172">
        <v>0</v>
      </c>
      <c r="BK337" s="2"/>
      <c r="BL337" s="2"/>
      <c r="BM337" s="2">
        <f t="shared" si="168"/>
        <v>9.4300000000000009E-2</v>
      </c>
      <c r="BN337" s="172">
        <v>0</v>
      </c>
      <c r="BO337" s="172">
        <v>0</v>
      </c>
      <c r="BP337" s="2"/>
      <c r="BQ337" s="2"/>
      <c r="BR337" s="2">
        <f t="shared" si="169"/>
        <v>9.4300000000000009E-2</v>
      </c>
      <c r="BS337" s="24">
        <v>61020050003</v>
      </c>
      <c r="BT337" s="24" t="s">
        <v>848</v>
      </c>
      <c r="BU337" s="4">
        <f ca="1">IFERROR(__xludf.DUMMYFUNCTION("VLOOKUP($BA337,IMPORTRANGE(""https://docs.google.com/spreadsheets/d/1meVV27tYgU9DFZnW53viaG4X2auf2qjEBhLCtTwW5ns/edit?gid=428263930#gid=428263930"",""'CUADRO 1S Mensual'!Q3:S6500""),BC$1,0)"),422)</f>
        <v>422</v>
      </c>
      <c r="BV337" s="24" t="s">
        <v>849</v>
      </c>
      <c r="BW337" s="24">
        <v>1905028</v>
      </c>
      <c r="BX337" s="24" t="s">
        <v>850</v>
      </c>
      <c r="BY337" s="4">
        <f ca="1">IFERROR(__xludf.DUMMYFUNCTION("VLOOKUP($BD337,IMPORTRANGE(""https://docs.google.com/spreadsheets/d/1meVV27tYgU9DFZnW53viaG4X2auf2qjEBhLCtTwW5ns/edit?gid=428263930#gid=428263930"",""'CUADRO 1S Mensual'!T3:Y6500""),BG$1,0)"),422)</f>
        <v>422</v>
      </c>
      <c r="BZ337" s="4">
        <f ca="1">IFERROR(__xludf.DUMMYFUNCTION("VLOOKUP($BD337,IMPORTRANGE(""https://docs.google.com/spreadsheets/d/1meVV27tYgU9DFZnW53viaG4X2auf2qjEBhLCtTwW5ns/edit?gid=428263930#gid=428263930"",""'CUADRO 1S Mensual'!T3:Y6500""),BH$1,0)"),1)</f>
        <v>1</v>
      </c>
      <c r="CA337" s="5" t="s">
        <v>126</v>
      </c>
      <c r="CB337" s="26">
        <f t="shared" si="156"/>
        <v>225</v>
      </c>
      <c r="CC337" s="73"/>
      <c r="CD337" s="64"/>
      <c r="CE337" s="61">
        <f t="shared" ca="1" si="170"/>
        <v>1.5100000000000002E-2</v>
      </c>
      <c r="CF337" s="64"/>
      <c r="CG337" s="64"/>
      <c r="CH337" s="61">
        <f t="shared" ca="1" si="171"/>
        <v>4.3499999999999997E-2</v>
      </c>
      <c r="CI337" s="64"/>
      <c r="CJ337" s="76"/>
      <c r="CK337" s="61">
        <f t="shared" ca="1" si="172"/>
        <v>0.1045</v>
      </c>
      <c r="CL337" s="81"/>
      <c r="CM337" s="81"/>
      <c r="CN337" s="61">
        <f t="shared" ca="1" si="173"/>
        <v>0.16170000000000001</v>
      </c>
      <c r="CO337" s="64"/>
      <c r="CP337" s="61"/>
      <c r="CQ337" s="61">
        <f t="shared" ca="1" si="174"/>
        <v>0.21009999999999998</v>
      </c>
      <c r="CR337" s="73">
        <v>59</v>
      </c>
      <c r="CS337" s="73" t="s">
        <v>1386</v>
      </c>
      <c r="CT337" s="131">
        <f t="shared" ca="1" si="175"/>
        <v>0.2868</v>
      </c>
      <c r="CU337" s="73">
        <v>28</v>
      </c>
      <c r="CV337" s="61" t="s">
        <v>1761</v>
      </c>
      <c r="CW337" s="61">
        <f t="shared" ca="1" si="176"/>
        <v>0.34520000000000001</v>
      </c>
      <c r="CX337" s="180">
        <v>61</v>
      </c>
      <c r="CY337" s="131" t="s">
        <v>1980</v>
      </c>
      <c r="CZ337" s="131">
        <f t="shared" ca="1" si="177"/>
        <v>0.42160000000000003</v>
      </c>
      <c r="DA337" s="64">
        <v>51</v>
      </c>
      <c r="DB337" s="61" t="s">
        <v>2302</v>
      </c>
      <c r="DC337" s="2">
        <f t="shared" ca="1" si="178"/>
        <v>0.47540000000000004</v>
      </c>
      <c r="DD337" s="253">
        <v>26</v>
      </c>
      <c r="DE337" s="2" t="s">
        <v>2529</v>
      </c>
      <c r="DF337" s="2">
        <f t="shared" ca="1" si="179"/>
        <v>0.59770000000000001</v>
      </c>
      <c r="DG337" s="2"/>
      <c r="DH337" s="2"/>
      <c r="DI337" s="2">
        <f t="shared" ca="1" si="180"/>
        <v>0.59770000000000001</v>
      </c>
      <c r="DJ337" s="2"/>
      <c r="DK337" s="2"/>
      <c r="DL337" s="2">
        <f t="shared" ca="1" si="181"/>
        <v>0.59770000000000001</v>
      </c>
      <c r="DM337" s="2">
        <f t="shared" ca="1" si="182"/>
        <v>5.9770000000000004E-2</v>
      </c>
      <c r="DN337" s="2">
        <f t="shared" ca="1" si="183"/>
        <v>0.59770000000000001</v>
      </c>
      <c r="DO337" s="1">
        <f ca="1">IFERROR(__xludf.DUMMYFUNCTION("VLOOKUP($L337,IMPORTRANGE(""https://docs.google.com/spreadsheets/d/1meVV27tYgU9DFZnW53viaG4X2auf2qjEBhLCtTwW5ns/edit?gid=428263930#gid=428263930"",""'CUADRO 1S Mensual'!L3:AH6500""),CW$1,0)"),99)</f>
        <v>99</v>
      </c>
      <c r="DP337" s="27">
        <f>VLOOKUP(L337,[1]DEFINITIVO!$P$2:$AQ$390,12,0)</f>
        <v>0</v>
      </c>
      <c r="DQ337" s="27">
        <f>VLOOKUP(L337,[1]DEFINITIVO!$P$2:$AQ$390,13,0)</f>
        <v>450000000</v>
      </c>
      <c r="DR337" s="27">
        <f>VLOOKUP(L337,[1]DEFINITIVO!$P$2:$AQ$390,14,0)</f>
        <v>450000000</v>
      </c>
      <c r="DS337" s="27">
        <f>VLOOKUP(L337,[1]DEFINITIVO!$P$2:$AQ$390,15,0)</f>
        <v>0</v>
      </c>
      <c r="DT337" s="27">
        <f>VLOOKUP(L337,[1]DEFINITIVO!$P$2:$AQ$390,16,0)</f>
        <v>0</v>
      </c>
      <c r="DU337" s="24" t="s">
        <v>196</v>
      </c>
      <c r="DV337" s="24" t="s">
        <v>196</v>
      </c>
      <c r="DW337" s="24" t="s">
        <v>132</v>
      </c>
      <c r="DX337" s="24" t="s">
        <v>197</v>
      </c>
      <c r="DY337" s="2">
        <f t="shared" si="184"/>
        <v>0.91355315745446186</v>
      </c>
      <c r="DZ337" s="2" t="e">
        <f t="shared" si="185"/>
        <v>#DIV/0!</v>
      </c>
      <c r="EA337" s="29" t="s">
        <v>1289</v>
      </c>
      <c r="EB337" s="46" t="s">
        <v>2009</v>
      </c>
      <c r="EC337" s="6"/>
      <c r="ED337" s="6"/>
      <c r="EE337" s="6"/>
      <c r="EF337" s="6"/>
      <c r="EG337" s="6"/>
      <c r="EH337" s="6"/>
      <c r="EI337" s="6"/>
      <c r="EJ337" s="6"/>
      <c r="EK337" s="6"/>
      <c r="EL337" s="6"/>
      <c r="EM337" s="6"/>
      <c r="EN337" s="6"/>
      <c r="EO337" s="6"/>
      <c r="EP337" s="6"/>
      <c r="EQ337" s="6"/>
      <c r="ER337" s="6"/>
      <c r="ES337" s="6"/>
      <c r="ET337" s="6"/>
      <c r="EU337" s="6"/>
    </row>
    <row r="338" spans="1:151" s="34" customFormat="1" ht="43.5" customHeight="1">
      <c r="A338" s="33">
        <v>4145</v>
      </c>
      <c r="B338" s="24">
        <v>61</v>
      </c>
      <c r="C338" s="24" t="s">
        <v>111</v>
      </c>
      <c r="D338" s="24">
        <v>6102</v>
      </c>
      <c r="E338" s="24" t="s">
        <v>112</v>
      </c>
      <c r="F338" s="24">
        <v>6102005</v>
      </c>
      <c r="G338" s="24" t="s">
        <v>839</v>
      </c>
      <c r="H338" s="25">
        <v>2024760010064</v>
      </c>
      <c r="I338" s="24" t="s">
        <v>840</v>
      </c>
      <c r="J338" s="24" t="s">
        <v>841</v>
      </c>
      <c r="K338" s="24" t="s">
        <v>1206</v>
      </c>
      <c r="L338" s="24" t="s">
        <v>1285</v>
      </c>
      <c r="M338" s="24" t="s">
        <v>867</v>
      </c>
      <c r="N338" s="24" t="s">
        <v>1387</v>
      </c>
      <c r="O338" s="2">
        <v>0.06</v>
      </c>
      <c r="P338" s="161" t="s">
        <v>1645</v>
      </c>
      <c r="Q338" s="159">
        <v>0</v>
      </c>
      <c r="R338" s="160">
        <v>0</v>
      </c>
      <c r="S338" s="160">
        <v>0</v>
      </c>
      <c r="T338" s="160">
        <v>0</v>
      </c>
      <c r="U338" s="160">
        <v>0</v>
      </c>
      <c r="V338" s="2">
        <f t="shared" si="157"/>
        <v>0.42000000000000004</v>
      </c>
      <c r="W338" s="2">
        <v>0</v>
      </c>
      <c r="X338" s="2"/>
      <c r="Y338" s="2">
        <f t="shared" si="158"/>
        <v>0</v>
      </c>
      <c r="Z338" s="2">
        <v>0</v>
      </c>
      <c r="AA338" s="2"/>
      <c r="AB338" s="2">
        <f t="shared" si="159"/>
        <v>0</v>
      </c>
      <c r="AC338" s="2">
        <v>0</v>
      </c>
      <c r="AD338" s="2"/>
      <c r="AE338" s="2">
        <f t="shared" si="160"/>
        <v>0</v>
      </c>
      <c r="AF338" s="2"/>
      <c r="AG338" s="2"/>
      <c r="AH338" s="2">
        <f t="shared" si="161"/>
        <v>0</v>
      </c>
      <c r="AI338" s="2"/>
      <c r="AJ338" s="2"/>
      <c r="AK338" s="2">
        <f t="shared" si="162"/>
        <v>0</v>
      </c>
      <c r="AL338" s="2">
        <v>0.1</v>
      </c>
      <c r="AM338" s="2" t="s">
        <v>1673</v>
      </c>
      <c r="AN338" s="2">
        <f t="shared" si="163"/>
        <v>6.0000000000000001E-3</v>
      </c>
      <c r="AO338" s="2">
        <v>0</v>
      </c>
      <c r="AP338" s="2">
        <v>0</v>
      </c>
      <c r="AQ338" s="2">
        <v>0.05</v>
      </c>
      <c r="AR338" s="2" t="s">
        <v>1866</v>
      </c>
      <c r="AS338" s="2">
        <f t="shared" si="164"/>
        <v>9.0000000000000011E-3</v>
      </c>
      <c r="AT338" s="2">
        <v>0</v>
      </c>
      <c r="AU338" s="2">
        <v>0</v>
      </c>
      <c r="AV338" s="2">
        <v>0.06</v>
      </c>
      <c r="AW338" s="2" t="s">
        <v>2084</v>
      </c>
      <c r="AX338" s="2">
        <f t="shared" si="165"/>
        <v>1.26E-2</v>
      </c>
      <c r="AY338" s="2">
        <v>0</v>
      </c>
      <c r="AZ338" s="2">
        <v>0</v>
      </c>
      <c r="BA338" s="2">
        <v>0.06</v>
      </c>
      <c r="BB338" s="2" t="s">
        <v>2300</v>
      </c>
      <c r="BC338" s="2">
        <f t="shared" si="166"/>
        <v>1.6199999999999999E-2</v>
      </c>
      <c r="BD338" s="2">
        <v>0</v>
      </c>
      <c r="BE338" s="2">
        <v>0</v>
      </c>
      <c r="BF338" s="2">
        <v>0.15</v>
      </c>
      <c r="BG338" s="2" t="s">
        <v>2493</v>
      </c>
      <c r="BH338" s="2">
        <f t="shared" si="167"/>
        <v>2.52E-2</v>
      </c>
      <c r="BI338" s="172">
        <v>0</v>
      </c>
      <c r="BJ338" s="172">
        <v>0</v>
      </c>
      <c r="BK338" s="2"/>
      <c r="BL338" s="2"/>
      <c r="BM338" s="2">
        <f t="shared" si="168"/>
        <v>2.52E-2</v>
      </c>
      <c r="BN338" s="172">
        <v>0</v>
      </c>
      <c r="BO338" s="172">
        <v>0</v>
      </c>
      <c r="BP338" s="2"/>
      <c r="BQ338" s="2"/>
      <c r="BR338" s="2">
        <f t="shared" si="169"/>
        <v>2.52E-2</v>
      </c>
      <c r="BS338" s="24">
        <v>61020050003</v>
      </c>
      <c r="BT338" s="24" t="s">
        <v>848</v>
      </c>
      <c r="BU338" s="4">
        <f ca="1">IFERROR(__xludf.DUMMYFUNCTION("VLOOKUP($BA338,IMPORTRANGE(""https://docs.google.com/spreadsheets/d/1meVV27tYgU9DFZnW53viaG4X2auf2qjEBhLCtTwW5ns/edit?gid=428263930#gid=428263930"",""'CUADRO 1S Mensual'!Q3:S6500""),BC$1,0)"),422)</f>
        <v>422</v>
      </c>
      <c r="BV338" s="24" t="s">
        <v>849</v>
      </c>
      <c r="BW338" s="24">
        <v>1905028</v>
      </c>
      <c r="BX338" s="24" t="s">
        <v>850</v>
      </c>
      <c r="BY338" s="4">
        <f ca="1">IFERROR(__xludf.DUMMYFUNCTION("VLOOKUP($BD338,IMPORTRANGE(""https://docs.google.com/spreadsheets/d/1meVV27tYgU9DFZnW53viaG4X2auf2qjEBhLCtTwW5ns/edit?gid=428263930#gid=428263930"",""'CUADRO 1S Mensual'!T3:Y6500""),BG$1,0)"),422)</f>
        <v>422</v>
      </c>
      <c r="BZ338" s="4">
        <f ca="1">IFERROR(__xludf.DUMMYFUNCTION("VLOOKUP($BD338,IMPORTRANGE(""https://docs.google.com/spreadsheets/d/1meVV27tYgU9DFZnW53viaG4X2auf2qjEBhLCtTwW5ns/edit?gid=428263930#gid=428263930"",""'CUADRO 1S Mensual'!T3:Y6500""),BH$1,0)"),1)</f>
        <v>1</v>
      </c>
      <c r="CA338" s="5" t="s">
        <v>126</v>
      </c>
      <c r="CB338" s="26">
        <f t="shared" si="156"/>
        <v>225</v>
      </c>
      <c r="CC338" s="73"/>
      <c r="CD338" s="64"/>
      <c r="CE338" s="61">
        <f t="shared" ca="1" si="170"/>
        <v>1.5100000000000002E-2</v>
      </c>
      <c r="CF338" s="64"/>
      <c r="CG338" s="64"/>
      <c r="CH338" s="61">
        <f t="shared" ca="1" si="171"/>
        <v>4.3499999999999997E-2</v>
      </c>
      <c r="CI338" s="64"/>
      <c r="CJ338" s="76"/>
      <c r="CK338" s="61">
        <f t="shared" ca="1" si="172"/>
        <v>0.1045</v>
      </c>
      <c r="CL338" s="81"/>
      <c r="CM338" s="81"/>
      <c r="CN338" s="61">
        <f t="shared" ca="1" si="173"/>
        <v>0.16170000000000001</v>
      </c>
      <c r="CO338" s="64"/>
      <c r="CP338" s="61"/>
      <c r="CQ338" s="61">
        <f t="shared" ca="1" si="174"/>
        <v>0.21009999999999998</v>
      </c>
      <c r="CR338" s="73">
        <v>59</v>
      </c>
      <c r="CS338" s="73" t="s">
        <v>1386</v>
      </c>
      <c r="CT338" s="131">
        <f t="shared" ca="1" si="175"/>
        <v>0.2868</v>
      </c>
      <c r="CU338" s="73">
        <v>28</v>
      </c>
      <c r="CV338" s="61" t="s">
        <v>1761</v>
      </c>
      <c r="CW338" s="61">
        <f t="shared" ca="1" si="176"/>
        <v>0.34520000000000001</v>
      </c>
      <c r="CX338" s="180">
        <v>61</v>
      </c>
      <c r="CY338" s="131" t="s">
        <v>1980</v>
      </c>
      <c r="CZ338" s="131">
        <f t="shared" ca="1" si="177"/>
        <v>0.42160000000000003</v>
      </c>
      <c r="DA338" s="64">
        <v>51</v>
      </c>
      <c r="DB338" s="61" t="s">
        <v>2302</v>
      </c>
      <c r="DC338" s="2">
        <f t="shared" ca="1" si="178"/>
        <v>0.47540000000000004</v>
      </c>
      <c r="DD338" s="253">
        <v>26</v>
      </c>
      <c r="DE338" s="2" t="s">
        <v>2529</v>
      </c>
      <c r="DF338" s="2">
        <f t="shared" ca="1" si="179"/>
        <v>0.59770000000000001</v>
      </c>
      <c r="DG338" s="2"/>
      <c r="DH338" s="2"/>
      <c r="DI338" s="2">
        <f t="shared" ca="1" si="180"/>
        <v>0.59770000000000001</v>
      </c>
      <c r="DJ338" s="2"/>
      <c r="DK338" s="2"/>
      <c r="DL338" s="2">
        <f t="shared" ca="1" si="181"/>
        <v>0.59770000000000001</v>
      </c>
      <c r="DM338" s="2">
        <f t="shared" ca="1" si="182"/>
        <v>5.9770000000000004E-2</v>
      </c>
      <c r="DN338" s="2">
        <f t="shared" ca="1" si="183"/>
        <v>0.59770000000000001</v>
      </c>
      <c r="DO338" s="1">
        <f ca="1">IFERROR(__xludf.DUMMYFUNCTION("VLOOKUP($L338,IMPORTRANGE(""https://docs.google.com/spreadsheets/d/1meVV27tYgU9DFZnW53viaG4X2auf2qjEBhLCtTwW5ns/edit?gid=428263930#gid=428263930"",""'CUADRO 1S Mensual'!L3:AH6500""),CW$1,0)"),99)</f>
        <v>99</v>
      </c>
      <c r="DP338" s="27">
        <f>VLOOKUP(L338,[1]DEFINITIVO!$P$2:$AQ$390,12,0)</f>
        <v>0</v>
      </c>
      <c r="DQ338" s="27">
        <f>VLOOKUP(L338,[1]DEFINITIVO!$P$2:$AQ$390,13,0)</f>
        <v>120518633</v>
      </c>
      <c r="DR338" s="27">
        <f>VLOOKUP(L338,[1]DEFINITIVO!$P$2:$AQ$390,14,0)</f>
        <v>120518633</v>
      </c>
      <c r="DS338" s="27">
        <f>VLOOKUP(L338,[1]DEFINITIVO!$P$2:$AQ$390,15,0)</f>
        <v>0</v>
      </c>
      <c r="DT338" s="27">
        <f>VLOOKUP(L338,[1]DEFINITIVO!$P$2:$AQ$390,16,0)</f>
        <v>0</v>
      </c>
      <c r="DU338" s="203">
        <v>45679</v>
      </c>
      <c r="DV338" s="203">
        <v>46022</v>
      </c>
      <c r="DW338" s="24" t="s">
        <v>132</v>
      </c>
      <c r="DX338" s="24" t="s">
        <v>197</v>
      </c>
      <c r="DY338" s="2">
        <f t="shared" si="184"/>
        <v>0.91355315745446186</v>
      </c>
      <c r="DZ338" s="2" t="e">
        <f t="shared" si="185"/>
        <v>#DIV/0!</v>
      </c>
      <c r="EA338" s="29" t="s">
        <v>1289</v>
      </c>
      <c r="EB338" s="46" t="s">
        <v>2009</v>
      </c>
      <c r="EC338" s="6"/>
      <c r="ED338" s="6"/>
      <c r="EE338" s="6"/>
      <c r="EF338" s="6"/>
      <c r="EG338" s="6"/>
      <c r="EH338" s="6"/>
      <c r="EI338" s="6"/>
      <c r="EJ338" s="6"/>
      <c r="EK338" s="6"/>
      <c r="EL338" s="6"/>
      <c r="EM338" s="6"/>
      <c r="EN338" s="6"/>
      <c r="EO338" s="6"/>
      <c r="EP338" s="6"/>
      <c r="EQ338" s="6"/>
      <c r="ER338" s="6"/>
      <c r="ES338" s="6"/>
      <c r="ET338" s="6"/>
      <c r="EU338" s="6"/>
    </row>
    <row r="339" spans="1:151" s="88" customFormat="1" ht="48" hidden="1" customHeight="1">
      <c r="A339" s="88">
        <v>4145</v>
      </c>
      <c r="B339" s="6">
        <v>61</v>
      </c>
      <c r="C339" s="6" t="s">
        <v>111</v>
      </c>
      <c r="D339" s="6">
        <v>6102</v>
      </c>
      <c r="E339" s="6" t="s">
        <v>112</v>
      </c>
      <c r="F339" s="6">
        <v>6102004</v>
      </c>
      <c r="G339" s="6" t="s">
        <v>113</v>
      </c>
      <c r="H339" s="6">
        <v>2024760010087</v>
      </c>
      <c r="I339" s="6" t="s">
        <v>114</v>
      </c>
      <c r="J339" s="6" t="s">
        <v>115</v>
      </c>
      <c r="K339" s="6"/>
      <c r="L339" s="6" t="s">
        <v>1770</v>
      </c>
      <c r="M339" s="6" t="s">
        <v>175</v>
      </c>
      <c r="N339" s="155" t="s">
        <v>176</v>
      </c>
      <c r="O339" s="100">
        <v>0.49</v>
      </c>
      <c r="P339" s="161" t="s">
        <v>1589</v>
      </c>
      <c r="Q339" s="195">
        <v>0</v>
      </c>
      <c r="R339" s="164">
        <v>0</v>
      </c>
      <c r="S339" s="164">
        <v>0</v>
      </c>
      <c r="T339" s="164">
        <v>0</v>
      </c>
      <c r="U339" s="164">
        <v>1</v>
      </c>
      <c r="V339" s="170">
        <f t="shared" si="157"/>
        <v>0</v>
      </c>
      <c r="AO339" s="88">
        <v>0</v>
      </c>
      <c r="AP339" s="88">
        <v>0</v>
      </c>
      <c r="AQ339" s="90">
        <v>0</v>
      </c>
      <c r="AR339" s="70" t="s">
        <v>1888</v>
      </c>
      <c r="AS339" s="96">
        <f t="shared" si="164"/>
        <v>0</v>
      </c>
      <c r="AT339" s="126">
        <v>0</v>
      </c>
      <c r="AU339" s="143">
        <v>0</v>
      </c>
      <c r="AV339" s="144">
        <v>0</v>
      </c>
      <c r="AW339" s="126" t="s">
        <v>2054</v>
      </c>
      <c r="AX339" s="144">
        <f t="shared" si="165"/>
        <v>0</v>
      </c>
      <c r="AY339" s="88">
        <v>0</v>
      </c>
      <c r="AZ339" s="88">
        <v>0</v>
      </c>
      <c r="BA339" s="61">
        <v>0</v>
      </c>
      <c r="BB339" s="231" t="s">
        <v>2434</v>
      </c>
      <c r="BC339" s="2">
        <f t="shared" si="166"/>
        <v>0</v>
      </c>
      <c r="BD339" s="6">
        <v>0</v>
      </c>
      <c r="BE339" s="6"/>
      <c r="BF339" s="6"/>
      <c r="BG339" s="6"/>
      <c r="BH339" s="6"/>
      <c r="BI339" s="6">
        <v>0</v>
      </c>
      <c r="BJ339" s="6"/>
      <c r="BK339" s="6"/>
      <c r="BL339" s="6"/>
      <c r="BM339" s="6"/>
      <c r="BN339" s="6">
        <v>0</v>
      </c>
      <c r="BO339" s="6">
        <v>0</v>
      </c>
      <c r="BP339" s="6"/>
      <c r="BQ339" s="6"/>
      <c r="BR339" s="170">
        <f t="shared" si="169"/>
        <v>0</v>
      </c>
      <c r="BS339" s="6">
        <v>61020040002</v>
      </c>
      <c r="BT339" s="6" t="s">
        <v>179</v>
      </c>
      <c r="BU339" s="6">
        <v>5</v>
      </c>
      <c r="BV339" s="6" t="s">
        <v>180</v>
      </c>
      <c r="BW339" s="6">
        <v>1903002</v>
      </c>
      <c r="BX339" s="6" t="s">
        <v>181</v>
      </c>
      <c r="BY339" s="174">
        <v>4</v>
      </c>
      <c r="BZ339" s="4">
        <f ca="1">IFERROR(__xludf.DUMMYFUNCTION("VLOOKUP($BD15,IMPORTRANGE(""https://docs.google.com/spreadsheets/d/1meVV27tYgU9DFZnW53viaG4X2auf2qjEBhLCtTwW5ns/edit?gid=428263930#gid=428263930"",""'CUADRO 1S Mensual'!T3:Y6500""),BH$1,0)"),0.5)</f>
        <v>0.5</v>
      </c>
      <c r="CA339" s="5" t="s">
        <v>126</v>
      </c>
      <c r="CB339" s="6">
        <f t="shared" si="156"/>
        <v>0</v>
      </c>
      <c r="CT339" s="126"/>
      <c r="CU339" s="88">
        <v>0</v>
      </c>
      <c r="CV339" s="88" t="s">
        <v>1877</v>
      </c>
      <c r="CW339" s="90">
        <f t="shared" ca="1" si="176"/>
        <v>0.3</v>
      </c>
      <c r="CX339" s="126">
        <v>0</v>
      </c>
      <c r="CY339" s="126" t="s">
        <v>2058</v>
      </c>
      <c r="CZ339" s="126"/>
      <c r="DA339" s="73">
        <v>0</v>
      </c>
      <c r="DB339" s="61" t="s">
        <v>2193</v>
      </c>
      <c r="DC339" s="2">
        <f t="shared" ca="1" si="178"/>
        <v>0.3</v>
      </c>
      <c r="DD339" s="6"/>
      <c r="DE339" s="6"/>
      <c r="DF339" s="2">
        <f t="shared" ca="1" si="179"/>
        <v>0.3</v>
      </c>
      <c r="DG339" s="6"/>
      <c r="DH339" s="6"/>
      <c r="DI339" s="2">
        <f t="shared" ca="1" si="180"/>
        <v>0.3</v>
      </c>
      <c r="DJ339" s="6"/>
      <c r="DK339" s="6"/>
      <c r="DL339" s="170">
        <f t="shared" ca="1" si="181"/>
        <v>0.3</v>
      </c>
      <c r="DM339" s="170">
        <f t="shared" ca="1" si="182"/>
        <v>0.03</v>
      </c>
      <c r="DN339" s="170">
        <f t="shared" ca="1" si="183"/>
        <v>0.45434400000000019</v>
      </c>
      <c r="DO339" s="6">
        <v>99</v>
      </c>
      <c r="DP339" s="27">
        <f>VLOOKUP(L339,[1]DEFINITIVO!$P$2:$AQ$390,12,0)</f>
        <v>0</v>
      </c>
      <c r="DQ339" s="27">
        <f>VLOOKUP(L339,[1]DEFINITIVO!$P$2:$AQ$390,13,0)</f>
        <v>2400000000</v>
      </c>
      <c r="DR339" s="27">
        <f>VLOOKUP(L339,[1]DEFINITIVO!$P$2:$AQ$390,14,0)</f>
        <v>2396980682</v>
      </c>
      <c r="DS339" s="27">
        <f>VLOOKUP(L339,[1]DEFINITIVO!$P$2:$AQ$390,15,0)</f>
        <v>0</v>
      </c>
      <c r="DT339" s="27">
        <f>VLOOKUP(L339,[1]DEFINITIVO!$P$2:$AQ$390,16,0)</f>
        <v>0</v>
      </c>
      <c r="DU339" s="203">
        <v>45728</v>
      </c>
      <c r="DV339" s="203">
        <v>46022</v>
      </c>
      <c r="DW339" s="6" t="s">
        <v>132</v>
      </c>
      <c r="DX339" s="6" t="s">
        <v>197</v>
      </c>
      <c r="DY339" s="170">
        <f t="shared" si="184"/>
        <v>0.99744758097314423</v>
      </c>
      <c r="DZ339" s="170">
        <f t="shared" si="185"/>
        <v>0.99538441819770218</v>
      </c>
      <c r="EA339" s="29" t="s">
        <v>1286</v>
      </c>
      <c r="EB339" s="98" t="s">
        <v>2010</v>
      </c>
      <c r="EC339" s="6"/>
      <c r="ED339" s="6"/>
      <c r="EE339" s="6"/>
      <c r="EF339" s="6"/>
      <c r="EG339" s="6"/>
      <c r="EH339" s="6"/>
      <c r="EI339" s="6"/>
      <c r="EJ339" s="6"/>
      <c r="EK339" s="6"/>
      <c r="EL339" s="6"/>
      <c r="EM339" s="6"/>
      <c r="EN339" s="6"/>
      <c r="EO339" s="6"/>
      <c r="EP339" s="6"/>
      <c r="EQ339" s="6"/>
      <c r="ER339" s="6"/>
      <c r="ES339" s="6"/>
      <c r="ET339" s="6"/>
      <c r="EU339" s="6"/>
    </row>
    <row r="340" spans="1:151" s="88" customFormat="1" ht="48" hidden="1" customHeight="1">
      <c r="A340" s="88">
        <v>4145</v>
      </c>
      <c r="B340" s="6">
        <v>61</v>
      </c>
      <c r="C340" s="6" t="s">
        <v>111</v>
      </c>
      <c r="D340" s="6">
        <v>6102</v>
      </c>
      <c r="E340" s="6" t="s">
        <v>112</v>
      </c>
      <c r="F340" s="6">
        <v>6102004</v>
      </c>
      <c r="G340" s="6" t="s">
        <v>113</v>
      </c>
      <c r="H340" s="6">
        <v>2024760010087</v>
      </c>
      <c r="I340" s="6" t="s">
        <v>114</v>
      </c>
      <c r="J340" s="6" t="s">
        <v>115</v>
      </c>
      <c r="K340" s="6"/>
      <c r="L340" s="6" t="s">
        <v>1771</v>
      </c>
      <c r="M340" s="6" t="s">
        <v>175</v>
      </c>
      <c r="N340" s="155" t="s">
        <v>176</v>
      </c>
      <c r="O340" s="100">
        <v>0.01</v>
      </c>
      <c r="P340" s="161" t="s">
        <v>1589</v>
      </c>
      <c r="Q340" s="195">
        <v>0</v>
      </c>
      <c r="R340" s="164">
        <v>0</v>
      </c>
      <c r="S340" s="164">
        <v>0</v>
      </c>
      <c r="T340" s="164">
        <v>0</v>
      </c>
      <c r="U340" s="164">
        <v>1</v>
      </c>
      <c r="V340" s="170">
        <f t="shared" si="157"/>
        <v>0</v>
      </c>
      <c r="AO340" s="88">
        <v>0</v>
      </c>
      <c r="AP340" s="88">
        <v>0</v>
      </c>
      <c r="AQ340" s="90">
        <v>0</v>
      </c>
      <c r="AR340" s="70" t="s">
        <v>1888</v>
      </c>
      <c r="AS340" s="96">
        <f t="shared" si="164"/>
        <v>0</v>
      </c>
      <c r="AT340" s="126">
        <v>0</v>
      </c>
      <c r="AU340" s="143">
        <v>0</v>
      </c>
      <c r="AV340" s="144">
        <v>0</v>
      </c>
      <c r="AW340" s="126" t="s">
        <v>2054</v>
      </c>
      <c r="AX340" s="144">
        <f t="shared" si="165"/>
        <v>0</v>
      </c>
      <c r="AY340" s="88">
        <v>0</v>
      </c>
      <c r="AZ340" s="88">
        <v>0</v>
      </c>
      <c r="BA340" s="61">
        <v>0</v>
      </c>
      <c r="BB340" s="231" t="s">
        <v>2434</v>
      </c>
      <c r="BC340" s="2">
        <f t="shared" si="166"/>
        <v>0</v>
      </c>
      <c r="BD340" s="6">
        <v>0</v>
      </c>
      <c r="BE340" s="6"/>
      <c r="BF340" s="6"/>
      <c r="BG340" s="6"/>
      <c r="BH340" s="6"/>
      <c r="BI340" s="6">
        <v>0</v>
      </c>
      <c r="BJ340" s="6"/>
      <c r="BK340" s="6"/>
      <c r="BL340" s="6"/>
      <c r="BM340" s="6"/>
      <c r="BN340" s="6">
        <v>0</v>
      </c>
      <c r="BO340" s="6">
        <v>0</v>
      </c>
      <c r="BP340" s="6"/>
      <c r="BQ340" s="6"/>
      <c r="BR340" s="170">
        <f t="shared" si="169"/>
        <v>0</v>
      </c>
      <c r="BS340" s="6">
        <v>61020040002</v>
      </c>
      <c r="BT340" s="6" t="s">
        <v>179</v>
      </c>
      <c r="BU340" s="6">
        <v>5</v>
      </c>
      <c r="BV340" s="6" t="s">
        <v>180</v>
      </c>
      <c r="BW340" s="6">
        <v>1903002</v>
      </c>
      <c r="BX340" s="6" t="s">
        <v>181</v>
      </c>
      <c r="BY340" s="174">
        <v>4</v>
      </c>
      <c r="BZ340" s="4">
        <f ca="1">IFERROR(__xludf.DUMMYFUNCTION("VLOOKUP($BD15,IMPORTRANGE(""https://docs.google.com/spreadsheets/d/1meVV27tYgU9DFZnW53viaG4X2auf2qjEBhLCtTwW5ns/edit?gid=428263930#gid=428263930"",""'CUADRO 1S Mensual'!T3:Y6500""),BH$1,0)"),0.5)</f>
        <v>0.5</v>
      </c>
      <c r="CA340" s="5" t="s">
        <v>126</v>
      </c>
      <c r="CB340" s="6">
        <f t="shared" si="156"/>
        <v>0</v>
      </c>
      <c r="CT340" s="126"/>
      <c r="CU340" s="88">
        <v>0</v>
      </c>
      <c r="CV340" s="88" t="s">
        <v>1877</v>
      </c>
      <c r="CW340" s="90">
        <f t="shared" ca="1" si="176"/>
        <v>0.3</v>
      </c>
      <c r="CX340" s="126">
        <v>0</v>
      </c>
      <c r="CY340" s="126" t="s">
        <v>2058</v>
      </c>
      <c r="CZ340" s="126"/>
      <c r="DA340" s="73">
        <v>0</v>
      </c>
      <c r="DB340" s="61" t="s">
        <v>2193</v>
      </c>
      <c r="DC340" s="2">
        <f t="shared" ca="1" si="178"/>
        <v>0.3</v>
      </c>
      <c r="DD340" s="6"/>
      <c r="DE340" s="6"/>
      <c r="DF340" s="2">
        <f t="shared" ca="1" si="179"/>
        <v>0.3</v>
      </c>
      <c r="DG340" s="6"/>
      <c r="DH340" s="6"/>
      <c r="DI340" s="2">
        <f t="shared" ca="1" si="180"/>
        <v>0.3</v>
      </c>
      <c r="DJ340" s="6"/>
      <c r="DK340" s="6"/>
      <c r="DL340" s="170">
        <f t="shared" ref="DL340" ca="1" si="186">+SUMIF($BV$3:$BV$3070,$BV340,BR$3:BR$3070)</f>
        <v>0.3</v>
      </c>
      <c r="DM340" s="170">
        <f t="shared" ref="DM340" ca="1" si="187">+((DL340)/COUNTIF($BV$3:$BV$5604,BV340))*$BZ340</f>
        <v>0.03</v>
      </c>
      <c r="DN340" s="170">
        <f t="shared" ref="DN340" ca="1" si="188">+SUMIF($I$3:$I$5604,I340,$DM$3:$DM$5604)</f>
        <v>0.45434400000000019</v>
      </c>
      <c r="DO340" s="6">
        <v>99</v>
      </c>
      <c r="DP340" s="27">
        <f>VLOOKUP(L340,[1]DEFINITIVO!$P$2:$AQ$390,12,0)</f>
        <v>0</v>
      </c>
      <c r="DQ340" s="27">
        <f>VLOOKUP(L340,[1]DEFINITIVO!$P$2:$AQ$390,13,0)</f>
        <v>67657647</v>
      </c>
      <c r="DR340" s="27">
        <f>VLOOKUP(L340,[1]DEFINITIVO!$P$2:$AQ$390,14,0)</f>
        <v>67657647</v>
      </c>
      <c r="DS340" s="27">
        <f>VLOOKUP(L340,[1]DEFINITIVO!$P$2:$AQ$390,15,0)</f>
        <v>0</v>
      </c>
      <c r="DT340" s="27">
        <f>VLOOKUP(L340,[1]DEFINITIVO!$P$2:$AQ$390,16,0)</f>
        <v>0</v>
      </c>
      <c r="DU340" s="203">
        <v>45728</v>
      </c>
      <c r="DV340" s="203">
        <v>46022</v>
      </c>
      <c r="DW340" s="6" t="s">
        <v>132</v>
      </c>
      <c r="DX340" s="6" t="s">
        <v>197</v>
      </c>
      <c r="DY340" s="170">
        <f t="shared" si="184"/>
        <v>0.99744758097314423</v>
      </c>
      <c r="DZ340" s="170">
        <f t="shared" si="185"/>
        <v>0.99538441819770218</v>
      </c>
      <c r="EA340" s="29" t="s">
        <v>1286</v>
      </c>
      <c r="EB340" s="98" t="s">
        <v>2010</v>
      </c>
      <c r="EC340" s="6"/>
      <c r="ED340" s="6"/>
      <c r="EE340" s="6"/>
      <c r="EF340" s="6"/>
      <c r="EG340" s="6"/>
      <c r="EH340" s="6"/>
      <c r="EI340" s="6"/>
      <c r="EJ340" s="6"/>
      <c r="EK340" s="6"/>
      <c r="EL340" s="6"/>
      <c r="EM340" s="6"/>
      <c r="EN340" s="6"/>
      <c r="EO340" s="6"/>
      <c r="EP340" s="6"/>
      <c r="EQ340" s="6"/>
      <c r="ER340" s="6"/>
      <c r="ES340" s="6"/>
      <c r="ET340" s="6"/>
      <c r="EU340" s="6"/>
    </row>
    <row r="341" spans="1:151" s="88" customFormat="1" ht="48" hidden="1" customHeight="1">
      <c r="A341" s="88">
        <v>4145</v>
      </c>
      <c r="B341" s="6">
        <v>61</v>
      </c>
      <c r="C341" s="6" t="s">
        <v>111</v>
      </c>
      <c r="D341" s="6">
        <v>6102</v>
      </c>
      <c r="E341" s="6" t="s">
        <v>112</v>
      </c>
      <c r="F341" s="6">
        <v>6102004</v>
      </c>
      <c r="G341" s="6" t="s">
        <v>113</v>
      </c>
      <c r="H341" s="6">
        <v>2024760010087</v>
      </c>
      <c r="I341" s="6" t="s">
        <v>114</v>
      </c>
      <c r="J341" s="6" t="s">
        <v>115</v>
      </c>
      <c r="K341" s="6"/>
      <c r="L341" s="6" t="s">
        <v>1772</v>
      </c>
      <c r="M341" s="6" t="s">
        <v>1790</v>
      </c>
      <c r="N341" s="155">
        <v>0</v>
      </c>
      <c r="O341" s="100">
        <v>0.17</v>
      </c>
      <c r="P341" s="165" t="s">
        <v>1979</v>
      </c>
      <c r="Q341" s="165">
        <v>1</v>
      </c>
      <c r="R341" s="166">
        <v>0</v>
      </c>
      <c r="S341" s="166">
        <v>0</v>
      </c>
      <c r="T341" s="166">
        <v>0</v>
      </c>
      <c r="U341" s="167">
        <v>1</v>
      </c>
      <c r="V341" s="170">
        <f t="shared" si="157"/>
        <v>0</v>
      </c>
      <c r="AQ341" s="90">
        <v>0</v>
      </c>
      <c r="AT341" s="126">
        <v>0</v>
      </c>
      <c r="AU341" s="143">
        <v>0</v>
      </c>
      <c r="AV341" s="144">
        <v>0</v>
      </c>
      <c r="AW341" s="145" t="s">
        <v>2055</v>
      </c>
      <c r="AX341" s="126"/>
      <c r="AY341" s="88">
        <v>0</v>
      </c>
      <c r="AZ341" s="88">
        <v>0</v>
      </c>
      <c r="BA341" s="61">
        <v>0</v>
      </c>
      <c r="BB341" s="231" t="s">
        <v>2435</v>
      </c>
      <c r="BC341" s="6"/>
      <c r="BD341" s="6"/>
      <c r="BE341" s="6"/>
      <c r="BF341" s="6"/>
      <c r="BG341" s="6"/>
      <c r="BH341" s="6"/>
      <c r="BI341" s="6"/>
      <c r="BJ341" s="6"/>
      <c r="BK341" s="6"/>
      <c r="BL341" s="6"/>
      <c r="BM341" s="6"/>
      <c r="BN341" s="6">
        <v>1</v>
      </c>
      <c r="BO341" s="6"/>
      <c r="BP341" s="6"/>
      <c r="BQ341" s="6"/>
      <c r="BR341" s="170">
        <f t="shared" si="169"/>
        <v>0</v>
      </c>
      <c r="BS341" s="6">
        <v>61020040010</v>
      </c>
      <c r="BT341" s="6" t="s">
        <v>123</v>
      </c>
      <c r="BU341" s="6" t="s">
        <v>2218</v>
      </c>
      <c r="BV341" s="6" t="s">
        <v>124</v>
      </c>
      <c r="BW341" s="6">
        <v>1903016</v>
      </c>
      <c r="BX341" s="6" t="s">
        <v>125</v>
      </c>
      <c r="BY341" s="6" t="s">
        <v>2218</v>
      </c>
      <c r="BZ341" s="4">
        <f ca="1">IFERROR(__xludf.DUMMYFUNCTION("VLOOKUP($BD15,IMPORTRANGE(""https://docs.google.com/spreadsheets/d/1meVV27tYgU9DFZnW53viaG4X2auf2qjEBhLCtTwW5ns/edit?gid=428263930#gid=428263930"",""'CUADRO 1S Mensual'!T3:Y6500""),BH$1,0)"),0.5)</f>
        <v>0.5</v>
      </c>
      <c r="CA341" s="5" t="s">
        <v>126</v>
      </c>
      <c r="CB341" s="6">
        <f t="shared" si="156"/>
        <v>45</v>
      </c>
      <c r="CT341" s="126"/>
      <c r="CU341" s="88">
        <v>0</v>
      </c>
      <c r="CV341" s="88" t="s">
        <v>1877</v>
      </c>
      <c r="CW341" s="88">
        <f t="shared" ca="1" si="176"/>
        <v>0.44512599999999997</v>
      </c>
      <c r="CX341" s="126">
        <v>25</v>
      </c>
      <c r="CY341" s="126" t="s">
        <v>2057</v>
      </c>
      <c r="CZ341" s="126"/>
      <c r="DA341" s="73">
        <v>20</v>
      </c>
      <c r="DB341" s="61" t="s">
        <v>2220</v>
      </c>
      <c r="DC341" s="2">
        <f t="shared" ca="1" si="178"/>
        <v>0.60868800000000012</v>
      </c>
      <c r="DD341" s="6"/>
      <c r="DE341" s="6"/>
      <c r="DF341" s="2">
        <f t="shared" ca="1" si="179"/>
        <v>0.60868800000000012</v>
      </c>
      <c r="DG341" s="6"/>
      <c r="DH341" s="6"/>
      <c r="DI341" s="2">
        <f t="shared" ca="1" si="180"/>
        <v>0.60868800000000012</v>
      </c>
      <c r="DJ341" s="6"/>
      <c r="DK341" s="6"/>
      <c r="DL341" s="170">
        <f t="shared" ref="DL341:DL342" ca="1" si="189">+SUMIF($BV$3:$BV$3070,$BV341,BR$3:BR$3070)</f>
        <v>0.60868800000000012</v>
      </c>
      <c r="DM341" s="170">
        <f t="shared" ref="DM341:DM342" ca="1" si="190">+((DL341)/COUNTIF($BV$3:$BV$5604,BV341))*$BZ341</f>
        <v>2.1738857142857147E-2</v>
      </c>
      <c r="DN341" s="170">
        <f t="shared" ref="DN341:DN342" ca="1" si="191">+SUMIF($I$3:$I$5604,I341,$DM$3:$DM$5604)</f>
        <v>0.45434400000000019</v>
      </c>
      <c r="DO341" s="6">
        <v>99</v>
      </c>
      <c r="DP341" s="27">
        <f>VLOOKUP(L341,[1]DEFINITIVO!$P$2:$AQ$390,12,0)</f>
        <v>0</v>
      </c>
      <c r="DQ341" s="27">
        <f>VLOOKUP(L341,[1]DEFINITIVO!$P$2:$AQ$390,13,0)</f>
        <v>800000000</v>
      </c>
      <c r="DR341" s="27">
        <f>VLOOKUP(L341,[1]DEFINITIVO!$P$2:$AQ$390,14,0)</f>
        <v>0</v>
      </c>
      <c r="DS341" s="27">
        <f>VLOOKUP(L341,[1]DEFINITIVO!$P$2:$AQ$390,15,0)</f>
        <v>0</v>
      </c>
      <c r="DT341" s="27">
        <f>VLOOKUP(L341,[1]DEFINITIVO!$P$2:$AQ$390,16,0)</f>
        <v>0</v>
      </c>
      <c r="DU341" s="24" t="s">
        <v>196</v>
      </c>
      <c r="DV341" s="24" t="s">
        <v>196</v>
      </c>
      <c r="DW341" s="6" t="s">
        <v>132</v>
      </c>
      <c r="DX341" s="6" t="s">
        <v>197</v>
      </c>
      <c r="DY341" s="170">
        <f t="shared" si="184"/>
        <v>0.71991323033028631</v>
      </c>
      <c r="DZ341" s="170">
        <f t="shared" si="185"/>
        <v>0.99538441819770218</v>
      </c>
      <c r="EA341" s="29" t="s">
        <v>1286</v>
      </c>
      <c r="EB341" s="98" t="s">
        <v>2010</v>
      </c>
      <c r="EC341" s="6"/>
      <c r="ED341" s="6"/>
      <c r="EE341" s="6"/>
      <c r="EF341" s="6"/>
      <c r="EG341" s="6"/>
      <c r="EH341" s="6"/>
      <c r="EI341" s="6"/>
      <c r="EJ341" s="6"/>
      <c r="EK341" s="6"/>
      <c r="EL341" s="6"/>
      <c r="EM341" s="6"/>
      <c r="EN341" s="6"/>
      <c r="EO341" s="6"/>
      <c r="EP341" s="6"/>
      <c r="EQ341" s="6"/>
      <c r="ER341" s="6"/>
      <c r="ES341" s="6"/>
      <c r="ET341" s="6"/>
      <c r="EU341" s="6"/>
    </row>
    <row r="342" spans="1:151" s="88" customFormat="1" ht="48" hidden="1" customHeight="1">
      <c r="A342" s="88">
        <v>4145</v>
      </c>
      <c r="B342" s="6">
        <v>61</v>
      </c>
      <c r="C342" s="6" t="s">
        <v>111</v>
      </c>
      <c r="D342" s="6">
        <v>6102</v>
      </c>
      <c r="E342" s="6" t="s">
        <v>112</v>
      </c>
      <c r="F342" s="6">
        <v>6102004</v>
      </c>
      <c r="G342" s="6" t="s">
        <v>113</v>
      </c>
      <c r="H342" s="6">
        <v>2024760010087</v>
      </c>
      <c r="I342" s="6" t="s">
        <v>114</v>
      </c>
      <c r="J342" s="6" t="s">
        <v>115</v>
      </c>
      <c r="K342" s="6"/>
      <c r="L342" s="6" t="s">
        <v>1773</v>
      </c>
      <c r="M342" s="6" t="s">
        <v>1791</v>
      </c>
      <c r="N342" s="155">
        <v>0</v>
      </c>
      <c r="O342" s="100">
        <v>0.11</v>
      </c>
      <c r="P342" s="165" t="s">
        <v>1979</v>
      </c>
      <c r="Q342" s="165">
        <v>1</v>
      </c>
      <c r="R342" s="166">
        <v>0</v>
      </c>
      <c r="S342" s="166">
        <v>0</v>
      </c>
      <c r="T342" s="166">
        <v>0</v>
      </c>
      <c r="U342" s="167">
        <v>1</v>
      </c>
      <c r="V342" s="170">
        <f t="shared" si="157"/>
        <v>0</v>
      </c>
      <c r="AQ342" s="90">
        <v>0</v>
      </c>
      <c r="AT342" s="126">
        <v>0</v>
      </c>
      <c r="AU342" s="143">
        <v>0</v>
      </c>
      <c r="AV342" s="144">
        <v>0</v>
      </c>
      <c r="AW342" s="126" t="s">
        <v>2056</v>
      </c>
      <c r="AX342" s="126"/>
      <c r="AY342" s="88">
        <v>0</v>
      </c>
      <c r="AZ342" s="88">
        <v>0</v>
      </c>
      <c r="BA342" s="61">
        <v>0</v>
      </c>
      <c r="BB342" s="231" t="s">
        <v>2435</v>
      </c>
      <c r="BC342" s="6"/>
      <c r="BD342" s="6"/>
      <c r="BE342" s="6"/>
      <c r="BF342" s="6"/>
      <c r="BG342" s="6"/>
      <c r="BH342" s="6"/>
      <c r="BI342" s="6"/>
      <c r="BJ342" s="6"/>
      <c r="BK342" s="6"/>
      <c r="BL342" s="6"/>
      <c r="BM342" s="6"/>
      <c r="BN342" s="6">
        <v>1</v>
      </c>
      <c r="BO342" s="6"/>
      <c r="BP342" s="6"/>
      <c r="BQ342" s="6"/>
      <c r="BR342" s="170">
        <f t="shared" si="169"/>
        <v>0</v>
      </c>
      <c r="BS342" s="6">
        <v>61020040010</v>
      </c>
      <c r="BT342" s="6" t="s">
        <v>123</v>
      </c>
      <c r="BU342" s="6" t="s">
        <v>2218</v>
      </c>
      <c r="BV342" s="6" t="s">
        <v>124</v>
      </c>
      <c r="BW342" s="6">
        <v>1903016</v>
      </c>
      <c r="BX342" s="6" t="s">
        <v>125</v>
      </c>
      <c r="BY342" s="6" t="s">
        <v>2218</v>
      </c>
      <c r="BZ342" s="4">
        <f ca="1">IFERROR(__xludf.DUMMYFUNCTION("VLOOKUP($BD15,IMPORTRANGE(""https://docs.google.com/spreadsheets/d/1meVV27tYgU9DFZnW53viaG4X2auf2qjEBhLCtTwW5ns/edit?gid=428263930#gid=428263930"",""'CUADRO 1S Mensual'!T3:Y6500""),BH$1,0)"),0.5)</f>
        <v>0.5</v>
      </c>
      <c r="CA342" s="5" t="s">
        <v>126</v>
      </c>
      <c r="CB342" s="6">
        <f t="shared" si="156"/>
        <v>45</v>
      </c>
      <c r="CT342" s="126"/>
      <c r="CU342" s="88">
        <v>0</v>
      </c>
      <c r="CV342" s="88" t="s">
        <v>1877</v>
      </c>
      <c r="CW342" s="88">
        <f t="shared" ca="1" si="176"/>
        <v>0.44512599999999997</v>
      </c>
      <c r="CX342" s="126">
        <v>25</v>
      </c>
      <c r="CY342" s="126" t="s">
        <v>2057</v>
      </c>
      <c r="CZ342" s="126"/>
      <c r="DA342" s="73">
        <v>20</v>
      </c>
      <c r="DB342" s="61" t="s">
        <v>2220</v>
      </c>
      <c r="DC342" s="2">
        <f t="shared" ca="1" si="178"/>
        <v>0.60868800000000012</v>
      </c>
      <c r="DD342" s="6"/>
      <c r="DE342" s="6"/>
      <c r="DF342" s="2">
        <f t="shared" ca="1" si="179"/>
        <v>0.60868800000000012</v>
      </c>
      <c r="DG342" s="6"/>
      <c r="DH342" s="6"/>
      <c r="DI342" s="2">
        <f t="shared" ca="1" si="180"/>
        <v>0.60868800000000012</v>
      </c>
      <c r="DJ342" s="6"/>
      <c r="DK342" s="6"/>
      <c r="DL342" s="170">
        <f t="shared" ca="1" si="189"/>
        <v>0.60868800000000012</v>
      </c>
      <c r="DM342" s="170">
        <f t="shared" ca="1" si="190"/>
        <v>2.1738857142857147E-2</v>
      </c>
      <c r="DN342" s="170">
        <f t="shared" ca="1" si="191"/>
        <v>0.45434400000000019</v>
      </c>
      <c r="DO342" s="6">
        <v>99</v>
      </c>
      <c r="DP342" s="27">
        <f>VLOOKUP(L342,[1]DEFINITIVO!$P$2:$AQ$390,12,0)</f>
        <v>0</v>
      </c>
      <c r="DQ342" s="27">
        <f>VLOOKUP(L342,[1]DEFINITIVO!$P$2:$AQ$390,13,0)</f>
        <v>500000000</v>
      </c>
      <c r="DR342" s="27">
        <f>VLOOKUP(L342,[1]DEFINITIVO!$P$2:$AQ$390,14,0)</f>
        <v>0</v>
      </c>
      <c r="DS342" s="27">
        <f>VLOOKUP(L342,[1]DEFINITIVO!$P$2:$AQ$390,15,0)</f>
        <v>0</v>
      </c>
      <c r="DT342" s="27">
        <f>VLOOKUP(L342,[1]DEFINITIVO!$P$2:$AQ$390,16,0)</f>
        <v>0</v>
      </c>
      <c r="DU342" s="24" t="s">
        <v>196</v>
      </c>
      <c r="DV342" s="24" t="s">
        <v>196</v>
      </c>
      <c r="DW342" s="6" t="s">
        <v>132</v>
      </c>
      <c r="DX342" s="6" t="s">
        <v>197</v>
      </c>
      <c r="DY342" s="170">
        <f t="shared" si="184"/>
        <v>0.71991323033028631</v>
      </c>
      <c r="DZ342" s="170">
        <f t="shared" si="185"/>
        <v>0.99538441819770218</v>
      </c>
      <c r="EA342" s="29" t="s">
        <v>1286</v>
      </c>
      <c r="EB342" s="98" t="s">
        <v>2010</v>
      </c>
      <c r="EC342" s="6"/>
      <c r="ED342" s="6"/>
      <c r="EE342" s="6"/>
      <c r="EF342" s="6"/>
      <c r="EG342" s="6"/>
      <c r="EH342" s="6"/>
      <c r="EI342" s="6"/>
      <c r="EJ342" s="6"/>
      <c r="EK342" s="6"/>
      <c r="EL342" s="6"/>
      <c r="EM342" s="6"/>
      <c r="EN342" s="6"/>
      <c r="EO342" s="6"/>
      <c r="EP342" s="6"/>
      <c r="EQ342" s="6"/>
      <c r="ER342" s="6"/>
      <c r="ES342" s="6"/>
      <c r="ET342" s="6"/>
      <c r="EU342" s="6"/>
    </row>
    <row r="343" spans="1:151" s="88" customFormat="1" ht="48" hidden="1" customHeight="1">
      <c r="A343" s="88">
        <v>4145</v>
      </c>
      <c r="B343" s="6">
        <v>61</v>
      </c>
      <c r="C343" s="6" t="s">
        <v>111</v>
      </c>
      <c r="D343" s="6">
        <v>6102</v>
      </c>
      <c r="E343" s="6" t="s">
        <v>112</v>
      </c>
      <c r="F343" s="6">
        <v>6102004</v>
      </c>
      <c r="G343" s="6" t="s">
        <v>113</v>
      </c>
      <c r="H343" s="6">
        <v>2024760010087</v>
      </c>
      <c r="I343" s="6" t="s">
        <v>114</v>
      </c>
      <c r="J343" s="6" t="s">
        <v>115</v>
      </c>
      <c r="K343" s="6"/>
      <c r="L343" s="6" t="s">
        <v>1774</v>
      </c>
      <c r="M343" s="6" t="s">
        <v>175</v>
      </c>
      <c r="N343" s="155" t="s">
        <v>176</v>
      </c>
      <c r="O343" s="100">
        <v>0.02</v>
      </c>
      <c r="P343" s="161" t="s">
        <v>1589</v>
      </c>
      <c r="Q343" s="195">
        <v>0</v>
      </c>
      <c r="R343" s="164">
        <v>0</v>
      </c>
      <c r="S343" s="164">
        <v>0</v>
      </c>
      <c r="T343" s="164">
        <v>0</v>
      </c>
      <c r="U343" s="164">
        <v>1</v>
      </c>
      <c r="V343" s="170">
        <f t="shared" ref="V343:V348" si="192">W343+Z343+AC343+AF343+AI343+AL343+AQ343+AV343+BA343+BF343+BK343+BP343</f>
        <v>0</v>
      </c>
      <c r="AO343" s="88">
        <v>0</v>
      </c>
      <c r="AP343" s="88">
        <v>0</v>
      </c>
      <c r="AQ343" s="90">
        <v>0</v>
      </c>
      <c r="AR343" s="70" t="s">
        <v>1888</v>
      </c>
      <c r="AS343" s="96">
        <f t="shared" ref="AS343:AS347" si="193">+AQ343*$O343+AN343</f>
        <v>0</v>
      </c>
      <c r="AT343" s="126">
        <v>0</v>
      </c>
      <c r="AU343" s="143">
        <v>0</v>
      </c>
      <c r="AV343" s="144">
        <v>0</v>
      </c>
      <c r="AW343" s="126" t="s">
        <v>2054</v>
      </c>
      <c r="AX343" s="144">
        <f t="shared" ref="AX343:AX344" si="194">+AV343*$O343+AS343</f>
        <v>0</v>
      </c>
      <c r="AY343" s="88">
        <v>0</v>
      </c>
      <c r="AZ343" s="88">
        <v>0</v>
      </c>
      <c r="BA343" s="61">
        <v>0</v>
      </c>
      <c r="BB343" s="231" t="s">
        <v>2434</v>
      </c>
      <c r="BC343" s="2">
        <f t="shared" ref="BC343:BC344" si="195">+BA343*$O343+AX343</f>
        <v>0</v>
      </c>
      <c r="BD343" s="6">
        <v>0</v>
      </c>
      <c r="BE343" s="6"/>
      <c r="BF343" s="6"/>
      <c r="BG343" s="6"/>
      <c r="BH343" s="6"/>
      <c r="BI343" s="6">
        <v>0</v>
      </c>
      <c r="BJ343" s="6"/>
      <c r="BK343" s="6"/>
      <c r="BL343" s="6"/>
      <c r="BM343" s="6"/>
      <c r="BN343" s="6">
        <v>0</v>
      </c>
      <c r="BO343" s="6">
        <v>0</v>
      </c>
      <c r="BP343" s="6"/>
      <c r="BQ343" s="6"/>
      <c r="BR343" s="170">
        <f t="shared" ref="BR343:BR348" si="196">+BP343*$O343+BM343</f>
        <v>0</v>
      </c>
      <c r="BS343" s="6">
        <v>61020040002</v>
      </c>
      <c r="BT343" s="6" t="s">
        <v>179</v>
      </c>
      <c r="BU343" s="6">
        <v>5</v>
      </c>
      <c r="BV343" s="6" t="s">
        <v>180</v>
      </c>
      <c r="BW343" s="6">
        <v>1903002</v>
      </c>
      <c r="BX343" s="6" t="s">
        <v>181</v>
      </c>
      <c r="BY343" s="174">
        <v>4</v>
      </c>
      <c r="BZ343" s="4">
        <f ca="1">IFERROR(__xludf.DUMMYFUNCTION("VLOOKUP($BD15,IMPORTRANGE(""https://docs.google.com/spreadsheets/d/1meVV27tYgU9DFZnW53viaG4X2auf2qjEBhLCtTwW5ns/edit?gid=428263930#gid=428263930"",""'CUADRO 1S Mensual'!T3:Y6500""),BH$1,0)"),0.5)</f>
        <v>0.5</v>
      </c>
      <c r="CA343" s="5" t="s">
        <v>126</v>
      </c>
      <c r="CB343" s="6">
        <f t="shared" ref="CB343:CB348" si="197">IF(CA343="Mantenimiento o cobertura",CI343,CC343+CF343+CI343+CL343+CO343+CR343+CU343+CX343+DA343+DD343+DG343+DJ343)</f>
        <v>0</v>
      </c>
      <c r="CT343" s="126"/>
      <c r="CU343" s="88">
        <v>0</v>
      </c>
      <c r="CV343" s="88" t="s">
        <v>1877</v>
      </c>
      <c r="CW343" s="90">
        <f t="shared" ca="1" si="176"/>
        <v>0.3</v>
      </c>
      <c r="CX343" s="126">
        <v>0</v>
      </c>
      <c r="CY343" s="126" t="s">
        <v>2058</v>
      </c>
      <c r="CZ343" s="126"/>
      <c r="DA343" s="73">
        <v>0</v>
      </c>
      <c r="DB343" s="61" t="s">
        <v>2193</v>
      </c>
      <c r="DC343" s="2">
        <f t="shared" ca="1" si="178"/>
        <v>0.3</v>
      </c>
      <c r="DD343" s="6"/>
      <c r="DE343" s="6"/>
      <c r="DF343" s="2">
        <f t="shared" ca="1" si="179"/>
        <v>0.3</v>
      </c>
      <c r="DG343" s="6"/>
      <c r="DH343" s="6"/>
      <c r="DI343" s="2">
        <f t="shared" ca="1" si="180"/>
        <v>0.3</v>
      </c>
      <c r="DJ343" s="6"/>
      <c r="DK343" s="6"/>
      <c r="DL343" s="170">
        <f t="shared" ref="DL343:DL348" ca="1" si="198">+SUMIF($BV$3:$BV$3070,$BV343,BR$3:BR$3070)</f>
        <v>0.3</v>
      </c>
      <c r="DM343" s="170">
        <f t="shared" ref="DM343:DM348" ca="1" si="199">+((DL343)/COUNTIF($BV$3:$BV$5604,BV343))*$BZ343</f>
        <v>0.03</v>
      </c>
      <c r="DN343" s="170">
        <f t="shared" ref="DN343:DN348" ca="1" si="200">+SUMIF($I$3:$I$5604,I343,$DM$3:$DM$5604)</f>
        <v>0.45434400000000019</v>
      </c>
      <c r="DO343" s="6">
        <v>99</v>
      </c>
      <c r="DP343" s="27">
        <f>VLOOKUP(L343,[1]DEFINITIVO!$P$2:$AQ$390,12,0)</f>
        <v>0</v>
      </c>
      <c r="DQ343" s="27">
        <f>VLOOKUP(L343,[1]DEFINITIVO!$P$2:$AQ$390,13,0)</f>
        <v>77177395</v>
      </c>
      <c r="DR343" s="27">
        <f>VLOOKUP(L343,[1]DEFINITIVO!$P$2:$AQ$390,14,0)</f>
        <v>77177395</v>
      </c>
      <c r="DS343" s="27">
        <f>VLOOKUP(L343,[1]DEFINITIVO!$P$2:$AQ$390,15,0)</f>
        <v>0</v>
      </c>
      <c r="DT343" s="27">
        <f>VLOOKUP(L343,[1]DEFINITIVO!$P$2:$AQ$390,16,0)</f>
        <v>0</v>
      </c>
      <c r="DU343" s="203">
        <v>45728</v>
      </c>
      <c r="DV343" s="203">
        <v>46022</v>
      </c>
      <c r="DW343" s="6" t="s">
        <v>132</v>
      </c>
      <c r="DX343" s="6" t="s">
        <v>197</v>
      </c>
      <c r="DY343" s="170">
        <f t="shared" si="184"/>
        <v>0.99744758097314423</v>
      </c>
      <c r="DZ343" s="170">
        <f t="shared" si="185"/>
        <v>0.99538441819770218</v>
      </c>
      <c r="EA343" s="29" t="s">
        <v>1286</v>
      </c>
      <c r="EB343" s="98" t="s">
        <v>2010</v>
      </c>
      <c r="EC343" s="6"/>
      <c r="ED343" s="6"/>
      <c r="EE343" s="6"/>
      <c r="EF343" s="6"/>
      <c r="EG343" s="6"/>
      <c r="EH343" s="6"/>
      <c r="EI343" s="6"/>
      <c r="EJ343" s="6"/>
      <c r="EK343" s="6"/>
      <c r="EL343" s="6"/>
      <c r="EM343" s="6"/>
      <c r="EN343" s="6"/>
      <c r="EO343" s="6"/>
      <c r="EP343" s="6"/>
      <c r="EQ343" s="6"/>
      <c r="ER343" s="6"/>
      <c r="ES343" s="6"/>
      <c r="ET343" s="6"/>
      <c r="EU343" s="6"/>
    </row>
    <row r="344" spans="1:151" s="88" customFormat="1" ht="48" hidden="1" customHeight="1">
      <c r="A344" s="88">
        <v>4145</v>
      </c>
      <c r="B344" s="6">
        <v>61</v>
      </c>
      <c r="C344" s="6" t="s">
        <v>111</v>
      </c>
      <c r="D344" s="6">
        <v>6102</v>
      </c>
      <c r="E344" s="6" t="s">
        <v>112</v>
      </c>
      <c r="F344" s="6">
        <v>6102004</v>
      </c>
      <c r="G344" s="6" t="s">
        <v>113</v>
      </c>
      <c r="H344" s="6">
        <v>2024760010087</v>
      </c>
      <c r="I344" s="6" t="s">
        <v>114</v>
      </c>
      <c r="J344" s="6" t="s">
        <v>115</v>
      </c>
      <c r="K344" s="6"/>
      <c r="L344" s="6" t="s">
        <v>1775</v>
      </c>
      <c r="M344" s="6" t="s">
        <v>175</v>
      </c>
      <c r="N344" s="155" t="s">
        <v>176</v>
      </c>
      <c r="O344" s="100">
        <v>0.1</v>
      </c>
      <c r="P344" s="161" t="s">
        <v>1589</v>
      </c>
      <c r="Q344" s="195">
        <v>0</v>
      </c>
      <c r="R344" s="164">
        <v>0</v>
      </c>
      <c r="S344" s="164">
        <v>0</v>
      </c>
      <c r="T344" s="164">
        <v>0</v>
      </c>
      <c r="U344" s="164">
        <v>1</v>
      </c>
      <c r="V344" s="170">
        <f t="shared" si="192"/>
        <v>0</v>
      </c>
      <c r="AO344" s="88">
        <v>0</v>
      </c>
      <c r="AP344" s="88">
        <v>0</v>
      </c>
      <c r="AQ344" s="90">
        <v>0</v>
      </c>
      <c r="AR344" s="70" t="s">
        <v>1888</v>
      </c>
      <c r="AS344" s="96">
        <f t="shared" si="193"/>
        <v>0</v>
      </c>
      <c r="AT344" s="126">
        <v>0</v>
      </c>
      <c r="AU344" s="143">
        <v>0</v>
      </c>
      <c r="AV344" s="144">
        <v>0</v>
      </c>
      <c r="AW344" s="126" t="s">
        <v>2054</v>
      </c>
      <c r="AX344" s="144">
        <f t="shared" si="194"/>
        <v>0</v>
      </c>
      <c r="AY344" s="88">
        <v>0</v>
      </c>
      <c r="AZ344" s="88">
        <v>0</v>
      </c>
      <c r="BA344" s="61">
        <v>0</v>
      </c>
      <c r="BB344" s="231" t="s">
        <v>2434</v>
      </c>
      <c r="BC344" s="2">
        <f t="shared" si="195"/>
        <v>0</v>
      </c>
      <c r="BD344" s="6">
        <v>0</v>
      </c>
      <c r="BE344" s="6"/>
      <c r="BF344" s="6"/>
      <c r="BG344" s="6"/>
      <c r="BH344" s="6"/>
      <c r="BI344" s="6">
        <v>0</v>
      </c>
      <c r="BJ344" s="6"/>
      <c r="BK344" s="6"/>
      <c r="BL344" s="6"/>
      <c r="BM344" s="6"/>
      <c r="BN344" s="6">
        <v>0</v>
      </c>
      <c r="BO344" s="6">
        <v>0</v>
      </c>
      <c r="BP344" s="6"/>
      <c r="BQ344" s="6"/>
      <c r="BR344" s="170">
        <f t="shared" si="196"/>
        <v>0</v>
      </c>
      <c r="BS344" s="6">
        <v>61020040002</v>
      </c>
      <c r="BT344" s="6" t="s">
        <v>179</v>
      </c>
      <c r="BU344" s="6">
        <v>5</v>
      </c>
      <c r="BV344" s="6" t="s">
        <v>180</v>
      </c>
      <c r="BW344" s="6">
        <v>1903002</v>
      </c>
      <c r="BX344" s="6" t="s">
        <v>181</v>
      </c>
      <c r="BY344" s="174">
        <v>4</v>
      </c>
      <c r="BZ344" s="4">
        <f ca="1">IFERROR(__xludf.DUMMYFUNCTION("VLOOKUP($BD15,IMPORTRANGE(""https://docs.google.com/spreadsheets/d/1meVV27tYgU9DFZnW53viaG4X2auf2qjEBhLCtTwW5ns/edit?gid=428263930#gid=428263930"",""'CUADRO 1S Mensual'!T3:Y6500""),BH$1,0)"),0.5)</f>
        <v>0.5</v>
      </c>
      <c r="CA344" s="5" t="s">
        <v>126</v>
      </c>
      <c r="CB344" s="6">
        <f t="shared" si="197"/>
        <v>0</v>
      </c>
      <c r="CT344" s="126"/>
      <c r="CU344" s="88">
        <v>0</v>
      </c>
      <c r="CV344" s="88" t="s">
        <v>1877</v>
      </c>
      <c r="CW344" s="90">
        <f t="shared" ca="1" si="176"/>
        <v>0.3</v>
      </c>
      <c r="CX344" s="126">
        <v>0</v>
      </c>
      <c r="CY344" s="126" t="s">
        <v>2058</v>
      </c>
      <c r="CZ344" s="126"/>
      <c r="DA344" s="73">
        <v>0</v>
      </c>
      <c r="DB344" s="61" t="s">
        <v>2193</v>
      </c>
      <c r="DC344" s="2">
        <f t="shared" ca="1" si="178"/>
        <v>0.3</v>
      </c>
      <c r="DD344" s="6"/>
      <c r="DE344" s="6"/>
      <c r="DF344" s="2">
        <f t="shared" ca="1" si="179"/>
        <v>0.3</v>
      </c>
      <c r="DG344" s="6"/>
      <c r="DH344" s="6"/>
      <c r="DI344" s="2">
        <f t="shared" ca="1" si="180"/>
        <v>0.3</v>
      </c>
      <c r="DJ344" s="6"/>
      <c r="DK344" s="6"/>
      <c r="DL344" s="170">
        <f t="shared" ca="1" si="198"/>
        <v>0.3</v>
      </c>
      <c r="DM344" s="170">
        <f t="shared" ca="1" si="199"/>
        <v>0.03</v>
      </c>
      <c r="DN344" s="170">
        <f t="shared" ca="1" si="200"/>
        <v>0.45434400000000019</v>
      </c>
      <c r="DO344" s="6">
        <v>99</v>
      </c>
      <c r="DP344" s="27">
        <f>VLOOKUP(L344,[1]DEFINITIVO!$P$2:$AQ$390,12,0)</f>
        <v>0</v>
      </c>
      <c r="DQ344" s="27">
        <f>VLOOKUP(L344,[1]DEFINITIVO!$P$2:$AQ$390,13,0)</f>
        <v>480355332</v>
      </c>
      <c r="DR344" s="27">
        <f>VLOOKUP(L344,[1]DEFINITIVO!$P$2:$AQ$390,14,0)</f>
        <v>480355332</v>
      </c>
      <c r="DS344" s="27">
        <f>VLOOKUP(L344,[1]DEFINITIVO!$P$2:$AQ$390,15,0)</f>
        <v>0</v>
      </c>
      <c r="DT344" s="27">
        <f>VLOOKUP(L344,[1]DEFINITIVO!$P$2:$AQ$390,16,0)</f>
        <v>0</v>
      </c>
      <c r="DU344" s="203">
        <v>45728</v>
      </c>
      <c r="DV344" s="203">
        <v>46022</v>
      </c>
      <c r="DW344" s="6" t="s">
        <v>132</v>
      </c>
      <c r="DX344" s="6" t="s">
        <v>197</v>
      </c>
      <c r="DY344" s="170">
        <f t="shared" si="184"/>
        <v>0.99744758097314423</v>
      </c>
      <c r="DZ344" s="170">
        <f t="shared" si="185"/>
        <v>0.99538441819770218</v>
      </c>
      <c r="EA344" s="29" t="s">
        <v>1286</v>
      </c>
      <c r="EB344" s="98" t="s">
        <v>2010</v>
      </c>
      <c r="EC344" s="6"/>
      <c r="ED344" s="6"/>
      <c r="EE344" s="6"/>
      <c r="EF344" s="6"/>
      <c r="EG344" s="6"/>
      <c r="EH344" s="6"/>
      <c r="EI344" s="6"/>
      <c r="EJ344" s="6"/>
      <c r="EK344" s="6"/>
      <c r="EL344" s="6"/>
      <c r="EM344" s="6"/>
      <c r="EN344" s="6"/>
      <c r="EO344" s="6"/>
      <c r="EP344" s="6"/>
      <c r="EQ344" s="6"/>
      <c r="ER344" s="6"/>
      <c r="ES344" s="6"/>
      <c r="ET344" s="6"/>
      <c r="EU344" s="6"/>
    </row>
    <row r="345" spans="1:151" s="88" customFormat="1" ht="48" hidden="1" customHeight="1">
      <c r="A345" s="88">
        <v>4145</v>
      </c>
      <c r="B345" s="6">
        <v>61</v>
      </c>
      <c r="C345" s="6" t="s">
        <v>111</v>
      </c>
      <c r="D345" s="6">
        <v>6102</v>
      </c>
      <c r="E345" s="6" t="s">
        <v>112</v>
      </c>
      <c r="F345" s="6">
        <v>6102004</v>
      </c>
      <c r="G345" s="6" t="s">
        <v>113</v>
      </c>
      <c r="H345" s="25">
        <v>2024760010063</v>
      </c>
      <c r="I345" s="6" t="s">
        <v>763</v>
      </c>
      <c r="J345" s="6" t="s">
        <v>1796</v>
      </c>
      <c r="K345" s="6"/>
      <c r="L345" s="6" t="s">
        <v>1776</v>
      </c>
      <c r="M345" s="6" t="s">
        <v>780</v>
      </c>
      <c r="N345" s="24" t="s">
        <v>788</v>
      </c>
      <c r="O345" s="101">
        <v>0.05</v>
      </c>
      <c r="P345" s="44" t="s">
        <v>2396</v>
      </c>
      <c r="Q345" s="159">
        <v>0</v>
      </c>
      <c r="R345" s="159">
        <v>0</v>
      </c>
      <c r="S345" s="159">
        <v>0</v>
      </c>
      <c r="T345" s="159">
        <v>0</v>
      </c>
      <c r="U345" s="159">
        <v>0</v>
      </c>
      <c r="V345" s="170">
        <f t="shared" si="192"/>
        <v>0</v>
      </c>
      <c r="AO345" s="88">
        <v>0</v>
      </c>
      <c r="AP345" s="88">
        <v>0</v>
      </c>
      <c r="AQ345" s="90">
        <v>0</v>
      </c>
      <c r="AS345" s="90">
        <f t="shared" si="193"/>
        <v>0</v>
      </c>
      <c r="AT345" s="126">
        <v>0</v>
      </c>
      <c r="AU345" s="146">
        <v>0</v>
      </c>
      <c r="AV345" s="144">
        <v>0</v>
      </c>
      <c r="AW345" s="144"/>
      <c r="AX345" s="126"/>
      <c r="AY345" s="88">
        <v>0</v>
      </c>
      <c r="AZ345" s="88">
        <v>0</v>
      </c>
      <c r="BA345" s="61">
        <v>0</v>
      </c>
      <c r="BB345" s="212" t="s">
        <v>2366</v>
      </c>
      <c r="BC345" s="6"/>
      <c r="BD345" s="6">
        <v>0</v>
      </c>
      <c r="BE345" s="6"/>
      <c r="BF345" s="6"/>
      <c r="BG345" s="6"/>
      <c r="BH345" s="6"/>
      <c r="BI345" s="6">
        <v>0</v>
      </c>
      <c r="BJ345" s="6"/>
      <c r="BK345" s="6"/>
      <c r="BL345" s="6"/>
      <c r="BM345" s="6"/>
      <c r="BN345" s="6">
        <v>0</v>
      </c>
      <c r="BO345" s="6"/>
      <c r="BP345" s="6"/>
      <c r="BQ345" s="6"/>
      <c r="BR345" s="170">
        <f t="shared" si="196"/>
        <v>0</v>
      </c>
      <c r="BS345" s="6">
        <v>61020040003</v>
      </c>
      <c r="BT345" s="6" t="s">
        <v>771</v>
      </c>
      <c r="BU345" s="6">
        <v>4</v>
      </c>
      <c r="BV345" s="6" t="s">
        <v>772</v>
      </c>
      <c r="BW345" s="6">
        <v>1905037</v>
      </c>
      <c r="BX345" s="6" t="s">
        <v>773</v>
      </c>
      <c r="BY345" s="6" t="str">
        <f ca="1">IFERROR(__xludf.DUMMYFUNCTION("VLOOKUP($BD278,IMPORTRANGE(""https://docs.google.com/spreadsheets/d/1meVV27tYgU9DFZnW53viaG4X2auf2qjEBhLCtTwW5ns/edit?gid=428263930#gid=428263930"",""'CUADRO 1S Mensual'!T3:Y6500""),BG$1,0)"),"#N/A")</f>
        <v>#N/A</v>
      </c>
      <c r="BZ345" s="4">
        <f ca="1">IFERROR(__xludf.DUMMYFUNCTION("VLOOKUP($BD278,IMPORTRANGE(""https://docs.google.com/spreadsheets/d/1meVV27tYgU9DFZnW53viaG4X2auf2qjEBhLCtTwW5ns/edit?gid=428263930#gid=428263930"",""'CUADRO 1S Mensual'!T3:Y6500""),BH$1,0)"),1)</f>
        <v>1</v>
      </c>
      <c r="CA345" s="5" t="s">
        <v>126</v>
      </c>
      <c r="CB345" s="170">
        <f t="shared" si="197"/>
        <v>0</v>
      </c>
      <c r="CT345" s="126"/>
      <c r="CU345" s="88">
        <v>0</v>
      </c>
      <c r="CV345" s="88" t="s">
        <v>1750</v>
      </c>
      <c r="CW345" s="90">
        <f t="shared" ca="1" si="176"/>
        <v>0.30699999999999994</v>
      </c>
      <c r="CX345" s="126">
        <v>0</v>
      </c>
      <c r="CY345" s="126" t="s">
        <v>2139</v>
      </c>
      <c r="CZ345" s="126"/>
      <c r="DA345" s="64">
        <v>0</v>
      </c>
      <c r="DB345" s="61" t="s">
        <v>2257</v>
      </c>
      <c r="DC345" s="2">
        <f t="shared" ca="1" si="178"/>
        <v>0.36877899999999997</v>
      </c>
      <c r="DD345" s="6"/>
      <c r="DE345" s="6"/>
      <c r="DF345" s="2">
        <f t="shared" ca="1" si="179"/>
        <v>0.36877899999999997</v>
      </c>
      <c r="DG345" s="6"/>
      <c r="DH345" s="6"/>
      <c r="DI345" s="2">
        <f t="shared" ca="1" si="180"/>
        <v>0.36877899999999997</v>
      </c>
      <c r="DJ345" s="6"/>
      <c r="DK345" s="6"/>
      <c r="DL345" s="170">
        <f t="shared" ca="1" si="198"/>
        <v>0.36877899999999997</v>
      </c>
      <c r="DM345" s="170">
        <f t="shared" ca="1" si="199"/>
        <v>1.9409421052631576E-2</v>
      </c>
      <c r="DN345" s="170">
        <f t="shared" ca="1" si="200"/>
        <v>0.36877899999999975</v>
      </c>
      <c r="DO345" s="6">
        <v>99</v>
      </c>
      <c r="DP345" s="27">
        <f>VLOOKUP(L345,[1]DEFINITIVO!$P$2:$AQ$390,12,0)</f>
        <v>0</v>
      </c>
      <c r="DQ345" s="27">
        <f>VLOOKUP(L345,[1]DEFINITIVO!$P$2:$AQ$390,13,0)</f>
        <v>70000000</v>
      </c>
      <c r="DR345" s="27">
        <f>VLOOKUP(L345,[1]DEFINITIVO!$P$2:$AQ$390,14,0)</f>
        <v>0</v>
      </c>
      <c r="DS345" s="27">
        <f>VLOOKUP(L345,[1]DEFINITIVO!$P$2:$AQ$390,15,0)</f>
        <v>0</v>
      </c>
      <c r="DT345" s="27">
        <f>VLOOKUP(L345,[1]DEFINITIVO!$P$2:$AQ$390,16,0)</f>
        <v>0</v>
      </c>
      <c r="DU345" s="24" t="s">
        <v>196</v>
      </c>
      <c r="DV345" s="24" t="s">
        <v>196</v>
      </c>
      <c r="DW345" s="6" t="s">
        <v>132</v>
      </c>
      <c r="DX345" s="6" t="s">
        <v>197</v>
      </c>
      <c r="DY345" s="170">
        <f t="shared" si="184"/>
        <v>0.71991886176470588</v>
      </c>
      <c r="DZ345" s="170" t="e">
        <f t="shared" si="185"/>
        <v>#DIV/0!</v>
      </c>
      <c r="EA345" s="29" t="s">
        <v>1291</v>
      </c>
      <c r="EB345" s="98" t="s">
        <v>2010</v>
      </c>
      <c r="EC345" s="6"/>
      <c r="ED345" s="6"/>
      <c r="EE345" s="6"/>
      <c r="EF345" s="6"/>
      <c r="EG345" s="6"/>
      <c r="EH345" s="6"/>
      <c r="EI345" s="6"/>
      <c r="EJ345" s="6"/>
      <c r="EK345" s="6"/>
      <c r="EL345" s="6"/>
      <c r="EM345" s="6"/>
      <c r="EN345" s="6"/>
      <c r="EO345" s="6"/>
      <c r="EP345" s="6"/>
      <c r="EQ345" s="6"/>
      <c r="ER345" s="6"/>
      <c r="ES345" s="6"/>
      <c r="ET345" s="6"/>
      <c r="EU345" s="6"/>
    </row>
    <row r="346" spans="1:151" s="88" customFormat="1" ht="48" hidden="1" customHeight="1">
      <c r="A346" s="88">
        <v>4145</v>
      </c>
      <c r="B346" s="6">
        <v>61</v>
      </c>
      <c r="C346" s="6" t="s">
        <v>111</v>
      </c>
      <c r="D346" s="6">
        <v>6102</v>
      </c>
      <c r="E346" s="6" t="s">
        <v>112</v>
      </c>
      <c r="F346" s="6">
        <v>6102004</v>
      </c>
      <c r="G346" s="6" t="s">
        <v>113</v>
      </c>
      <c r="H346" s="25">
        <v>2024760010063</v>
      </c>
      <c r="I346" s="6" t="s">
        <v>763</v>
      </c>
      <c r="J346" s="6" t="s">
        <v>1796</v>
      </c>
      <c r="K346" s="6"/>
      <c r="L346" s="6" t="s">
        <v>1777</v>
      </c>
      <c r="M346" s="6" t="s">
        <v>780</v>
      </c>
      <c r="N346" s="24" t="s">
        <v>788</v>
      </c>
      <c r="O346" s="101">
        <v>0.05</v>
      </c>
      <c r="P346" s="44" t="s">
        <v>2396</v>
      </c>
      <c r="Q346" s="159">
        <v>0</v>
      </c>
      <c r="R346" s="159">
        <v>0</v>
      </c>
      <c r="S346" s="159">
        <v>0</v>
      </c>
      <c r="T346" s="159">
        <v>0</v>
      </c>
      <c r="U346" s="159">
        <v>0</v>
      </c>
      <c r="V346" s="170">
        <f t="shared" si="192"/>
        <v>0</v>
      </c>
      <c r="AO346" s="88">
        <v>0</v>
      </c>
      <c r="AP346" s="88">
        <v>0</v>
      </c>
      <c r="AQ346" s="90">
        <v>0</v>
      </c>
      <c r="AS346" s="90">
        <f t="shared" si="193"/>
        <v>0</v>
      </c>
      <c r="AT346" s="126">
        <v>0</v>
      </c>
      <c r="AU346" s="146">
        <v>0</v>
      </c>
      <c r="AV346" s="144">
        <v>0</v>
      </c>
      <c r="AW346" s="144"/>
      <c r="AX346" s="126"/>
      <c r="AY346" s="88">
        <v>0</v>
      </c>
      <c r="AZ346" s="88">
        <v>0</v>
      </c>
      <c r="BA346" s="61">
        <v>0</v>
      </c>
      <c r="BB346" s="212" t="s">
        <v>2366</v>
      </c>
      <c r="BC346" s="6"/>
      <c r="BD346" s="6">
        <v>0</v>
      </c>
      <c r="BE346" s="6"/>
      <c r="BF346" s="6"/>
      <c r="BG346" s="6"/>
      <c r="BH346" s="6"/>
      <c r="BI346" s="6">
        <v>0</v>
      </c>
      <c r="BJ346" s="6"/>
      <c r="BK346" s="6"/>
      <c r="BL346" s="6"/>
      <c r="BM346" s="6"/>
      <c r="BN346" s="6">
        <v>0</v>
      </c>
      <c r="BO346" s="6"/>
      <c r="BP346" s="6"/>
      <c r="BQ346" s="6"/>
      <c r="BR346" s="170">
        <f t="shared" si="196"/>
        <v>0</v>
      </c>
      <c r="BS346" s="6">
        <v>61020040003</v>
      </c>
      <c r="BT346" s="6" t="s">
        <v>771</v>
      </c>
      <c r="BU346" s="6">
        <v>4</v>
      </c>
      <c r="BV346" s="6" t="s">
        <v>772</v>
      </c>
      <c r="BW346" s="6">
        <v>1905037</v>
      </c>
      <c r="BX346" s="6" t="s">
        <v>773</v>
      </c>
      <c r="BY346" s="6" t="str">
        <f ca="1">IFERROR(__xludf.DUMMYFUNCTION("VLOOKUP($BD278,IMPORTRANGE(""https://docs.google.com/spreadsheets/d/1meVV27tYgU9DFZnW53viaG4X2auf2qjEBhLCtTwW5ns/edit?gid=428263930#gid=428263930"",""'CUADRO 1S Mensual'!T3:Y6500""),BG$1,0)"),"#N/A")</f>
        <v>#N/A</v>
      </c>
      <c r="BZ346" s="4">
        <f ca="1">IFERROR(__xludf.DUMMYFUNCTION("VLOOKUP($BD278,IMPORTRANGE(""https://docs.google.com/spreadsheets/d/1meVV27tYgU9DFZnW53viaG4X2auf2qjEBhLCtTwW5ns/edit?gid=428263930#gid=428263930"",""'CUADRO 1S Mensual'!T3:Y6500""),BH$1,0)"),1)</f>
        <v>1</v>
      </c>
      <c r="CA346" s="5" t="s">
        <v>126</v>
      </c>
      <c r="CB346" s="170">
        <f t="shared" si="197"/>
        <v>0</v>
      </c>
      <c r="CT346" s="126"/>
      <c r="CU346" s="88">
        <v>0</v>
      </c>
      <c r="CV346" s="88" t="s">
        <v>1750</v>
      </c>
      <c r="CW346" s="90">
        <f t="shared" ca="1" si="176"/>
        <v>0.30699999999999994</v>
      </c>
      <c r="CX346" s="126">
        <v>0</v>
      </c>
      <c r="CY346" s="126" t="s">
        <v>2139</v>
      </c>
      <c r="CZ346" s="126"/>
      <c r="DA346" s="64">
        <v>0</v>
      </c>
      <c r="DB346" s="61" t="s">
        <v>2257</v>
      </c>
      <c r="DC346" s="2">
        <f t="shared" ca="1" si="178"/>
        <v>0.36877899999999997</v>
      </c>
      <c r="DD346" s="6"/>
      <c r="DE346" s="6"/>
      <c r="DF346" s="2">
        <f t="shared" ca="1" si="179"/>
        <v>0.36877899999999997</v>
      </c>
      <c r="DG346" s="6"/>
      <c r="DH346" s="6"/>
      <c r="DI346" s="2">
        <f t="shared" ca="1" si="180"/>
        <v>0.36877899999999997</v>
      </c>
      <c r="DJ346" s="6"/>
      <c r="DK346" s="6"/>
      <c r="DL346" s="170">
        <f t="shared" ca="1" si="198"/>
        <v>0.36877899999999997</v>
      </c>
      <c r="DM346" s="170">
        <f t="shared" ca="1" si="199"/>
        <v>1.9409421052631576E-2</v>
      </c>
      <c r="DN346" s="170">
        <f t="shared" ca="1" si="200"/>
        <v>0.36877899999999975</v>
      </c>
      <c r="DO346" s="6">
        <v>99</v>
      </c>
      <c r="DP346" s="27">
        <f>VLOOKUP(L346,[1]DEFINITIVO!$P$2:$AQ$390,12,0)</f>
        <v>0</v>
      </c>
      <c r="DQ346" s="27">
        <f>VLOOKUP(L346,[1]DEFINITIVO!$P$2:$AQ$390,13,0)</f>
        <v>200000000</v>
      </c>
      <c r="DR346" s="27">
        <f>VLOOKUP(L346,[1]DEFINITIVO!$P$2:$AQ$390,14,0)</f>
        <v>0</v>
      </c>
      <c r="DS346" s="27">
        <f>VLOOKUP(L346,[1]DEFINITIVO!$P$2:$AQ$390,15,0)</f>
        <v>0</v>
      </c>
      <c r="DT346" s="27">
        <f>VLOOKUP(L346,[1]DEFINITIVO!$P$2:$AQ$390,16,0)</f>
        <v>0</v>
      </c>
      <c r="DU346" s="6" t="s">
        <v>196</v>
      </c>
      <c r="DV346" s="6" t="s">
        <v>196</v>
      </c>
      <c r="DW346" s="6" t="s">
        <v>132</v>
      </c>
      <c r="DX346" s="6" t="s">
        <v>197</v>
      </c>
      <c r="DY346" s="170">
        <f t="shared" si="184"/>
        <v>0.71991886176470588</v>
      </c>
      <c r="DZ346" s="170" t="e">
        <f t="shared" si="185"/>
        <v>#DIV/0!</v>
      </c>
      <c r="EA346" s="29" t="s">
        <v>1291</v>
      </c>
      <c r="EB346" s="98" t="s">
        <v>2010</v>
      </c>
      <c r="EC346" s="6"/>
      <c r="ED346" s="6"/>
      <c r="EE346" s="6"/>
      <c r="EF346" s="6"/>
      <c r="EG346" s="6"/>
      <c r="EH346" s="6"/>
      <c r="EI346" s="6"/>
      <c r="EJ346" s="6"/>
      <c r="EK346" s="6"/>
      <c r="EL346" s="6"/>
      <c r="EM346" s="6"/>
      <c r="EN346" s="6"/>
      <c r="EO346" s="6"/>
      <c r="EP346" s="6"/>
      <c r="EQ346" s="6"/>
      <c r="ER346" s="6"/>
      <c r="ES346" s="6"/>
      <c r="ET346" s="6"/>
      <c r="EU346" s="6"/>
    </row>
    <row r="347" spans="1:151" s="88" customFormat="1" ht="48" hidden="1" customHeight="1">
      <c r="A347" s="88">
        <v>4145</v>
      </c>
      <c r="B347" s="6">
        <v>61</v>
      </c>
      <c r="C347" s="6" t="s">
        <v>111</v>
      </c>
      <c r="D347" s="6">
        <v>6102</v>
      </c>
      <c r="E347" s="6" t="s">
        <v>112</v>
      </c>
      <c r="F347" s="6">
        <v>6102004</v>
      </c>
      <c r="G347" s="6" t="s">
        <v>113</v>
      </c>
      <c r="H347" s="25">
        <v>2024760010063</v>
      </c>
      <c r="I347" s="6" t="s">
        <v>763</v>
      </c>
      <c r="J347" s="6" t="s">
        <v>1796</v>
      </c>
      <c r="K347" s="6"/>
      <c r="L347" s="6" t="s">
        <v>1778</v>
      </c>
      <c r="M347" s="6" t="s">
        <v>1792</v>
      </c>
      <c r="N347" s="155">
        <v>0</v>
      </c>
      <c r="O347" s="101">
        <v>0.02</v>
      </c>
      <c r="P347" s="161" t="s">
        <v>1641</v>
      </c>
      <c r="Q347" s="159">
        <v>0</v>
      </c>
      <c r="R347" s="160">
        <v>0</v>
      </c>
      <c r="S347" s="160">
        <v>0</v>
      </c>
      <c r="T347" s="160">
        <v>0</v>
      </c>
      <c r="U347" s="160">
        <v>0</v>
      </c>
      <c r="V347" s="170">
        <f t="shared" si="192"/>
        <v>0.25</v>
      </c>
      <c r="AO347" s="88">
        <v>0</v>
      </c>
      <c r="AP347" s="88">
        <v>0</v>
      </c>
      <c r="AQ347" s="90">
        <v>0</v>
      </c>
      <c r="AS347" s="90">
        <f t="shared" si="193"/>
        <v>0</v>
      </c>
      <c r="AT347" s="126">
        <v>0</v>
      </c>
      <c r="AU347" s="146">
        <v>0</v>
      </c>
      <c r="AV347" s="144">
        <v>0</v>
      </c>
      <c r="AW347" s="144"/>
      <c r="AX347" s="126"/>
      <c r="AY347" s="88">
        <v>0</v>
      </c>
      <c r="AZ347" s="88">
        <v>0</v>
      </c>
      <c r="BA347" s="61">
        <v>0.25</v>
      </c>
      <c r="BB347" s="230" t="s">
        <v>2430</v>
      </c>
      <c r="BC347" s="202"/>
      <c r="BD347" s="6">
        <v>0</v>
      </c>
      <c r="BE347" s="6"/>
      <c r="BF347" s="6"/>
      <c r="BG347" s="6"/>
      <c r="BH347" s="6"/>
      <c r="BI347" s="6">
        <v>0</v>
      </c>
      <c r="BJ347" s="6"/>
      <c r="BK347" s="6"/>
      <c r="BL347" s="6"/>
      <c r="BM347" s="6"/>
      <c r="BN347" s="6">
        <v>0</v>
      </c>
      <c r="BO347" s="6">
        <v>0</v>
      </c>
      <c r="BP347" s="6"/>
      <c r="BQ347" s="6"/>
      <c r="BR347" s="170">
        <f t="shared" si="196"/>
        <v>0</v>
      </c>
      <c r="BS347" s="6">
        <v>61020040003</v>
      </c>
      <c r="BT347" s="6" t="s">
        <v>771</v>
      </c>
      <c r="BU347" s="6">
        <v>4</v>
      </c>
      <c r="BV347" s="6" t="s">
        <v>772</v>
      </c>
      <c r="BW347" s="6">
        <v>1905037</v>
      </c>
      <c r="BX347" s="6" t="s">
        <v>773</v>
      </c>
      <c r="BY347" s="6" t="str">
        <f ca="1">IFERROR(__xludf.DUMMYFUNCTION("VLOOKUP($BD163,IMPORTRANGE(""https://docs.google.com/spreadsheets/d/1meVV27tYgU9DFZnW53viaG4X2auf2qjEBhLCtTwW5ns/edit?gid=428263930#gid=428263930"",""'CUADRO 1S Mensual'!T3:Y6500""),BG$1,0)"),"#N/A")</f>
        <v>#N/A</v>
      </c>
      <c r="BZ347" s="174">
        <f ca="1">IFERROR(__xludf.DUMMYFUNCTION("VLOOKUP($BD163,IMPORTRANGE(""https://docs.google.com/spreadsheets/d/1meVV27tYgU9DFZnW53viaG4X2auf2qjEBhLCtTwW5ns/edit?gid=428263930#gid=428263930"",""'CUADRO 1S Mensual'!T3:Y6500""),BH$1,0)"),1)</f>
        <v>1</v>
      </c>
      <c r="CA347" s="5" t="s">
        <v>126</v>
      </c>
      <c r="CB347" s="174">
        <f t="shared" si="197"/>
        <v>0</v>
      </c>
      <c r="CT347" s="126"/>
      <c r="CU347" s="88">
        <v>0</v>
      </c>
      <c r="CV347" s="88" t="s">
        <v>1750</v>
      </c>
      <c r="CW347" s="90">
        <f t="shared" ca="1" si="176"/>
        <v>0.30699999999999994</v>
      </c>
      <c r="CX347" s="126">
        <v>0</v>
      </c>
      <c r="CY347" s="126" t="s">
        <v>2139</v>
      </c>
      <c r="CZ347" s="126"/>
      <c r="DA347" s="64">
        <v>0</v>
      </c>
      <c r="DB347" s="61" t="s">
        <v>2257</v>
      </c>
      <c r="DC347" s="2">
        <f t="shared" ca="1" si="178"/>
        <v>0.36877899999999997</v>
      </c>
      <c r="DD347" s="6"/>
      <c r="DE347" s="6"/>
      <c r="DF347" s="2">
        <f t="shared" ca="1" si="179"/>
        <v>0.36877899999999997</v>
      </c>
      <c r="DG347" s="6"/>
      <c r="DH347" s="6"/>
      <c r="DI347" s="2">
        <f t="shared" ca="1" si="180"/>
        <v>0.36877899999999997</v>
      </c>
      <c r="DJ347" s="6"/>
      <c r="DK347" s="6"/>
      <c r="DL347" s="170">
        <f t="shared" ca="1" si="198"/>
        <v>0.36877899999999997</v>
      </c>
      <c r="DM347" s="170">
        <f t="shared" ca="1" si="199"/>
        <v>1.9409421052631576E-2</v>
      </c>
      <c r="DN347" s="170">
        <f t="shared" ca="1" si="200"/>
        <v>0.36877899999999975</v>
      </c>
      <c r="DO347" s="6">
        <v>99</v>
      </c>
      <c r="DP347" s="27">
        <f>VLOOKUP(L347,[1]DEFINITIVO!$P$2:$AQ$390,12,0)</f>
        <v>0</v>
      </c>
      <c r="DQ347" s="27">
        <f>VLOOKUP(L347,[1]DEFINITIVO!$P$2:$AQ$390,13,0)</f>
        <v>50000000</v>
      </c>
      <c r="DR347" s="27">
        <f>VLOOKUP(L347,[1]DEFINITIVO!$P$2:$AQ$390,14,0)</f>
        <v>30927891</v>
      </c>
      <c r="DS347" s="27">
        <f>VLOOKUP(L347,[1]DEFINITIVO!$P$2:$AQ$390,15,0)</f>
        <v>0</v>
      </c>
      <c r="DT347" s="27">
        <f>VLOOKUP(L347,[1]DEFINITIVO!$P$2:$AQ$390,16,0)</f>
        <v>0</v>
      </c>
      <c r="DU347" s="206">
        <v>45915</v>
      </c>
      <c r="DV347" s="206">
        <v>46022</v>
      </c>
      <c r="DW347" s="6" t="s">
        <v>132</v>
      </c>
      <c r="DX347" s="6" t="s">
        <v>197</v>
      </c>
      <c r="DY347" s="170">
        <f t="shared" si="184"/>
        <v>0.71991886176470588</v>
      </c>
      <c r="DZ347" s="170" t="e">
        <f t="shared" si="185"/>
        <v>#DIV/0!</v>
      </c>
      <c r="EA347" s="29" t="s">
        <v>1291</v>
      </c>
      <c r="EB347" s="98" t="s">
        <v>2010</v>
      </c>
      <c r="EC347" s="6"/>
      <c r="ED347" s="6"/>
      <c r="EE347" s="6"/>
      <c r="EF347" s="6"/>
      <c r="EG347" s="6"/>
      <c r="EH347" s="6"/>
      <c r="EI347" s="6"/>
      <c r="EJ347" s="6"/>
      <c r="EK347" s="6"/>
      <c r="EL347" s="6"/>
      <c r="EM347" s="6"/>
      <c r="EN347" s="6"/>
      <c r="EO347" s="6"/>
      <c r="EP347" s="6"/>
      <c r="EQ347" s="6"/>
      <c r="ER347" s="6"/>
      <c r="ES347" s="6"/>
      <c r="ET347" s="6"/>
      <c r="EU347" s="6"/>
    </row>
    <row r="348" spans="1:151" s="88" customFormat="1" ht="48" hidden="1" customHeight="1">
      <c r="A348" s="88">
        <v>4145</v>
      </c>
      <c r="B348" s="6">
        <v>61</v>
      </c>
      <c r="C348" s="6" t="s">
        <v>111</v>
      </c>
      <c r="D348" s="6">
        <v>6102</v>
      </c>
      <c r="E348" s="6" t="s">
        <v>112</v>
      </c>
      <c r="F348" s="6">
        <v>6102004</v>
      </c>
      <c r="G348" s="6" t="s">
        <v>113</v>
      </c>
      <c r="H348" s="25">
        <v>2024760010063</v>
      </c>
      <c r="I348" s="6" t="s">
        <v>763</v>
      </c>
      <c r="J348" s="6" t="s">
        <v>1796</v>
      </c>
      <c r="K348" s="6"/>
      <c r="L348" s="6" t="s">
        <v>1779</v>
      </c>
      <c r="M348" s="6" t="s">
        <v>783</v>
      </c>
      <c r="N348" s="156">
        <v>0</v>
      </c>
      <c r="O348" s="101">
        <v>0.04</v>
      </c>
      <c r="P348" s="38" t="s">
        <v>1639</v>
      </c>
      <c r="Q348" s="44">
        <v>0</v>
      </c>
      <c r="R348" s="39">
        <v>0</v>
      </c>
      <c r="S348" s="39">
        <v>0</v>
      </c>
      <c r="T348" s="39">
        <v>0</v>
      </c>
      <c r="U348" s="39">
        <v>0</v>
      </c>
      <c r="V348" s="170">
        <f t="shared" si="192"/>
        <v>0.159</v>
      </c>
      <c r="AO348" s="88">
        <v>0</v>
      </c>
      <c r="AP348" s="88">
        <v>0</v>
      </c>
      <c r="AQ348" s="61">
        <v>0.06</v>
      </c>
      <c r="AR348" s="88" t="s">
        <v>1766</v>
      </c>
      <c r="AS348" s="90">
        <v>2.1249999999999998E-2</v>
      </c>
      <c r="AT348" s="126">
        <v>0</v>
      </c>
      <c r="AU348" s="146">
        <v>0</v>
      </c>
      <c r="AV348" s="144">
        <v>6.5000000000000002E-2</v>
      </c>
      <c r="AW348" s="144" t="s">
        <v>2136</v>
      </c>
      <c r="AX348" s="126"/>
      <c r="AY348" s="88">
        <v>0</v>
      </c>
      <c r="BA348" s="61">
        <v>3.4000000000000002E-2</v>
      </c>
      <c r="BB348" s="230" t="s">
        <v>2431</v>
      </c>
      <c r="BC348" s="6"/>
      <c r="BD348" s="6">
        <v>0</v>
      </c>
      <c r="BE348" s="6"/>
      <c r="BF348" s="6"/>
      <c r="BG348" s="6"/>
      <c r="BH348" s="6"/>
      <c r="BI348" s="6">
        <v>0</v>
      </c>
      <c r="BJ348" s="6"/>
      <c r="BK348" s="6"/>
      <c r="BL348" s="6"/>
      <c r="BM348" s="6"/>
      <c r="BN348" s="6">
        <v>0</v>
      </c>
      <c r="BO348" s="6">
        <v>0</v>
      </c>
      <c r="BP348" s="6"/>
      <c r="BQ348" s="6"/>
      <c r="BR348" s="6">
        <f t="shared" si="196"/>
        <v>0</v>
      </c>
      <c r="BS348" s="6">
        <v>61020040003</v>
      </c>
      <c r="BT348" s="6" t="s">
        <v>771</v>
      </c>
      <c r="BU348" s="6">
        <v>4</v>
      </c>
      <c r="BV348" s="6" t="s">
        <v>772</v>
      </c>
      <c r="BW348" s="6">
        <v>1905037</v>
      </c>
      <c r="BX348" s="6" t="s">
        <v>773</v>
      </c>
      <c r="BY348" s="6" t="str">
        <f ca="1">IFERROR(__xludf.DUMMYFUNCTION("VLOOKUP($BD162,IMPORTRANGE(""https://docs.google.com/spreadsheets/d/1meVV27tYgU9DFZnW53viaG4X2auf2qjEBhLCtTwW5ns/edit?gid=428263930#gid=428263930"",""'CUADRO 1S Mensual'!T3:Y6500""),BG$1,0)"),"#N/A")</f>
        <v>#N/A</v>
      </c>
      <c r="BZ348" s="174">
        <f ca="1">IFERROR(__xludf.DUMMYFUNCTION("VLOOKUP($BD162,IMPORTRANGE(""https://docs.google.com/spreadsheets/d/1meVV27tYgU9DFZnW53viaG4X2auf2qjEBhLCtTwW5ns/edit?gid=428263930#gid=428263930"",""'CUADRO 1S Mensual'!T3:Y6500""),BH$1,0)"),1)</f>
        <v>1</v>
      </c>
      <c r="CA348" s="5" t="s">
        <v>126</v>
      </c>
      <c r="CB348" s="174">
        <f t="shared" si="197"/>
        <v>0</v>
      </c>
      <c r="CT348" s="126"/>
      <c r="CU348" s="88">
        <v>0</v>
      </c>
      <c r="CV348" s="88" t="s">
        <v>1750</v>
      </c>
      <c r="CW348" s="90">
        <f t="shared" ca="1" si="176"/>
        <v>0.30699999999999994</v>
      </c>
      <c r="CX348" s="126">
        <v>0</v>
      </c>
      <c r="CY348" s="126" t="s">
        <v>2139</v>
      </c>
      <c r="CZ348" s="126"/>
      <c r="DA348" s="64">
        <v>0</v>
      </c>
      <c r="DB348" s="61" t="s">
        <v>2257</v>
      </c>
      <c r="DC348" s="2">
        <f t="shared" ca="1" si="178"/>
        <v>0.36877899999999997</v>
      </c>
      <c r="DD348" s="6"/>
      <c r="DE348" s="6"/>
      <c r="DF348" s="2">
        <f t="shared" ca="1" si="179"/>
        <v>0.36877899999999997</v>
      </c>
      <c r="DG348" s="6"/>
      <c r="DH348" s="6"/>
      <c r="DI348" s="2">
        <f t="shared" ca="1" si="180"/>
        <v>0.36877899999999997</v>
      </c>
      <c r="DJ348" s="6"/>
      <c r="DK348" s="6"/>
      <c r="DL348" s="170">
        <f t="shared" ca="1" si="198"/>
        <v>0.36877899999999997</v>
      </c>
      <c r="DM348" s="170">
        <f t="shared" ca="1" si="199"/>
        <v>1.9409421052631576E-2</v>
      </c>
      <c r="DN348" s="170">
        <f t="shared" ca="1" si="200"/>
        <v>0.36877899999999975</v>
      </c>
      <c r="DO348" s="6">
        <f ca="1">IFERROR(__xludf.DUMMYFUNCTION("VLOOKUP($L162,IMPORTRANGE(""https://docs.google.com/spreadsheets/d/1meVV27tYgU9DFZnW53viaG4X2auf2qjEBhLCtTwW5ns/edit?gid=428263930#gid=428263930"",""'CUADRO 1S Mensual'!L3:AH6500""),CW$1,0)"),99)</f>
        <v>99</v>
      </c>
      <c r="DP348" s="27">
        <f>VLOOKUP(L348,[1]DEFINITIVO!$P$2:$AQ$390,12,0)</f>
        <v>0</v>
      </c>
      <c r="DQ348" s="27">
        <f>VLOOKUP(L348,[1]DEFINITIVO!$P$2:$AQ$390,13,0)</f>
        <v>110434075</v>
      </c>
      <c r="DR348" s="27">
        <f>VLOOKUP(L348,[1]DEFINITIVO!$P$2:$AQ$390,14,0)</f>
        <v>102179075</v>
      </c>
      <c r="DS348" s="27">
        <f>VLOOKUP(L348,[1]DEFINITIVO!$P$2:$AQ$390,15,0)</f>
        <v>51089537</v>
      </c>
      <c r="DT348" s="27">
        <f>VLOOKUP(L348,[1]DEFINITIVO!$P$2:$AQ$390,16,0)</f>
        <v>42818768</v>
      </c>
      <c r="DU348" s="186">
        <v>45673</v>
      </c>
      <c r="DV348" s="186">
        <v>46022</v>
      </c>
      <c r="DW348" s="6" t="s">
        <v>132</v>
      </c>
      <c r="DX348" s="6" t="s">
        <v>197</v>
      </c>
      <c r="DY348" s="170">
        <f t="shared" si="184"/>
        <v>0.71991886176470588</v>
      </c>
      <c r="DZ348" s="170" t="e">
        <f t="shared" si="185"/>
        <v>#DIV/0!</v>
      </c>
      <c r="EA348" s="29" t="s">
        <v>1291</v>
      </c>
      <c r="EB348" s="98" t="s">
        <v>2010</v>
      </c>
      <c r="EC348" s="6"/>
      <c r="ED348" s="6"/>
      <c r="EE348" s="6"/>
      <c r="EF348" s="6"/>
      <c r="EG348" s="6"/>
      <c r="EH348" s="6"/>
      <c r="EI348" s="6"/>
      <c r="EJ348" s="6"/>
      <c r="EK348" s="6"/>
      <c r="EL348" s="6"/>
      <c r="EM348" s="6"/>
      <c r="EN348" s="6"/>
      <c r="EO348" s="6"/>
      <c r="EP348" s="6"/>
      <c r="EQ348" s="6"/>
      <c r="ER348" s="6"/>
      <c r="ES348" s="6"/>
      <c r="ET348" s="6"/>
      <c r="EU348" s="6"/>
    </row>
    <row r="349" spans="1:151" s="88" customFormat="1" ht="48" hidden="1" customHeight="1">
      <c r="A349" s="88">
        <v>4145</v>
      </c>
      <c r="B349" s="6">
        <v>61</v>
      </c>
      <c r="C349" s="6" t="s">
        <v>111</v>
      </c>
      <c r="D349" s="6">
        <v>6102</v>
      </c>
      <c r="E349" s="6" t="s">
        <v>112</v>
      </c>
      <c r="F349" s="6">
        <v>6102004</v>
      </c>
      <c r="G349" s="6" t="s">
        <v>113</v>
      </c>
      <c r="H349" s="25">
        <v>2024760010063</v>
      </c>
      <c r="I349" s="6" t="s">
        <v>763</v>
      </c>
      <c r="J349" s="6" t="s">
        <v>1796</v>
      </c>
      <c r="K349" s="6"/>
      <c r="L349" s="6" t="s">
        <v>1780</v>
      </c>
      <c r="M349" s="6" t="s">
        <v>1792</v>
      </c>
      <c r="N349" s="155">
        <v>0</v>
      </c>
      <c r="O349" s="101">
        <v>0.02</v>
      </c>
      <c r="P349" s="161" t="s">
        <v>1641</v>
      </c>
      <c r="Q349" s="163">
        <v>0</v>
      </c>
      <c r="R349" s="168">
        <v>0</v>
      </c>
      <c r="S349" s="168">
        <v>0</v>
      </c>
      <c r="T349" s="168">
        <v>0</v>
      </c>
      <c r="U349" s="168">
        <v>0</v>
      </c>
      <c r="V349" s="170">
        <f t="shared" ref="V349:V350" si="201">W349+Z349+AC349+AF349+AI349+AL349+AQ349+AV349+BA349+BF349+BK349+BP349</f>
        <v>0.25</v>
      </c>
      <c r="AO349" s="88">
        <v>0</v>
      </c>
      <c r="AP349" s="88">
        <v>0</v>
      </c>
      <c r="AQ349" s="90">
        <v>0</v>
      </c>
      <c r="AS349" s="90">
        <f t="shared" ref="AS349:AS351" si="202">+AQ349*$O349+AN349</f>
        <v>0</v>
      </c>
      <c r="AT349" s="126">
        <v>0</v>
      </c>
      <c r="AU349" s="146">
        <v>0</v>
      </c>
      <c r="AV349" s="144">
        <v>0</v>
      </c>
      <c r="AW349" s="144"/>
      <c r="AX349" s="126"/>
      <c r="AY349" s="88">
        <v>0</v>
      </c>
      <c r="AZ349" s="88">
        <v>0</v>
      </c>
      <c r="BA349" s="61">
        <v>0.25</v>
      </c>
      <c r="BB349" s="212" t="s">
        <v>2344</v>
      </c>
      <c r="BC349" s="6"/>
      <c r="BD349" s="6">
        <v>0</v>
      </c>
      <c r="BE349" s="6"/>
      <c r="BF349" s="6"/>
      <c r="BG349" s="6"/>
      <c r="BH349" s="6"/>
      <c r="BI349" s="6">
        <v>0</v>
      </c>
      <c r="BJ349" s="6"/>
      <c r="BK349" s="6"/>
      <c r="BL349" s="6"/>
      <c r="BM349" s="6"/>
      <c r="BN349" s="6">
        <v>0</v>
      </c>
      <c r="BO349" s="6">
        <v>0</v>
      </c>
      <c r="BP349" s="6"/>
      <c r="BQ349" s="6"/>
      <c r="BR349" s="170">
        <f t="shared" ref="BR349:BR351" si="203">+BP349*$O349+BM349</f>
        <v>0</v>
      </c>
      <c r="BS349" s="6">
        <v>61020040003</v>
      </c>
      <c r="BT349" s="6" t="s">
        <v>771</v>
      </c>
      <c r="BU349" s="6">
        <v>4</v>
      </c>
      <c r="BV349" s="6" t="s">
        <v>772</v>
      </c>
      <c r="BW349" s="6">
        <v>1905037</v>
      </c>
      <c r="BX349" s="6" t="s">
        <v>773</v>
      </c>
      <c r="BY349" s="6" t="str">
        <f ca="1">IFERROR(__xludf.DUMMYFUNCTION("VLOOKUP($BD163,IMPORTRANGE(""https://docs.google.com/spreadsheets/d/1meVV27tYgU9DFZnW53viaG4X2auf2qjEBhLCtTwW5ns/edit?gid=428263930#gid=428263930"",""'CUADRO 1S Mensual'!T3:Y6500""),BG$1,0)"),"#N/A")</f>
        <v>#N/A</v>
      </c>
      <c r="BZ349" s="174">
        <f ca="1">IFERROR(__xludf.DUMMYFUNCTION("VLOOKUP($BD163,IMPORTRANGE(""https://docs.google.com/spreadsheets/d/1meVV27tYgU9DFZnW53viaG4X2auf2qjEBhLCtTwW5ns/edit?gid=428263930#gid=428263930"",""'CUADRO 1S Mensual'!T3:Y6500""),BH$1,0)"),1)</f>
        <v>1</v>
      </c>
      <c r="CA349" s="5" t="s">
        <v>126</v>
      </c>
      <c r="CB349" s="174">
        <f t="shared" ref="CB349:CB351" si="204">IF(CA349="Mantenimiento o cobertura",CI349,CC349+CF349+CI349+CL349+CO349+CR349+CU349+CX349+DA349+DD349+DG349+DJ349)</f>
        <v>0</v>
      </c>
      <c r="CT349" s="126"/>
      <c r="CU349" s="88">
        <v>0</v>
      </c>
      <c r="CV349" s="88" t="s">
        <v>1750</v>
      </c>
      <c r="CW349" s="90">
        <f t="shared" ref="CW349:CW351" ca="1" si="205">+SUMIF($BV$3:$BV$3070,$BV349,AS$3:AS$3070)</f>
        <v>0.30699999999999994</v>
      </c>
      <c r="CX349" s="126">
        <v>0</v>
      </c>
      <c r="CY349" s="126" t="s">
        <v>2139</v>
      </c>
      <c r="CZ349" s="126"/>
      <c r="DA349" s="64">
        <v>0</v>
      </c>
      <c r="DB349" s="61" t="s">
        <v>2257</v>
      </c>
      <c r="DC349" s="2">
        <f t="shared" ca="1" si="178"/>
        <v>0.36877899999999997</v>
      </c>
      <c r="DD349" s="6"/>
      <c r="DE349" s="6"/>
      <c r="DF349" s="2">
        <f t="shared" ca="1" si="179"/>
        <v>0.36877899999999997</v>
      </c>
      <c r="DG349" s="6"/>
      <c r="DH349" s="6"/>
      <c r="DI349" s="2">
        <f t="shared" ca="1" si="180"/>
        <v>0.36877899999999997</v>
      </c>
      <c r="DJ349" s="6"/>
      <c r="DK349" s="6"/>
      <c r="DL349" s="170">
        <f t="shared" ref="DL349:DL351" ca="1" si="206">+SUMIF($BV$3:$BV$3070,$BV349,BR$3:BR$3070)</f>
        <v>0.36877899999999997</v>
      </c>
      <c r="DM349" s="170">
        <f t="shared" ref="DM349:DM351" ca="1" si="207">+((DL349)/COUNTIF($BV$3:$BV$5604,BV349))*$BZ349</f>
        <v>1.9409421052631576E-2</v>
      </c>
      <c r="DN349" s="170">
        <f t="shared" ref="DN349:DN351" ca="1" si="208">+SUMIF($I$3:$I$5604,I349,$DM$3:$DM$5604)</f>
        <v>0.36877899999999975</v>
      </c>
      <c r="DO349" s="6">
        <v>99</v>
      </c>
      <c r="DP349" s="27">
        <f>VLOOKUP(L349,[1]DEFINITIVO!$P$2:$AQ$390,12,0)</f>
        <v>0</v>
      </c>
      <c r="DQ349" s="27">
        <f>VLOOKUP(L349,[1]DEFINITIVO!$P$2:$AQ$390,13,0)</f>
        <v>13075150</v>
      </c>
      <c r="DR349" s="27">
        <f>VLOOKUP(L349,[1]DEFINITIVO!$P$2:$AQ$390,14,0)</f>
        <v>13075000</v>
      </c>
      <c r="DS349" s="27">
        <f>VLOOKUP(L349,[1]DEFINITIVO!$P$2:$AQ$390,15,0)</f>
        <v>0</v>
      </c>
      <c r="DT349" s="27">
        <f>VLOOKUP(L349,[1]DEFINITIVO!$P$2:$AQ$390,16,0)</f>
        <v>0</v>
      </c>
      <c r="DU349" s="6" t="s">
        <v>196</v>
      </c>
      <c r="DV349" s="6" t="s">
        <v>196</v>
      </c>
      <c r="DW349" s="6" t="s">
        <v>132</v>
      </c>
      <c r="DX349" s="6" t="s">
        <v>197</v>
      </c>
      <c r="DY349" s="170">
        <f t="shared" si="184"/>
        <v>0.71991886176470588</v>
      </c>
      <c r="DZ349" s="170" t="e">
        <f t="shared" si="185"/>
        <v>#DIV/0!</v>
      </c>
      <c r="EA349" s="29" t="s">
        <v>1291</v>
      </c>
      <c r="EB349" s="98" t="s">
        <v>2010</v>
      </c>
      <c r="EC349" s="6"/>
      <c r="ED349" s="6"/>
      <c r="EE349" s="6"/>
      <c r="EF349" s="6"/>
      <c r="EG349" s="6"/>
      <c r="EH349" s="6"/>
      <c r="EI349" s="6"/>
      <c r="EJ349" s="6"/>
      <c r="EK349" s="6"/>
      <c r="EL349" s="6"/>
      <c r="EM349" s="6"/>
      <c r="EN349" s="6"/>
      <c r="EO349" s="6"/>
      <c r="EP349" s="6"/>
      <c r="EQ349" s="6"/>
      <c r="ER349" s="6"/>
      <c r="ES349" s="6"/>
      <c r="ET349" s="6"/>
      <c r="EU349" s="6"/>
    </row>
    <row r="350" spans="1:151" s="88" customFormat="1" ht="48" hidden="1" customHeight="1">
      <c r="A350" s="88">
        <v>4145</v>
      </c>
      <c r="B350" s="6">
        <v>61</v>
      </c>
      <c r="C350" s="6" t="s">
        <v>111</v>
      </c>
      <c r="D350" s="6">
        <v>6102</v>
      </c>
      <c r="E350" s="6" t="s">
        <v>112</v>
      </c>
      <c r="F350" s="6">
        <v>6102004</v>
      </c>
      <c r="G350" s="6" t="s">
        <v>113</v>
      </c>
      <c r="H350" s="25">
        <v>2024760010063</v>
      </c>
      <c r="I350" s="6" t="s">
        <v>763</v>
      </c>
      <c r="J350" s="6" t="s">
        <v>1796</v>
      </c>
      <c r="K350" s="6"/>
      <c r="L350" s="6" t="s">
        <v>1781</v>
      </c>
      <c r="M350" s="6" t="s">
        <v>1793</v>
      </c>
      <c r="N350" s="155">
        <v>0</v>
      </c>
      <c r="O350" s="101">
        <v>0.01</v>
      </c>
      <c r="P350" s="38" t="s">
        <v>1602</v>
      </c>
      <c r="Q350" s="163">
        <v>0</v>
      </c>
      <c r="R350" s="168">
        <v>0</v>
      </c>
      <c r="S350" s="168">
        <v>0</v>
      </c>
      <c r="T350" s="168">
        <v>0</v>
      </c>
      <c r="U350" s="168">
        <v>0</v>
      </c>
      <c r="V350" s="170">
        <f t="shared" si="201"/>
        <v>3.5000000000000003E-2</v>
      </c>
      <c r="AO350" s="88">
        <v>0</v>
      </c>
      <c r="AP350" s="88">
        <v>0</v>
      </c>
      <c r="AQ350" s="90">
        <v>0</v>
      </c>
      <c r="AR350" s="88" t="s">
        <v>1767</v>
      </c>
      <c r="AS350" s="90">
        <f t="shared" si="202"/>
        <v>0</v>
      </c>
      <c r="AT350" s="126">
        <v>0</v>
      </c>
      <c r="AU350" s="146">
        <v>0</v>
      </c>
      <c r="AV350" s="144">
        <v>0</v>
      </c>
      <c r="AW350" s="144" t="s">
        <v>2138</v>
      </c>
      <c r="AX350" s="126"/>
      <c r="AY350" s="88">
        <v>0</v>
      </c>
      <c r="AZ350" s="88">
        <v>0</v>
      </c>
      <c r="BA350" s="61">
        <v>3.5000000000000003E-2</v>
      </c>
      <c r="BB350" s="90" t="s">
        <v>2256</v>
      </c>
      <c r="BC350" s="6"/>
      <c r="BD350" s="6">
        <v>0</v>
      </c>
      <c r="BE350" s="6"/>
      <c r="BF350" s="6"/>
      <c r="BG350" s="6"/>
      <c r="BH350" s="6"/>
      <c r="BI350" s="6">
        <v>0</v>
      </c>
      <c r="BJ350" s="6"/>
      <c r="BK350" s="6"/>
      <c r="BL350" s="6"/>
      <c r="BM350" s="6"/>
      <c r="BN350" s="6">
        <v>0</v>
      </c>
      <c r="BO350" s="6">
        <v>0</v>
      </c>
      <c r="BP350" s="6"/>
      <c r="BQ350" s="6"/>
      <c r="BR350" s="170">
        <f t="shared" si="203"/>
        <v>0</v>
      </c>
      <c r="BS350" s="6">
        <v>61020040003</v>
      </c>
      <c r="BT350" s="6" t="s">
        <v>771</v>
      </c>
      <c r="BU350" s="6">
        <v>4</v>
      </c>
      <c r="BV350" s="6" t="s">
        <v>772</v>
      </c>
      <c r="BW350" s="6">
        <v>1905037</v>
      </c>
      <c r="BX350" s="6" t="s">
        <v>773</v>
      </c>
      <c r="BY350" s="6" t="str">
        <f ca="1">IFERROR(__xludf.DUMMYFUNCTION("VLOOKUP($BD164,IMPORTRANGE(""https://docs.google.com/spreadsheets/d/1meVV27tYgU9DFZnW53viaG4X2auf2qjEBhLCtTwW5ns/edit?gid=428263930#gid=428263930"",""'CUADRO 1S Mensual'!T3:Y6500""),BG$1,0)"),"#N/A")</f>
        <v>#N/A</v>
      </c>
      <c r="BZ350" s="4">
        <f ca="1">IFERROR(__xludf.DUMMYFUNCTION("VLOOKUP($BD164,IMPORTRANGE(""https://docs.google.com/spreadsheets/d/1meVV27tYgU9DFZnW53viaG4X2auf2qjEBhLCtTwW5ns/edit?gid=428263930#gid=428263930"",""'CUADRO 1S Mensual'!T3:Y6500""),BH$1,0)"),1)</f>
        <v>1</v>
      </c>
      <c r="CA350" s="5" t="s">
        <v>126</v>
      </c>
      <c r="CB350" s="170">
        <f t="shared" si="204"/>
        <v>0</v>
      </c>
      <c r="CT350" s="126"/>
      <c r="CU350" s="88">
        <v>0</v>
      </c>
      <c r="CV350" s="88" t="s">
        <v>1750</v>
      </c>
      <c r="CW350" s="90">
        <f t="shared" ca="1" si="205"/>
        <v>0.30699999999999994</v>
      </c>
      <c r="CX350" s="126">
        <v>0</v>
      </c>
      <c r="CY350" s="126" t="s">
        <v>2139</v>
      </c>
      <c r="CZ350" s="126"/>
      <c r="DA350" s="64">
        <v>0</v>
      </c>
      <c r="DB350" s="61" t="s">
        <v>2257</v>
      </c>
      <c r="DC350" s="2">
        <f t="shared" ca="1" si="178"/>
        <v>0.36877899999999997</v>
      </c>
      <c r="DD350" s="6"/>
      <c r="DE350" s="6"/>
      <c r="DF350" s="2">
        <f t="shared" ca="1" si="179"/>
        <v>0.36877899999999997</v>
      </c>
      <c r="DG350" s="6"/>
      <c r="DH350" s="6"/>
      <c r="DI350" s="2">
        <f t="shared" ca="1" si="180"/>
        <v>0.36877899999999997</v>
      </c>
      <c r="DJ350" s="6"/>
      <c r="DK350" s="6"/>
      <c r="DL350" s="170">
        <f t="shared" ca="1" si="206"/>
        <v>0.36877899999999997</v>
      </c>
      <c r="DM350" s="170">
        <f t="shared" ca="1" si="207"/>
        <v>1.9409421052631576E-2</v>
      </c>
      <c r="DN350" s="170">
        <f t="shared" ca="1" si="208"/>
        <v>0.36877899999999975</v>
      </c>
      <c r="DO350" s="6">
        <f ca="1">IFERROR(__xludf.DUMMYFUNCTION("VLOOKUP($L164,IMPORTRANGE(""https://docs.google.com/spreadsheets/d/1meVV27tYgU9DFZnW53viaG4X2auf2qjEBhLCtTwW5ns/edit?gid=428263930#gid=428263930"",""'CUADRO 1S Mensual'!L3:AH6500""),CW$1,0)"),99)</f>
        <v>99</v>
      </c>
      <c r="DP350" s="27">
        <f>VLOOKUP(L350,[1]DEFINITIVO!$P$2:$AQ$390,12,0)</f>
        <v>0</v>
      </c>
      <c r="DQ350" s="27">
        <f>VLOOKUP(L350,[1]DEFINITIVO!$P$2:$AQ$390,13,0)</f>
        <v>32480850</v>
      </c>
      <c r="DR350" s="27">
        <f>VLOOKUP(L350,[1]DEFINITIVO!$P$2:$AQ$390,14,0)</f>
        <v>0</v>
      </c>
      <c r="DS350" s="27">
        <f>VLOOKUP(L350,[1]DEFINITIVO!$P$2:$AQ$390,15,0)</f>
        <v>0</v>
      </c>
      <c r="DT350" s="27">
        <f>VLOOKUP(L350,[1]DEFINITIVO!$P$2:$AQ$390,16,0)</f>
        <v>0</v>
      </c>
      <c r="DU350" s="6" t="s">
        <v>196</v>
      </c>
      <c r="DV350" s="6" t="s">
        <v>196</v>
      </c>
      <c r="DW350" s="6" t="s">
        <v>132</v>
      </c>
      <c r="DX350" s="6" t="s">
        <v>197</v>
      </c>
      <c r="DY350" s="170">
        <f t="shared" si="184"/>
        <v>0.71991886176470588</v>
      </c>
      <c r="DZ350" s="170" t="e">
        <f t="shared" si="185"/>
        <v>#DIV/0!</v>
      </c>
      <c r="EA350" s="29" t="s">
        <v>1291</v>
      </c>
      <c r="EB350" s="98" t="s">
        <v>2010</v>
      </c>
      <c r="EC350" s="6"/>
      <c r="ED350" s="6"/>
      <c r="EE350" s="6"/>
      <c r="EF350" s="6"/>
      <c r="EG350" s="6"/>
      <c r="EH350" s="6"/>
      <c r="EI350" s="6"/>
      <c r="EJ350" s="6"/>
      <c r="EK350" s="6"/>
      <c r="EL350" s="6"/>
      <c r="EM350" s="6"/>
      <c r="EN350" s="6"/>
      <c r="EO350" s="6"/>
      <c r="EP350" s="6"/>
      <c r="EQ350" s="6"/>
      <c r="ER350" s="6"/>
      <c r="ES350" s="6"/>
      <c r="ET350" s="6"/>
      <c r="EU350" s="6"/>
    </row>
    <row r="351" spans="1:151" s="88" customFormat="1" ht="48" hidden="1" customHeight="1">
      <c r="A351" s="88">
        <v>4145</v>
      </c>
      <c r="B351" s="6">
        <v>61</v>
      </c>
      <c r="C351" s="6" t="s">
        <v>111</v>
      </c>
      <c r="D351" s="6">
        <v>6102</v>
      </c>
      <c r="E351" s="6" t="s">
        <v>112</v>
      </c>
      <c r="F351" s="6">
        <v>6102004</v>
      </c>
      <c r="G351" s="6" t="s">
        <v>113</v>
      </c>
      <c r="H351" s="25">
        <v>2024760010063</v>
      </c>
      <c r="I351" s="6" t="s">
        <v>763</v>
      </c>
      <c r="J351" s="6" t="s">
        <v>1796</v>
      </c>
      <c r="K351" s="6"/>
      <c r="L351" s="6" t="s">
        <v>1782</v>
      </c>
      <c r="M351" s="6" t="s">
        <v>766</v>
      </c>
      <c r="N351" s="155">
        <v>0</v>
      </c>
      <c r="O351" s="100">
        <v>0.08</v>
      </c>
      <c r="P351" s="163" t="s">
        <v>1633</v>
      </c>
      <c r="Q351" s="163">
        <v>0</v>
      </c>
      <c r="R351" s="168">
        <v>0</v>
      </c>
      <c r="S351" s="168">
        <v>0</v>
      </c>
      <c r="T351" s="168">
        <v>0</v>
      </c>
      <c r="U351" s="168">
        <v>0</v>
      </c>
      <c r="V351" s="170">
        <f t="shared" ref="V351" si="209">W351+Z351+AC351+AF351+AI351+AL351+AQ351+AV351+BA351+BF351+BK351+BP351</f>
        <v>0.2349</v>
      </c>
      <c r="AO351" s="88">
        <v>0</v>
      </c>
      <c r="AP351" s="88">
        <v>0</v>
      </c>
      <c r="AQ351" s="90">
        <v>0.14000000000000001</v>
      </c>
      <c r="AR351" s="90" t="s">
        <v>1769</v>
      </c>
      <c r="AS351" s="90">
        <f t="shared" si="202"/>
        <v>1.1200000000000002E-2</v>
      </c>
      <c r="AT351" s="126">
        <v>0</v>
      </c>
      <c r="AU351" s="146">
        <v>0</v>
      </c>
      <c r="AV351" s="122">
        <v>0.05</v>
      </c>
      <c r="AW351" s="147" t="s">
        <v>2156</v>
      </c>
      <c r="AX351" s="126"/>
      <c r="AY351" s="88">
        <v>0</v>
      </c>
      <c r="BA351" s="212">
        <v>4.4900000000000002E-2</v>
      </c>
      <c r="BB351" s="230" t="s">
        <v>2432</v>
      </c>
      <c r="BC351" s="202"/>
      <c r="BD351" s="6">
        <v>0</v>
      </c>
      <c r="BE351" s="6"/>
      <c r="BF351" s="6"/>
      <c r="BG351" s="6"/>
      <c r="BH351" s="6"/>
      <c r="BI351" s="6">
        <v>0</v>
      </c>
      <c r="BJ351" s="6"/>
      <c r="BK351" s="6"/>
      <c r="BL351" s="6"/>
      <c r="BM351" s="6"/>
      <c r="BN351" s="6">
        <v>0</v>
      </c>
      <c r="BO351" s="6">
        <v>0</v>
      </c>
      <c r="BP351" s="6"/>
      <c r="BQ351" s="6"/>
      <c r="BR351" s="170">
        <f t="shared" si="203"/>
        <v>0</v>
      </c>
      <c r="BS351" s="6">
        <v>61020040003</v>
      </c>
      <c r="BT351" s="6" t="s">
        <v>771</v>
      </c>
      <c r="BU351" s="6">
        <v>4</v>
      </c>
      <c r="BV351" s="6" t="s">
        <v>772</v>
      </c>
      <c r="BW351" s="6">
        <v>1905037</v>
      </c>
      <c r="BX351" s="6" t="s">
        <v>773</v>
      </c>
      <c r="BY351" s="6" t="str">
        <f ca="1">IFERROR(__xludf.DUMMYFUNCTION("VLOOKUP($BD165,IMPORTRANGE(""https://docs.google.com/spreadsheets/d/1meVV27tYgU9DFZnW53viaG4X2auf2qjEBhLCtTwW5ns/edit?gid=428263930#gid=428263930"",""'CUADRO 1S Mensual'!T3:Y6500""),BG$1,0)"),"#N/A")</f>
        <v>#N/A</v>
      </c>
      <c r="BZ351" s="174">
        <f ca="1">IFERROR(__xludf.DUMMYFUNCTION("VLOOKUP($BD165,IMPORTRANGE(""https://docs.google.com/spreadsheets/d/1meVV27tYgU9DFZnW53viaG4X2auf2qjEBhLCtTwW5ns/edit?gid=428263930#gid=428263930"",""'CUADRO 1S Mensual'!T3:Y6500""),BH$1,0)"),1)</f>
        <v>1</v>
      </c>
      <c r="CA351" s="5" t="s">
        <v>126</v>
      </c>
      <c r="CB351" s="174">
        <f t="shared" si="204"/>
        <v>0</v>
      </c>
      <c r="CT351" s="126"/>
      <c r="CU351" s="88">
        <v>0</v>
      </c>
      <c r="CV351" s="88" t="s">
        <v>1750</v>
      </c>
      <c r="CW351" s="90">
        <f t="shared" ca="1" si="205"/>
        <v>0.30699999999999994</v>
      </c>
      <c r="CX351" s="126">
        <v>0</v>
      </c>
      <c r="CY351" s="126" t="s">
        <v>2139</v>
      </c>
      <c r="CZ351" s="126"/>
      <c r="DA351" s="64">
        <v>0</v>
      </c>
      <c r="DB351" s="61" t="s">
        <v>2257</v>
      </c>
      <c r="DC351" s="2">
        <f t="shared" ca="1" si="178"/>
        <v>0.36877899999999997</v>
      </c>
      <c r="DD351" s="6"/>
      <c r="DE351" s="6"/>
      <c r="DF351" s="2">
        <f t="shared" ca="1" si="179"/>
        <v>0.36877899999999997</v>
      </c>
      <c r="DG351" s="6"/>
      <c r="DH351" s="6"/>
      <c r="DI351" s="2">
        <f t="shared" ca="1" si="180"/>
        <v>0.36877899999999997</v>
      </c>
      <c r="DJ351" s="6"/>
      <c r="DK351" s="6"/>
      <c r="DL351" s="170">
        <f t="shared" ca="1" si="206"/>
        <v>0.36877899999999997</v>
      </c>
      <c r="DM351" s="170">
        <f t="shared" ca="1" si="207"/>
        <v>1.9409421052631576E-2</v>
      </c>
      <c r="DN351" s="170">
        <f t="shared" ca="1" si="208"/>
        <v>0.36877899999999975</v>
      </c>
      <c r="DO351" s="6">
        <f ca="1">IFERROR(__xludf.DUMMYFUNCTION("VLOOKUP($L165,IMPORTRANGE(""https://docs.google.com/spreadsheets/d/1meVV27tYgU9DFZnW53viaG4X2auf2qjEBhLCtTwW5ns/edit?gid=428263930#gid=428263930"",""'CUADRO 1S Mensual'!L3:AH6500""),CW$1,0)"),99)</f>
        <v>99</v>
      </c>
      <c r="DP351" s="27">
        <f>VLOOKUP(L351,[1]DEFINITIVO!$P$2:$AQ$390,12,0)</f>
        <v>0</v>
      </c>
      <c r="DQ351" s="27">
        <f>VLOOKUP(L351,[1]DEFINITIVO!$P$2:$AQ$390,13,0)</f>
        <v>200026325</v>
      </c>
      <c r="DR351" s="27">
        <f>VLOOKUP(L351,[1]DEFINITIVO!$P$2:$AQ$390,14,0)</f>
        <v>195539740</v>
      </c>
      <c r="DS351" s="27">
        <f>VLOOKUP(L351,[1]DEFINITIVO!$P$2:$AQ$390,15,0)</f>
        <v>91040000</v>
      </c>
      <c r="DT351" s="27">
        <f>VLOOKUP(L351,[1]DEFINITIVO!$P$2:$AQ$390,16,0)</f>
        <v>86420000</v>
      </c>
      <c r="DU351" s="186">
        <v>45671</v>
      </c>
      <c r="DV351" s="186">
        <v>46022</v>
      </c>
      <c r="DW351" s="6" t="s">
        <v>132</v>
      </c>
      <c r="DX351" s="6" t="s">
        <v>197</v>
      </c>
      <c r="DY351" s="170">
        <f t="shared" si="184"/>
        <v>0.71991886176470588</v>
      </c>
      <c r="DZ351" s="170" t="e">
        <f t="shared" si="185"/>
        <v>#DIV/0!</v>
      </c>
      <c r="EA351" s="29" t="s">
        <v>1291</v>
      </c>
      <c r="EB351" s="98" t="s">
        <v>2010</v>
      </c>
      <c r="EC351" s="6"/>
      <c r="ED351" s="6"/>
      <c r="EE351" s="6"/>
      <c r="EF351" s="6"/>
      <c r="EG351" s="6"/>
      <c r="EH351" s="6"/>
      <c r="EI351" s="6"/>
      <c r="EJ351" s="6"/>
      <c r="EK351" s="6"/>
      <c r="EL351" s="6"/>
      <c r="EM351" s="6"/>
      <c r="EN351" s="6"/>
      <c r="EO351" s="6"/>
      <c r="EP351" s="6"/>
      <c r="EQ351" s="6"/>
      <c r="ER351" s="6"/>
      <c r="ES351" s="6"/>
      <c r="ET351" s="6"/>
      <c r="EU351" s="6"/>
    </row>
    <row r="352" spans="1:151" s="88" customFormat="1" ht="48" hidden="1" customHeight="1">
      <c r="A352" s="88">
        <v>4145</v>
      </c>
      <c r="B352" s="6">
        <v>61</v>
      </c>
      <c r="C352" s="6" t="s">
        <v>111</v>
      </c>
      <c r="D352" s="6">
        <v>6102</v>
      </c>
      <c r="E352" s="6" t="s">
        <v>112</v>
      </c>
      <c r="F352" s="6">
        <v>6102004</v>
      </c>
      <c r="G352" s="6" t="s">
        <v>113</v>
      </c>
      <c r="H352" s="25">
        <v>2024760010063</v>
      </c>
      <c r="I352" s="6" t="s">
        <v>763</v>
      </c>
      <c r="J352" s="6" t="s">
        <v>1796</v>
      </c>
      <c r="K352" s="6"/>
      <c r="L352" s="6" t="s">
        <v>1783</v>
      </c>
      <c r="M352" s="6" t="s">
        <v>790</v>
      </c>
      <c r="N352" s="155">
        <v>0</v>
      </c>
      <c r="O352" s="100">
        <v>0.04</v>
      </c>
      <c r="P352" s="38" t="s">
        <v>1633</v>
      </c>
      <c r="Q352" s="163">
        <v>0</v>
      </c>
      <c r="R352" s="168">
        <v>0</v>
      </c>
      <c r="S352" s="168">
        <v>0</v>
      </c>
      <c r="T352" s="168">
        <v>0</v>
      </c>
      <c r="U352" s="168">
        <v>0</v>
      </c>
      <c r="V352" s="170">
        <f t="shared" ref="V352:V372" si="210">W352+Z352+AC352+AF352+AI352+AL352+AQ352+AV352+BA352+BF352+BK352+BP352</f>
        <v>0.24399999999999999</v>
      </c>
      <c r="AO352" s="88">
        <v>0</v>
      </c>
      <c r="AP352" s="88">
        <v>0</v>
      </c>
      <c r="AQ352" s="90">
        <v>0.11600000000000001</v>
      </c>
      <c r="AR352" s="90" t="s">
        <v>1768</v>
      </c>
      <c r="AS352" s="90">
        <f t="shared" ref="AS352" si="211">+AQ352*$O352+AN352</f>
        <v>4.64E-3</v>
      </c>
      <c r="AT352" s="126">
        <v>0</v>
      </c>
      <c r="AU352" s="146">
        <v>0</v>
      </c>
      <c r="AV352" s="144">
        <v>8.5000000000000006E-2</v>
      </c>
      <c r="AW352" s="144" t="s">
        <v>2137</v>
      </c>
      <c r="AX352" s="126"/>
      <c r="AY352" s="88">
        <v>0</v>
      </c>
      <c r="AZ352" s="73">
        <v>0</v>
      </c>
      <c r="BA352" s="61">
        <v>4.2999999999999997E-2</v>
      </c>
      <c r="BB352" s="230" t="s">
        <v>2433</v>
      </c>
      <c r="BC352" s="6"/>
      <c r="BD352" s="6">
        <v>0</v>
      </c>
      <c r="BE352" s="6"/>
      <c r="BF352" s="6"/>
      <c r="BG352" s="6"/>
      <c r="BH352" s="6"/>
      <c r="BI352" s="6">
        <v>0</v>
      </c>
      <c r="BJ352" s="6"/>
      <c r="BK352" s="6"/>
      <c r="BL352" s="6"/>
      <c r="BM352" s="6"/>
      <c r="BN352" s="6">
        <v>0</v>
      </c>
      <c r="BO352" s="6">
        <v>0</v>
      </c>
      <c r="BP352" s="6"/>
      <c r="BQ352" s="6"/>
      <c r="BR352" s="170">
        <f t="shared" ref="BR352" si="212">+BP352*$O352+BM352</f>
        <v>0</v>
      </c>
      <c r="BS352" s="6">
        <v>61020040003</v>
      </c>
      <c r="BT352" s="6" t="s">
        <v>771</v>
      </c>
      <c r="BU352" s="6">
        <v>4</v>
      </c>
      <c r="BV352" s="6" t="s">
        <v>772</v>
      </c>
      <c r="BW352" s="6">
        <v>1905037</v>
      </c>
      <c r="BX352" s="6" t="s">
        <v>773</v>
      </c>
      <c r="BY352" s="6" t="str">
        <f ca="1">IFERROR(__xludf.DUMMYFUNCTION("VLOOKUP($BD166,IMPORTRANGE(""https://docs.google.com/spreadsheets/d/1meVV27tYgU9DFZnW53viaG4X2auf2qjEBhLCtTwW5ns/edit?gid=428263930#gid=428263930"",""'CUADRO 1S Mensual'!T3:Y6500""),BG$1,0)"),"#N/A")</f>
        <v>#N/A</v>
      </c>
      <c r="BZ352" s="6">
        <f ca="1">IFERROR(__xludf.DUMMYFUNCTION("VLOOKUP($BD166,IMPORTRANGE(""https://docs.google.com/spreadsheets/d/1meVV27tYgU9DFZnW53viaG4X2auf2qjEBhLCtTwW5ns/edit?gid=428263930#gid=428263930"",""'CUADRO 1S Mensual'!T3:Y6500""),BH$1,0)"),1)</f>
        <v>1</v>
      </c>
      <c r="CA352" s="5" t="s">
        <v>126</v>
      </c>
      <c r="CB352" s="174">
        <f t="shared" ref="CB352" si="213">IF(CA352="Mantenimiento o cobertura",CI352,CC352+CF352+CI352+CL352+CO352+CR352+CU352+CX352+DA352+DD352+DG352+DJ352)</f>
        <v>0</v>
      </c>
      <c r="CT352" s="126"/>
      <c r="CU352" s="88">
        <v>0</v>
      </c>
      <c r="CV352" s="88" t="s">
        <v>1750</v>
      </c>
      <c r="CW352" s="90">
        <f t="shared" ref="CW352:CW372" ca="1" si="214">+SUMIF($BV$3:$BV$3070,$BV352,AS$3:AS$3070)</f>
        <v>0.30699999999999994</v>
      </c>
      <c r="CX352" s="126">
        <v>0</v>
      </c>
      <c r="CY352" s="126" t="s">
        <v>2139</v>
      </c>
      <c r="CZ352" s="126"/>
      <c r="DA352" s="64">
        <v>0</v>
      </c>
      <c r="DB352" s="61" t="s">
        <v>2257</v>
      </c>
      <c r="DC352" s="2">
        <f t="shared" ca="1" si="178"/>
        <v>0.36877899999999997</v>
      </c>
      <c r="DD352" s="6"/>
      <c r="DE352" s="6"/>
      <c r="DF352" s="2">
        <f t="shared" ca="1" si="179"/>
        <v>0.36877899999999997</v>
      </c>
      <c r="DG352" s="6"/>
      <c r="DH352" s="6"/>
      <c r="DI352" s="2">
        <f t="shared" ca="1" si="180"/>
        <v>0.36877899999999997</v>
      </c>
      <c r="DJ352" s="6"/>
      <c r="DK352" s="6"/>
      <c r="DL352" s="170">
        <f t="shared" ref="DL352" ca="1" si="215">+SUMIF($BV$3:$BV$3070,$BV352,BR$3:BR$3070)</f>
        <v>0.36877899999999997</v>
      </c>
      <c r="DM352" s="170">
        <f t="shared" ref="DM352" ca="1" si="216">+((DL352)/COUNTIF($BV$3:$BV$5604,BV352))*$BZ352</f>
        <v>1.9409421052631576E-2</v>
      </c>
      <c r="DN352" s="170">
        <f t="shared" ref="DN352" ca="1" si="217">+SUMIF($I$3:$I$5604,I352,$DM$3:$DM$5604)</f>
        <v>0.36877899999999975</v>
      </c>
      <c r="DO352" s="6">
        <f ca="1">IFERROR(__xludf.DUMMYFUNCTION("VLOOKUP($L166,IMPORTRANGE(""https://docs.google.com/spreadsheets/d/1meVV27tYgU9DFZnW53viaG4X2auf2qjEBhLCtTwW5ns/edit?gid=428263930#gid=428263930"",""'CUADRO 1S Mensual'!L3:AH6500""),CW$1,0)"),99)</f>
        <v>99</v>
      </c>
      <c r="DP352" s="27">
        <f>VLOOKUP(L352,[1]DEFINITIVO!$P$2:$AQ$390,12,0)</f>
        <v>0</v>
      </c>
      <c r="DQ352" s="27">
        <f>VLOOKUP(L352,[1]DEFINITIVO!$P$2:$AQ$390,13,0)</f>
        <v>103983600</v>
      </c>
      <c r="DR352" s="27">
        <f>VLOOKUP(L352,[1]DEFINITIVO!$P$2:$AQ$390,14,0)</f>
        <v>103983600</v>
      </c>
      <c r="DS352" s="27">
        <f>VLOOKUP(L352,[1]DEFINITIVO!$P$2:$AQ$390,15,0)</f>
        <v>47371800</v>
      </c>
      <c r="DT352" s="27">
        <f>VLOOKUP(L352,[1]DEFINITIVO!$P$2:$AQ$390,16,0)</f>
        <v>47371800</v>
      </c>
      <c r="DU352" s="186">
        <v>45672</v>
      </c>
      <c r="DV352" s="186">
        <v>46022</v>
      </c>
      <c r="DW352" s="6" t="s">
        <v>132</v>
      </c>
      <c r="DX352" s="6" t="s">
        <v>197</v>
      </c>
      <c r="DY352" s="170">
        <f t="shared" si="184"/>
        <v>0.71991886176470588</v>
      </c>
      <c r="DZ352" s="170" t="e">
        <f t="shared" si="185"/>
        <v>#DIV/0!</v>
      </c>
      <c r="EA352" s="29" t="s">
        <v>1291</v>
      </c>
      <c r="EB352" s="98" t="s">
        <v>2010</v>
      </c>
      <c r="EC352" s="6"/>
      <c r="ED352" s="6"/>
      <c r="EE352" s="6"/>
      <c r="EF352" s="6"/>
      <c r="EG352" s="6"/>
      <c r="EH352" s="6"/>
      <c r="EI352" s="6"/>
      <c r="EJ352" s="6"/>
      <c r="EK352" s="6"/>
      <c r="EL352" s="6"/>
      <c r="EM352" s="6"/>
      <c r="EN352" s="6"/>
      <c r="EO352" s="6"/>
      <c r="EP352" s="6"/>
      <c r="EQ352" s="6"/>
      <c r="ER352" s="6"/>
      <c r="ES352" s="6"/>
      <c r="ET352" s="6"/>
      <c r="EU352" s="6"/>
    </row>
    <row r="353" spans="1:151" s="88" customFormat="1" ht="48" hidden="1" customHeight="1">
      <c r="A353" s="88">
        <v>4145</v>
      </c>
      <c r="B353" s="6">
        <v>61</v>
      </c>
      <c r="C353" s="6" t="s">
        <v>111</v>
      </c>
      <c r="D353" s="6">
        <v>6102</v>
      </c>
      <c r="E353" s="6" t="s">
        <v>112</v>
      </c>
      <c r="F353" s="6">
        <v>6102004</v>
      </c>
      <c r="G353" s="6" t="s">
        <v>113</v>
      </c>
      <c r="H353" s="25">
        <v>2024760010088</v>
      </c>
      <c r="I353" s="6" t="s">
        <v>879</v>
      </c>
      <c r="J353" s="6" t="s">
        <v>1797</v>
      </c>
      <c r="K353" s="6"/>
      <c r="L353" s="6" t="s">
        <v>1784</v>
      </c>
      <c r="M353" s="6" t="s">
        <v>882</v>
      </c>
      <c r="N353" s="155" t="s">
        <v>883</v>
      </c>
      <c r="O353" s="100">
        <v>0.01</v>
      </c>
      <c r="P353" s="159" t="s">
        <v>1647</v>
      </c>
      <c r="Q353" s="159">
        <v>0</v>
      </c>
      <c r="R353" s="160">
        <v>0</v>
      </c>
      <c r="S353" s="160">
        <v>0</v>
      </c>
      <c r="T353" s="160">
        <v>0</v>
      </c>
      <c r="U353" s="160">
        <v>0</v>
      </c>
      <c r="V353" s="170">
        <f t="shared" si="210"/>
        <v>0.16669999999999999</v>
      </c>
      <c r="AO353" s="88">
        <v>0</v>
      </c>
      <c r="AP353" s="88">
        <v>0</v>
      </c>
      <c r="AQ353" s="88">
        <v>0.16669999999999999</v>
      </c>
      <c r="AR353" s="70" t="s">
        <v>1972</v>
      </c>
      <c r="AT353" s="126">
        <v>0</v>
      </c>
      <c r="AU353" s="126">
        <v>0</v>
      </c>
      <c r="AV353" s="144">
        <v>0</v>
      </c>
      <c r="AW353" s="126" t="s">
        <v>2142</v>
      </c>
      <c r="AX353" s="126"/>
      <c r="AY353" s="88">
        <v>0</v>
      </c>
      <c r="AZ353" s="232">
        <v>0</v>
      </c>
      <c r="BA353" s="61">
        <v>0</v>
      </c>
      <c r="BB353" s="61" t="s">
        <v>2214</v>
      </c>
      <c r="BC353" s="6"/>
      <c r="BD353" s="6"/>
      <c r="BE353" s="6"/>
      <c r="BF353" s="6"/>
      <c r="BG353" s="6"/>
      <c r="BH353" s="6"/>
      <c r="BI353" s="6"/>
      <c r="BJ353" s="6"/>
      <c r="BK353" s="6"/>
      <c r="BL353" s="6"/>
      <c r="BM353" s="6"/>
      <c r="BN353" s="6"/>
      <c r="BO353" s="6"/>
      <c r="BP353" s="6"/>
      <c r="BQ353" s="6"/>
      <c r="BR353" s="6"/>
      <c r="BS353" s="6">
        <v>61020040014</v>
      </c>
      <c r="BT353" s="6" t="s">
        <v>887</v>
      </c>
      <c r="BU353" s="6">
        <v>6</v>
      </c>
      <c r="BV353" s="6" t="s">
        <v>888</v>
      </c>
      <c r="BW353" s="6">
        <v>1905031</v>
      </c>
      <c r="BX353" s="6" t="s">
        <v>889</v>
      </c>
      <c r="BY353" s="6">
        <v>6</v>
      </c>
      <c r="BZ353" s="6">
        <v>1</v>
      </c>
      <c r="CA353" s="6" t="s">
        <v>126</v>
      </c>
      <c r="CB353" s="6">
        <v>1</v>
      </c>
      <c r="CT353" s="126"/>
      <c r="CW353" s="90">
        <f t="shared" ca="1" si="214"/>
        <v>0.40055999999999997</v>
      </c>
      <c r="CX353" s="126">
        <v>0</v>
      </c>
      <c r="CY353" s="126" t="s">
        <v>2079</v>
      </c>
      <c r="CZ353" s="126"/>
      <c r="DA353" s="73">
        <v>0</v>
      </c>
      <c r="DB353" s="61" t="s">
        <v>2216</v>
      </c>
      <c r="DC353" s="2">
        <f t="shared" ca="1" si="178"/>
        <v>0.43256</v>
      </c>
      <c r="DD353" s="6"/>
      <c r="DE353" s="6"/>
      <c r="DF353" s="2">
        <f t="shared" ca="1" si="179"/>
        <v>0.43256</v>
      </c>
      <c r="DG353" s="6"/>
      <c r="DH353" s="6"/>
      <c r="DI353" s="2">
        <f t="shared" ca="1" si="180"/>
        <v>0.43256</v>
      </c>
      <c r="DJ353" s="6"/>
      <c r="DK353" s="6"/>
      <c r="DL353" s="170">
        <f t="shared" ref="DL353:DL356" ca="1" si="218">+SUMIF($BV$3:$BV$3070,$BV353,BR$3:BR$3070)</f>
        <v>0.43256</v>
      </c>
      <c r="DM353" s="170">
        <f t="shared" ref="DM353:DM356" ca="1" si="219">+((DL353)/COUNTIF($BV$3:$BV$5604,BV353))*$BZ353</f>
        <v>2.8837333333333333E-2</v>
      </c>
      <c r="DN353" s="170">
        <f t="shared" ref="DN353:DN356" ca="1" si="220">+SUMIF($I$3:$I$5604,I353,$DM$3:$DM$5604)</f>
        <v>0.43255999999999994</v>
      </c>
      <c r="DO353" s="6"/>
      <c r="DP353" s="27">
        <f>VLOOKUP(L353,[1]DEFINITIVO!$P$2:$AQ$390,12,0)</f>
        <v>0</v>
      </c>
      <c r="DQ353" s="27">
        <f>VLOOKUP(L353,[1]DEFINITIVO!$P$2:$AQ$390,13,0)</f>
        <v>16499992</v>
      </c>
      <c r="DR353" s="27">
        <f>VLOOKUP(L353,[1]DEFINITIVO!$P$2:$AQ$390,14,0)</f>
        <v>16499992</v>
      </c>
      <c r="DS353" s="27">
        <f>VLOOKUP(L353,[1]DEFINITIVO!$P$2:$AQ$390,15,0)</f>
        <v>0</v>
      </c>
      <c r="DT353" s="27">
        <f>VLOOKUP(L353,[1]DEFINITIVO!$P$2:$AQ$390,16,0)</f>
        <v>0</v>
      </c>
      <c r="DU353" s="6" t="s">
        <v>196</v>
      </c>
      <c r="DV353" s="6" t="s">
        <v>196</v>
      </c>
      <c r="DW353" s="6" t="s">
        <v>132</v>
      </c>
      <c r="DX353" s="6" t="s">
        <v>197</v>
      </c>
      <c r="DY353" s="6">
        <f t="shared" si="184"/>
        <v>0.9929375023272965</v>
      </c>
      <c r="DZ353" s="6" t="e">
        <f t="shared" si="185"/>
        <v>#DIV/0!</v>
      </c>
      <c r="EA353" s="29" t="s">
        <v>1286</v>
      </c>
      <c r="EB353" s="98" t="s">
        <v>2010</v>
      </c>
      <c r="EC353" s="6"/>
      <c r="ED353" s="6"/>
      <c r="EE353" s="6"/>
      <c r="EF353" s="6"/>
      <c r="EG353" s="6"/>
      <c r="EH353" s="6"/>
      <c r="EI353" s="6"/>
      <c r="EJ353" s="6"/>
      <c r="EK353" s="6"/>
      <c r="EL353" s="6"/>
      <c r="EM353" s="6"/>
      <c r="EN353" s="6"/>
      <c r="EO353" s="6"/>
      <c r="EP353" s="6"/>
      <c r="EQ353" s="6"/>
      <c r="ER353" s="6"/>
      <c r="ES353" s="6"/>
      <c r="ET353" s="6"/>
      <c r="EU353" s="6"/>
    </row>
    <row r="354" spans="1:151" s="88" customFormat="1" ht="48" hidden="1" customHeight="1">
      <c r="A354" s="88">
        <v>4145</v>
      </c>
      <c r="B354" s="6">
        <v>61</v>
      </c>
      <c r="C354" s="6" t="s">
        <v>111</v>
      </c>
      <c r="D354" s="6">
        <v>6102</v>
      </c>
      <c r="E354" s="6" t="s">
        <v>112</v>
      </c>
      <c r="F354" s="6">
        <v>6102004</v>
      </c>
      <c r="G354" s="6" t="s">
        <v>113</v>
      </c>
      <c r="H354" s="25">
        <v>2024760010088</v>
      </c>
      <c r="I354" s="6" t="s">
        <v>879</v>
      </c>
      <c r="J354" s="6" t="s">
        <v>1797</v>
      </c>
      <c r="K354" s="6"/>
      <c r="L354" s="6" t="s">
        <v>1785</v>
      </c>
      <c r="M354" s="155" t="s">
        <v>894</v>
      </c>
      <c r="N354" s="155" t="s">
        <v>883</v>
      </c>
      <c r="O354" s="100">
        <v>0.01</v>
      </c>
      <c r="P354" s="159" t="s">
        <v>1647</v>
      </c>
      <c r="Q354" s="159">
        <v>0</v>
      </c>
      <c r="R354" s="160">
        <v>0</v>
      </c>
      <c r="S354" s="160">
        <v>0</v>
      </c>
      <c r="T354" s="160">
        <v>0</v>
      </c>
      <c r="U354" s="160">
        <v>0</v>
      </c>
      <c r="V354" s="170">
        <f t="shared" si="210"/>
        <v>0</v>
      </c>
      <c r="AO354" s="88">
        <v>0</v>
      </c>
      <c r="AP354" s="88">
        <v>0</v>
      </c>
      <c r="AQ354" s="89">
        <v>0</v>
      </c>
      <c r="AT354" s="126">
        <v>0</v>
      </c>
      <c r="AU354" s="126">
        <v>0</v>
      </c>
      <c r="AV354" s="144">
        <v>0</v>
      </c>
      <c r="AW354" s="126" t="s">
        <v>2142</v>
      </c>
      <c r="AX354" s="126"/>
      <c r="AY354" s="88">
        <v>0</v>
      </c>
      <c r="AZ354" s="232">
        <v>0</v>
      </c>
      <c r="BA354" s="61">
        <v>0</v>
      </c>
      <c r="BB354" s="61" t="s">
        <v>2214</v>
      </c>
      <c r="BC354" s="6"/>
      <c r="BD354" s="6"/>
      <c r="BE354" s="6"/>
      <c r="BF354" s="6"/>
      <c r="BG354" s="6"/>
      <c r="BH354" s="6"/>
      <c r="BI354" s="6"/>
      <c r="BJ354" s="6"/>
      <c r="BK354" s="6"/>
      <c r="BL354" s="6"/>
      <c r="BM354" s="6"/>
      <c r="BN354" s="6"/>
      <c r="BO354" s="6"/>
      <c r="BP354" s="6"/>
      <c r="BQ354" s="6"/>
      <c r="BR354" s="6"/>
      <c r="BS354" s="6">
        <v>61020040014</v>
      </c>
      <c r="BT354" s="6" t="s">
        <v>887</v>
      </c>
      <c r="BU354" s="6">
        <v>6</v>
      </c>
      <c r="BV354" s="6" t="s">
        <v>888</v>
      </c>
      <c r="BW354" s="6">
        <v>1905031</v>
      </c>
      <c r="BX354" s="6" t="s">
        <v>889</v>
      </c>
      <c r="BY354" s="6">
        <v>6</v>
      </c>
      <c r="BZ354" s="6">
        <v>1</v>
      </c>
      <c r="CA354" s="6" t="s">
        <v>126</v>
      </c>
      <c r="CB354" s="6">
        <v>1</v>
      </c>
      <c r="CT354" s="126"/>
      <c r="CW354" s="90">
        <f t="shared" ca="1" si="214"/>
        <v>0.40055999999999997</v>
      </c>
      <c r="CX354" s="126">
        <v>0</v>
      </c>
      <c r="CY354" s="126" t="s">
        <v>2079</v>
      </c>
      <c r="CZ354" s="126"/>
      <c r="DA354" s="73">
        <v>0</v>
      </c>
      <c r="DB354" s="61" t="s">
        <v>2216</v>
      </c>
      <c r="DC354" s="2">
        <f t="shared" ca="1" si="178"/>
        <v>0.43256</v>
      </c>
      <c r="DD354" s="6"/>
      <c r="DE354" s="6"/>
      <c r="DF354" s="2">
        <f t="shared" ca="1" si="179"/>
        <v>0.43256</v>
      </c>
      <c r="DG354" s="6"/>
      <c r="DH354" s="6"/>
      <c r="DI354" s="2">
        <f t="shared" ca="1" si="180"/>
        <v>0.43256</v>
      </c>
      <c r="DJ354" s="6"/>
      <c r="DK354" s="6"/>
      <c r="DL354" s="170">
        <f t="shared" ca="1" si="218"/>
        <v>0.43256</v>
      </c>
      <c r="DM354" s="170">
        <f t="shared" ca="1" si="219"/>
        <v>2.8837333333333333E-2</v>
      </c>
      <c r="DN354" s="170">
        <f t="shared" ca="1" si="220"/>
        <v>0.43255999999999994</v>
      </c>
      <c r="DO354" s="6"/>
      <c r="DP354" s="27">
        <f>VLOOKUP(L354,[1]DEFINITIVO!$P$2:$AQ$390,12,0)</f>
        <v>0</v>
      </c>
      <c r="DQ354" s="27">
        <f>VLOOKUP(L354,[1]DEFINITIVO!$P$2:$AQ$390,13,0)</f>
        <v>16500002</v>
      </c>
      <c r="DR354" s="27">
        <f>VLOOKUP(L354,[1]DEFINITIVO!$P$2:$AQ$390,14,0)</f>
        <v>16500002</v>
      </c>
      <c r="DS354" s="27">
        <f>VLOOKUP(L354,[1]DEFINITIVO!$P$2:$AQ$390,15,0)</f>
        <v>0</v>
      </c>
      <c r="DT354" s="27">
        <f>VLOOKUP(L354,[1]DEFINITIVO!$P$2:$AQ$390,16,0)</f>
        <v>0</v>
      </c>
      <c r="DU354" s="6" t="s">
        <v>196</v>
      </c>
      <c r="DV354" s="6" t="s">
        <v>196</v>
      </c>
      <c r="DW354" s="6" t="s">
        <v>132</v>
      </c>
      <c r="DX354" s="6" t="s">
        <v>197</v>
      </c>
      <c r="DY354" s="6">
        <f t="shared" si="184"/>
        <v>0.9929375023272965</v>
      </c>
      <c r="DZ354" s="6" t="e">
        <f t="shared" si="185"/>
        <v>#DIV/0!</v>
      </c>
      <c r="EA354" s="29" t="s">
        <v>1286</v>
      </c>
      <c r="EB354" s="98" t="s">
        <v>2010</v>
      </c>
      <c r="EC354" s="6"/>
      <c r="ED354" s="6"/>
      <c r="EE354" s="6"/>
      <c r="EF354" s="6"/>
      <c r="EG354" s="6"/>
      <c r="EH354" s="6"/>
      <c r="EI354" s="6"/>
      <c r="EJ354" s="6"/>
      <c r="EK354" s="6"/>
      <c r="EL354" s="6"/>
      <c r="EM354" s="6"/>
      <c r="EN354" s="6"/>
      <c r="EO354" s="6"/>
      <c r="EP354" s="6"/>
      <c r="EQ354" s="6"/>
      <c r="ER354" s="6"/>
      <c r="ES354" s="6"/>
      <c r="ET354" s="6"/>
      <c r="EU354" s="6"/>
    </row>
    <row r="355" spans="1:151" s="88" customFormat="1" ht="48" hidden="1" customHeight="1">
      <c r="A355" s="88">
        <v>4145</v>
      </c>
      <c r="B355" s="6">
        <v>61</v>
      </c>
      <c r="C355" s="6" t="s">
        <v>111</v>
      </c>
      <c r="D355" s="6">
        <v>6102</v>
      </c>
      <c r="E355" s="6" t="s">
        <v>112</v>
      </c>
      <c r="F355" s="6">
        <v>6102004</v>
      </c>
      <c r="G355" s="6" t="s">
        <v>113</v>
      </c>
      <c r="H355" s="25">
        <v>2024760010088</v>
      </c>
      <c r="I355" s="6" t="s">
        <v>879</v>
      </c>
      <c r="J355" s="6" t="s">
        <v>1797</v>
      </c>
      <c r="K355" s="6"/>
      <c r="L355" s="6" t="s">
        <v>1786</v>
      </c>
      <c r="M355" s="6" t="s">
        <v>898</v>
      </c>
      <c r="N355" s="155" t="s">
        <v>883</v>
      </c>
      <c r="O355" s="100">
        <v>0.01</v>
      </c>
      <c r="P355" s="159" t="s">
        <v>1647</v>
      </c>
      <c r="Q355" s="159">
        <v>0</v>
      </c>
      <c r="R355" s="160">
        <v>0</v>
      </c>
      <c r="S355" s="160">
        <v>0</v>
      </c>
      <c r="T355" s="160">
        <v>0</v>
      </c>
      <c r="U355" s="160">
        <v>0</v>
      </c>
      <c r="V355" s="170">
        <f t="shared" si="210"/>
        <v>0.16669999999999999</v>
      </c>
      <c r="AO355" s="88">
        <v>0</v>
      </c>
      <c r="AP355" s="88">
        <v>0</v>
      </c>
      <c r="AQ355" s="90">
        <v>0.16669999999999999</v>
      </c>
      <c r="AR355" s="95" t="s">
        <v>1976</v>
      </c>
      <c r="AT355" s="126">
        <v>0</v>
      </c>
      <c r="AU355" s="126">
        <v>0</v>
      </c>
      <c r="AV355" s="144">
        <v>0</v>
      </c>
      <c r="AW355" s="126" t="s">
        <v>2142</v>
      </c>
      <c r="AX355" s="126"/>
      <c r="AY355" s="88">
        <v>0</v>
      </c>
      <c r="AZ355" s="232">
        <v>0</v>
      </c>
      <c r="BA355" s="61">
        <v>0</v>
      </c>
      <c r="BB355" s="61" t="s">
        <v>2214</v>
      </c>
      <c r="BC355" s="6"/>
      <c r="BD355" s="6"/>
      <c r="BE355" s="6"/>
      <c r="BF355" s="6"/>
      <c r="BG355" s="6"/>
      <c r="BH355" s="6"/>
      <c r="BI355" s="6"/>
      <c r="BJ355" s="6"/>
      <c r="BK355" s="6"/>
      <c r="BL355" s="6"/>
      <c r="BM355" s="6"/>
      <c r="BN355" s="6"/>
      <c r="BO355" s="6"/>
      <c r="BP355" s="6"/>
      <c r="BQ355" s="6"/>
      <c r="BR355" s="6"/>
      <c r="BS355" s="6">
        <v>61020040014</v>
      </c>
      <c r="BT355" s="6" t="s">
        <v>887</v>
      </c>
      <c r="BU355" s="6">
        <v>6</v>
      </c>
      <c r="BV355" s="6" t="s">
        <v>888</v>
      </c>
      <c r="BW355" s="6">
        <v>1905031</v>
      </c>
      <c r="BX355" s="6" t="s">
        <v>889</v>
      </c>
      <c r="BY355" s="6">
        <v>6</v>
      </c>
      <c r="BZ355" s="6">
        <v>1</v>
      </c>
      <c r="CA355" s="6" t="s">
        <v>126</v>
      </c>
      <c r="CB355" s="6">
        <v>1</v>
      </c>
      <c r="CT355" s="126"/>
      <c r="CW355" s="90">
        <f t="shared" ca="1" si="214"/>
        <v>0.40055999999999997</v>
      </c>
      <c r="CX355" s="126">
        <v>0</v>
      </c>
      <c r="CY355" s="126" t="s">
        <v>2079</v>
      </c>
      <c r="CZ355" s="126"/>
      <c r="DA355" s="73">
        <v>0</v>
      </c>
      <c r="DB355" s="61" t="s">
        <v>2216</v>
      </c>
      <c r="DC355" s="2">
        <f t="shared" ca="1" si="178"/>
        <v>0.43256</v>
      </c>
      <c r="DD355" s="6"/>
      <c r="DE355" s="6"/>
      <c r="DF355" s="2">
        <f t="shared" ca="1" si="179"/>
        <v>0.43256</v>
      </c>
      <c r="DG355" s="6"/>
      <c r="DH355" s="6"/>
      <c r="DI355" s="2">
        <f t="shared" ca="1" si="180"/>
        <v>0.43256</v>
      </c>
      <c r="DJ355" s="6"/>
      <c r="DK355" s="6"/>
      <c r="DL355" s="170">
        <f t="shared" ca="1" si="218"/>
        <v>0.43256</v>
      </c>
      <c r="DM355" s="170">
        <f t="shared" ca="1" si="219"/>
        <v>2.8837333333333333E-2</v>
      </c>
      <c r="DN355" s="170">
        <f t="shared" ca="1" si="220"/>
        <v>0.43255999999999994</v>
      </c>
      <c r="DO355" s="6"/>
      <c r="DP355" s="27">
        <f>VLOOKUP(L355,[1]DEFINITIVO!$P$2:$AQ$390,12,0)</f>
        <v>0</v>
      </c>
      <c r="DQ355" s="27">
        <f>VLOOKUP(L355,[1]DEFINITIVO!$P$2:$AQ$390,13,0)</f>
        <v>4000006</v>
      </c>
      <c r="DR355" s="27">
        <f>VLOOKUP(L355,[1]DEFINITIVO!$P$2:$AQ$390,14,0)</f>
        <v>4000006</v>
      </c>
      <c r="DS355" s="27">
        <f>VLOOKUP(L355,[1]DEFINITIVO!$P$2:$AQ$390,15,0)</f>
        <v>0</v>
      </c>
      <c r="DT355" s="27">
        <f>VLOOKUP(L355,[1]DEFINITIVO!$P$2:$AQ$390,16,0)</f>
        <v>0</v>
      </c>
      <c r="DU355" s="6" t="s">
        <v>196</v>
      </c>
      <c r="DV355" s="6" t="s">
        <v>196</v>
      </c>
      <c r="DW355" s="6" t="s">
        <v>132</v>
      </c>
      <c r="DX355" s="6" t="s">
        <v>197</v>
      </c>
      <c r="DY355" s="6">
        <f t="shared" si="184"/>
        <v>0.9929375023272965</v>
      </c>
      <c r="DZ355" s="6" t="e">
        <f t="shared" si="185"/>
        <v>#DIV/0!</v>
      </c>
      <c r="EA355" s="29" t="s">
        <v>1286</v>
      </c>
      <c r="EB355" s="98" t="s">
        <v>2010</v>
      </c>
      <c r="EC355" s="6"/>
      <c r="ED355" s="6"/>
      <c r="EE355" s="6"/>
      <c r="EF355" s="6"/>
      <c r="EG355" s="6"/>
      <c r="EH355" s="6"/>
      <c r="EI355" s="6"/>
      <c r="EJ355" s="6"/>
      <c r="EK355" s="6"/>
      <c r="EL355" s="6"/>
      <c r="EM355" s="6"/>
      <c r="EN355" s="6"/>
      <c r="EO355" s="6"/>
      <c r="EP355" s="6"/>
      <c r="EQ355" s="6"/>
      <c r="ER355" s="6"/>
      <c r="ES355" s="6"/>
      <c r="ET355" s="6"/>
      <c r="EU355" s="6"/>
    </row>
    <row r="356" spans="1:151" s="88" customFormat="1" ht="48" hidden="1" customHeight="1">
      <c r="A356" s="88">
        <v>4145</v>
      </c>
      <c r="B356" s="6">
        <v>63</v>
      </c>
      <c r="C356" s="6" t="s">
        <v>185</v>
      </c>
      <c r="D356" s="6">
        <v>6302</v>
      </c>
      <c r="E356" s="6" t="s">
        <v>186</v>
      </c>
      <c r="F356" s="6">
        <v>6302001</v>
      </c>
      <c r="G356" s="6" t="s">
        <v>187</v>
      </c>
      <c r="H356" s="6">
        <v>2024760010082</v>
      </c>
      <c r="I356" s="6" t="s">
        <v>1037</v>
      </c>
      <c r="J356" s="6" t="s">
        <v>1798</v>
      </c>
      <c r="K356" s="6"/>
      <c r="L356" s="6" t="s">
        <v>1787</v>
      </c>
      <c r="M356" s="6" t="s">
        <v>1794</v>
      </c>
      <c r="N356" s="155"/>
      <c r="O356" s="100">
        <v>0.28999999999999998</v>
      </c>
      <c r="P356" s="91"/>
      <c r="Q356" s="91"/>
      <c r="R356" s="91"/>
      <c r="S356" s="91"/>
      <c r="T356" s="91"/>
      <c r="U356" s="91"/>
      <c r="V356" s="170">
        <f t="shared" si="210"/>
        <v>0</v>
      </c>
      <c r="AQ356" s="89">
        <v>0</v>
      </c>
      <c r="AT356" s="126"/>
      <c r="AU356" s="146">
        <v>0</v>
      </c>
      <c r="AV356" s="144">
        <v>0</v>
      </c>
      <c r="AW356" s="126"/>
      <c r="AX356" s="126"/>
      <c r="AY356" s="88">
        <v>0</v>
      </c>
      <c r="AZ356" s="88">
        <v>0</v>
      </c>
      <c r="BA356" s="61">
        <v>0</v>
      </c>
      <c r="BC356" s="6"/>
      <c r="BD356" s="6"/>
      <c r="BE356" s="6"/>
      <c r="BF356" s="6"/>
      <c r="BG356" s="6"/>
      <c r="BH356" s="6"/>
      <c r="BI356" s="6"/>
      <c r="BJ356" s="6"/>
      <c r="BK356" s="6"/>
      <c r="BL356" s="6"/>
      <c r="BM356" s="6"/>
      <c r="BN356" s="6"/>
      <c r="BO356" s="6"/>
      <c r="BP356" s="6"/>
      <c r="BQ356" s="6"/>
      <c r="BR356" s="6"/>
      <c r="BS356" s="6">
        <v>63020010028</v>
      </c>
      <c r="BT356" s="6" t="s">
        <v>1042</v>
      </c>
      <c r="BU356" s="6">
        <v>2</v>
      </c>
      <c r="BV356" s="6" t="s">
        <v>1043</v>
      </c>
      <c r="BW356" s="6">
        <v>1905052</v>
      </c>
      <c r="BX356" s="6" t="s">
        <v>1044</v>
      </c>
      <c r="BY356" s="6">
        <v>2</v>
      </c>
      <c r="BZ356" s="6">
        <v>1</v>
      </c>
      <c r="CA356" s="6" t="s">
        <v>126</v>
      </c>
      <c r="CB356" s="6"/>
      <c r="CT356" s="126"/>
      <c r="CU356" s="88">
        <v>0</v>
      </c>
      <c r="CV356" s="88" t="s">
        <v>1875</v>
      </c>
      <c r="CW356" s="90">
        <f t="shared" ca="1" si="214"/>
        <v>0.12909999999999999</v>
      </c>
      <c r="CX356" s="126">
        <v>0</v>
      </c>
      <c r="CY356" s="126" t="s">
        <v>2140</v>
      </c>
      <c r="CZ356" s="144">
        <f t="shared" ref="CZ356:CZ372" ca="1" si="221">+SUMIF($BV$3:$BV$3070,$BV356,AX$3:AX$3070)</f>
        <v>0.14990000000000001</v>
      </c>
      <c r="DA356" s="73">
        <v>0</v>
      </c>
      <c r="DB356" s="237" t="s">
        <v>2262</v>
      </c>
      <c r="DC356" s="2">
        <f t="shared" ca="1" si="178"/>
        <v>0.1757</v>
      </c>
      <c r="DD356" s="6"/>
      <c r="DE356" s="6"/>
      <c r="DF356" s="2">
        <f t="shared" ca="1" si="179"/>
        <v>0.1757</v>
      </c>
      <c r="DG356" s="6"/>
      <c r="DH356" s="6"/>
      <c r="DI356" s="2">
        <f t="shared" ca="1" si="180"/>
        <v>0.1757</v>
      </c>
      <c r="DJ356" s="6"/>
      <c r="DK356" s="6"/>
      <c r="DL356" s="170">
        <f t="shared" ca="1" si="218"/>
        <v>0.1757</v>
      </c>
      <c r="DM356" s="170">
        <f t="shared" ca="1" si="219"/>
        <v>1.3515384615384615E-2</v>
      </c>
      <c r="DN356" s="170">
        <f t="shared" ca="1" si="220"/>
        <v>0.1757</v>
      </c>
      <c r="DO356" s="6">
        <v>99</v>
      </c>
      <c r="DP356" s="27">
        <f>VLOOKUP(L356,[1]DEFINITIVO!$P$2:$AQ$390,12,0)</f>
        <v>0</v>
      </c>
      <c r="DQ356" s="27">
        <f>VLOOKUP(L356,[1]DEFINITIVO!$P$2:$AQ$390,13,0)</f>
        <v>600000000</v>
      </c>
      <c r="DR356" s="27">
        <f>VLOOKUP(L356,[1]DEFINITIVO!$P$2:$AQ$390,14,0)</f>
        <v>0</v>
      </c>
      <c r="DS356" s="27">
        <f>VLOOKUP(L356,[1]DEFINITIVO!$P$2:$AQ$390,15,0)</f>
        <v>0</v>
      </c>
      <c r="DT356" s="27">
        <f>VLOOKUP(L356,[1]DEFINITIVO!$P$2:$AQ$390,16,0)</f>
        <v>0</v>
      </c>
      <c r="DU356" s="6" t="s">
        <v>196</v>
      </c>
      <c r="DV356" s="6" t="s">
        <v>196</v>
      </c>
      <c r="DW356" s="6" t="s">
        <v>132</v>
      </c>
      <c r="DX356" s="6" t="s">
        <v>197</v>
      </c>
      <c r="DY356" s="170">
        <f t="shared" si="184"/>
        <v>0.31975190476190474</v>
      </c>
      <c r="DZ356" s="170" t="e">
        <f t="shared" si="185"/>
        <v>#DIV/0!</v>
      </c>
      <c r="EA356" s="29" t="s">
        <v>1293</v>
      </c>
      <c r="EB356" s="98" t="s">
        <v>2010</v>
      </c>
      <c r="EC356" s="6"/>
      <c r="ED356" s="6"/>
      <c r="EE356" s="6"/>
      <c r="EF356" s="6"/>
      <c r="EG356" s="6"/>
      <c r="EH356" s="6"/>
      <c r="EI356" s="6"/>
      <c r="EJ356" s="6"/>
      <c r="EK356" s="6"/>
      <c r="EL356" s="6"/>
      <c r="EM356" s="6"/>
      <c r="EN356" s="6"/>
      <c r="EO356" s="6"/>
      <c r="EP356" s="6"/>
      <c r="EQ356" s="6"/>
      <c r="ER356" s="6"/>
      <c r="ES356" s="6"/>
      <c r="ET356" s="6"/>
      <c r="EU356" s="6"/>
    </row>
    <row r="357" spans="1:151" s="88" customFormat="1" ht="48" hidden="1" customHeight="1">
      <c r="A357" s="88">
        <v>4145</v>
      </c>
      <c r="B357" s="6">
        <v>63</v>
      </c>
      <c r="C357" s="6" t="s">
        <v>185</v>
      </c>
      <c r="D357" s="6">
        <v>6302</v>
      </c>
      <c r="E357" s="6" t="s">
        <v>186</v>
      </c>
      <c r="F357" s="6">
        <v>6302001</v>
      </c>
      <c r="G357" s="6" t="s">
        <v>187</v>
      </c>
      <c r="H357" s="6">
        <v>2024760010082</v>
      </c>
      <c r="I357" s="6" t="s">
        <v>1037</v>
      </c>
      <c r="J357" s="6" t="s">
        <v>1798</v>
      </c>
      <c r="K357" s="6"/>
      <c r="L357" s="6" t="s">
        <v>1788</v>
      </c>
      <c r="M357" s="6" t="s">
        <v>1795</v>
      </c>
      <c r="N357" s="155"/>
      <c r="O357" s="100">
        <v>0.18</v>
      </c>
      <c r="P357" s="91"/>
      <c r="Q357" s="91"/>
      <c r="R357" s="91"/>
      <c r="S357" s="91"/>
      <c r="T357" s="91"/>
      <c r="U357" s="91"/>
      <c r="V357" s="170">
        <f t="shared" si="210"/>
        <v>0</v>
      </c>
      <c r="AQ357" s="89">
        <v>0</v>
      </c>
      <c r="AT357" s="126"/>
      <c r="AU357" s="146">
        <v>0</v>
      </c>
      <c r="AV357" s="144">
        <v>0</v>
      </c>
      <c r="AW357" s="126"/>
      <c r="AX357" s="126"/>
      <c r="AY357" s="88">
        <v>0</v>
      </c>
      <c r="AZ357" s="88">
        <v>0</v>
      </c>
      <c r="BA357" s="61">
        <v>0</v>
      </c>
      <c r="BB357" s="233"/>
      <c r="BC357" s="6"/>
      <c r="BD357" s="6"/>
      <c r="BE357" s="6"/>
      <c r="BF357" s="6"/>
      <c r="BG357" s="6"/>
      <c r="BH357" s="6"/>
      <c r="BI357" s="6"/>
      <c r="BJ357" s="6"/>
      <c r="BK357" s="6"/>
      <c r="BL357" s="6"/>
      <c r="BM357" s="6"/>
      <c r="BN357" s="6"/>
      <c r="BO357" s="6"/>
      <c r="BP357" s="6"/>
      <c r="BQ357" s="6"/>
      <c r="BR357" s="6"/>
      <c r="BS357" s="6">
        <v>63020010028</v>
      </c>
      <c r="BT357" s="6" t="s">
        <v>1042</v>
      </c>
      <c r="BU357" s="6">
        <v>2</v>
      </c>
      <c r="BV357" s="6" t="s">
        <v>1043</v>
      </c>
      <c r="BW357" s="6">
        <v>1905052</v>
      </c>
      <c r="BX357" s="6" t="s">
        <v>1044</v>
      </c>
      <c r="BY357" s="6">
        <v>2</v>
      </c>
      <c r="BZ357" s="6">
        <v>1</v>
      </c>
      <c r="CA357" s="6" t="s">
        <v>126</v>
      </c>
      <c r="CB357" s="6"/>
      <c r="CT357" s="126"/>
      <c r="CU357" s="88">
        <v>0</v>
      </c>
      <c r="CV357" s="88" t="s">
        <v>1875</v>
      </c>
      <c r="CW357" s="90">
        <f t="shared" ca="1" si="214"/>
        <v>0.12909999999999999</v>
      </c>
      <c r="CX357" s="126">
        <v>0</v>
      </c>
      <c r="CY357" s="126" t="s">
        <v>2140</v>
      </c>
      <c r="CZ357" s="144">
        <f t="shared" ca="1" si="221"/>
        <v>0.14990000000000001</v>
      </c>
      <c r="DA357" s="73">
        <v>0</v>
      </c>
      <c r="DB357" s="237" t="s">
        <v>2262</v>
      </c>
      <c r="DC357" s="2">
        <f t="shared" ca="1" si="178"/>
        <v>0.1757</v>
      </c>
      <c r="DD357" s="6"/>
      <c r="DE357" s="6"/>
      <c r="DF357" s="2">
        <f t="shared" ca="1" si="179"/>
        <v>0.1757</v>
      </c>
      <c r="DG357" s="6"/>
      <c r="DH357" s="6"/>
      <c r="DI357" s="2">
        <f t="shared" ca="1" si="180"/>
        <v>0.1757</v>
      </c>
      <c r="DJ357" s="6"/>
      <c r="DK357" s="6"/>
      <c r="DL357" s="170">
        <f t="shared" ref="DL357:DL372" ca="1" si="222">+SUMIF($BV$3:$BV$3070,$BV357,BR$3:BR$3070)</f>
        <v>0.1757</v>
      </c>
      <c r="DM357" s="170">
        <f t="shared" ref="DM357:DM372" ca="1" si="223">+((DL357)/COUNTIF($BV$3:$BV$5604,BV357))*$BZ357</f>
        <v>1.3515384615384615E-2</v>
      </c>
      <c r="DN357" s="170">
        <f t="shared" ref="DN357:DN372" ca="1" si="224">+SUMIF($I$3:$I$5604,I357,$DM$3:$DM$5604)</f>
        <v>0.1757</v>
      </c>
      <c r="DO357" s="6">
        <v>99</v>
      </c>
      <c r="DP357" s="27">
        <f>VLOOKUP(L357,[1]DEFINITIVO!$P$2:$AQ$390,12,0)</f>
        <v>0</v>
      </c>
      <c r="DQ357" s="27">
        <f>VLOOKUP(L357,[1]DEFINITIVO!$P$2:$AQ$390,13,0)</f>
        <v>384000000</v>
      </c>
      <c r="DR357" s="27">
        <f>VLOOKUP(L357,[1]DEFINITIVO!$P$2:$AQ$390,14,0)</f>
        <v>0</v>
      </c>
      <c r="DS357" s="27">
        <f>VLOOKUP(L357,[1]DEFINITIVO!$P$2:$AQ$390,15,0)</f>
        <v>0</v>
      </c>
      <c r="DT357" s="27">
        <f>VLOOKUP(L357,[1]DEFINITIVO!$P$2:$AQ$390,16,0)</f>
        <v>0</v>
      </c>
      <c r="DU357" s="6" t="s">
        <v>196</v>
      </c>
      <c r="DV357" s="6" t="s">
        <v>196</v>
      </c>
      <c r="DW357" s="6" t="s">
        <v>132</v>
      </c>
      <c r="DX357" s="6" t="s">
        <v>197</v>
      </c>
      <c r="DY357" s="170">
        <f t="shared" si="184"/>
        <v>0.31975190476190474</v>
      </c>
      <c r="DZ357" s="170" t="e">
        <f t="shared" si="185"/>
        <v>#DIV/0!</v>
      </c>
      <c r="EA357" s="29" t="s">
        <v>1293</v>
      </c>
      <c r="EB357" s="98" t="s">
        <v>2010</v>
      </c>
      <c r="EC357" s="6"/>
      <c r="ED357" s="6"/>
      <c r="EE357" s="6"/>
      <c r="EF357" s="6"/>
      <c r="EG357" s="6"/>
      <c r="EH357" s="6"/>
      <c r="EI357" s="6"/>
      <c r="EJ357" s="6"/>
      <c r="EK357" s="6"/>
      <c r="EL357" s="6"/>
      <c r="EM357" s="6"/>
      <c r="EN357" s="6"/>
      <c r="EO357" s="6"/>
      <c r="EP357" s="6"/>
      <c r="EQ357" s="6"/>
      <c r="ER357" s="6"/>
      <c r="ES357" s="6"/>
      <c r="ET357" s="6"/>
      <c r="EU357" s="6"/>
    </row>
    <row r="358" spans="1:151" s="88" customFormat="1" ht="48" hidden="1" customHeight="1">
      <c r="A358" s="88">
        <v>4145</v>
      </c>
      <c r="B358" s="6">
        <v>63</v>
      </c>
      <c r="C358" s="6" t="s">
        <v>185</v>
      </c>
      <c r="D358" s="6">
        <v>6302</v>
      </c>
      <c r="E358" s="6" t="s">
        <v>186</v>
      </c>
      <c r="F358" s="6">
        <v>6302001</v>
      </c>
      <c r="G358" s="6" t="s">
        <v>187</v>
      </c>
      <c r="H358" s="6">
        <v>2024760010082</v>
      </c>
      <c r="I358" s="6" t="s">
        <v>1037</v>
      </c>
      <c r="J358" s="6" t="s">
        <v>1798</v>
      </c>
      <c r="K358" s="6"/>
      <c r="L358" s="6" t="s">
        <v>1789</v>
      </c>
      <c r="M358" s="6" t="s">
        <v>1795</v>
      </c>
      <c r="N358" s="155"/>
      <c r="O358" s="100">
        <v>0.01</v>
      </c>
      <c r="P358" s="91"/>
      <c r="Q358" s="91"/>
      <c r="R358" s="91"/>
      <c r="S358" s="91"/>
      <c r="T358" s="91"/>
      <c r="U358" s="91"/>
      <c r="V358" s="170">
        <f t="shared" si="210"/>
        <v>0</v>
      </c>
      <c r="AO358" s="126"/>
      <c r="AP358" s="126"/>
      <c r="AQ358" s="148">
        <v>0</v>
      </c>
      <c r="AR358" s="126"/>
      <c r="AS358" s="126"/>
      <c r="AT358" s="126"/>
      <c r="AU358" s="146">
        <v>0</v>
      </c>
      <c r="AV358" s="144">
        <v>0</v>
      </c>
      <c r="AW358" s="126"/>
      <c r="AX358" s="126"/>
      <c r="AY358" s="88">
        <v>0</v>
      </c>
      <c r="AZ358" s="88">
        <v>0</v>
      </c>
      <c r="BA358" s="61">
        <v>0</v>
      </c>
      <c r="BB358" s="70"/>
      <c r="BC358" s="6"/>
      <c r="BD358" s="6"/>
      <c r="BE358" s="6"/>
      <c r="BF358" s="6"/>
      <c r="BG358" s="6"/>
      <c r="BH358" s="6"/>
      <c r="BI358" s="6"/>
      <c r="BJ358" s="6"/>
      <c r="BK358" s="6"/>
      <c r="BL358" s="6"/>
      <c r="BM358" s="6"/>
      <c r="BN358" s="6"/>
      <c r="BO358" s="6"/>
      <c r="BP358" s="6"/>
      <c r="BQ358" s="6"/>
      <c r="BR358" s="6"/>
      <c r="BS358" s="6">
        <v>63020010028</v>
      </c>
      <c r="BT358" s="6" t="s">
        <v>1042</v>
      </c>
      <c r="BU358" s="6">
        <v>2</v>
      </c>
      <c r="BV358" s="6" t="s">
        <v>1043</v>
      </c>
      <c r="BW358" s="6">
        <v>1905052</v>
      </c>
      <c r="BX358" s="6" t="s">
        <v>1044</v>
      </c>
      <c r="BY358" s="6">
        <v>2</v>
      </c>
      <c r="BZ358" s="6">
        <v>1</v>
      </c>
      <c r="CA358" s="6" t="s">
        <v>126</v>
      </c>
      <c r="CB358" s="6"/>
      <c r="CT358" s="126"/>
      <c r="CU358" s="88">
        <v>0</v>
      </c>
      <c r="CV358" s="88" t="s">
        <v>1875</v>
      </c>
      <c r="CW358" s="90">
        <f t="shared" ca="1" si="214"/>
        <v>0.12909999999999999</v>
      </c>
      <c r="CX358" s="126">
        <v>0</v>
      </c>
      <c r="CY358" s="126" t="s">
        <v>2140</v>
      </c>
      <c r="CZ358" s="144">
        <f t="shared" ca="1" si="221"/>
        <v>0.14990000000000001</v>
      </c>
      <c r="DA358" s="73">
        <v>0</v>
      </c>
      <c r="DB358" s="237" t="s">
        <v>2262</v>
      </c>
      <c r="DC358" s="2">
        <f t="shared" ca="1" si="178"/>
        <v>0.1757</v>
      </c>
      <c r="DD358" s="6"/>
      <c r="DE358" s="6"/>
      <c r="DF358" s="2">
        <f t="shared" ca="1" si="179"/>
        <v>0.1757</v>
      </c>
      <c r="DG358" s="6"/>
      <c r="DH358" s="6"/>
      <c r="DI358" s="2">
        <f t="shared" ca="1" si="180"/>
        <v>0.1757</v>
      </c>
      <c r="DJ358" s="6"/>
      <c r="DK358" s="6"/>
      <c r="DL358" s="170">
        <f t="shared" ca="1" si="222"/>
        <v>0.1757</v>
      </c>
      <c r="DM358" s="170">
        <f t="shared" ca="1" si="223"/>
        <v>1.3515384615384615E-2</v>
      </c>
      <c r="DN358" s="170">
        <f t="shared" ca="1" si="224"/>
        <v>0.1757</v>
      </c>
      <c r="DO358" s="6">
        <v>99</v>
      </c>
      <c r="DP358" s="27">
        <f>VLOOKUP(L358,[1]DEFINITIVO!$P$2:$AQ$390,12,0)</f>
        <v>0</v>
      </c>
      <c r="DQ358" s="27">
        <f>VLOOKUP(L358,[1]DEFINITIVO!$P$2:$AQ$390,13,0)</f>
        <v>16000000</v>
      </c>
      <c r="DR358" s="27">
        <f>VLOOKUP(L358,[1]DEFINITIVO!$P$2:$AQ$390,14,0)</f>
        <v>0</v>
      </c>
      <c r="DS358" s="27">
        <f>VLOOKUP(L358,[1]DEFINITIVO!$P$2:$AQ$390,15,0)</f>
        <v>0</v>
      </c>
      <c r="DT358" s="27">
        <f>VLOOKUP(L358,[1]DEFINITIVO!$P$2:$AQ$390,16,0)</f>
        <v>0</v>
      </c>
      <c r="DU358" s="6" t="s">
        <v>196</v>
      </c>
      <c r="DV358" s="6" t="s">
        <v>196</v>
      </c>
      <c r="DW358" s="6" t="s">
        <v>132</v>
      </c>
      <c r="DX358" s="6" t="s">
        <v>197</v>
      </c>
      <c r="DY358" s="170">
        <f t="shared" si="184"/>
        <v>0.31975190476190474</v>
      </c>
      <c r="DZ358" s="170" t="e">
        <f t="shared" si="185"/>
        <v>#DIV/0!</v>
      </c>
      <c r="EA358" s="29" t="s">
        <v>1293</v>
      </c>
      <c r="EB358" s="98" t="s">
        <v>2010</v>
      </c>
      <c r="EC358" s="6"/>
      <c r="ED358" s="6"/>
      <c r="EE358" s="6"/>
      <c r="EF358" s="6"/>
      <c r="EG358" s="6"/>
      <c r="EH358" s="6"/>
      <c r="EI358" s="6"/>
      <c r="EJ358" s="6"/>
      <c r="EK358" s="6"/>
      <c r="EL358" s="6"/>
      <c r="EM358" s="6"/>
      <c r="EN358" s="6"/>
      <c r="EO358" s="6"/>
      <c r="EP358" s="6"/>
      <c r="EQ358" s="6"/>
      <c r="ER358" s="6"/>
      <c r="ES358" s="6"/>
      <c r="ET358" s="6"/>
      <c r="EU358" s="6"/>
    </row>
    <row r="359" spans="1:151" s="32" customFormat="1" ht="48" hidden="1" customHeight="1">
      <c r="A359" s="32">
        <v>4145</v>
      </c>
      <c r="B359" s="6">
        <v>63</v>
      </c>
      <c r="C359" s="6" t="s">
        <v>185</v>
      </c>
      <c r="D359" s="6">
        <v>6302</v>
      </c>
      <c r="E359" s="6" t="s">
        <v>186</v>
      </c>
      <c r="F359" s="6">
        <v>6302001</v>
      </c>
      <c r="G359" s="6" t="s">
        <v>187</v>
      </c>
      <c r="H359" s="6" t="s">
        <v>2006</v>
      </c>
      <c r="I359" s="6" t="s">
        <v>188</v>
      </c>
      <c r="J359" s="6" t="s">
        <v>2005</v>
      </c>
      <c r="K359" s="155" t="s">
        <v>116</v>
      </c>
      <c r="L359" s="6" t="s">
        <v>1991</v>
      </c>
      <c r="M359" s="6" t="s">
        <v>1204</v>
      </c>
      <c r="N359" s="151" t="s">
        <v>201</v>
      </c>
      <c r="O359" s="123">
        <v>0.01</v>
      </c>
      <c r="P359" s="38" t="s">
        <v>1591</v>
      </c>
      <c r="Q359" s="152">
        <v>0</v>
      </c>
      <c r="R359" s="40">
        <v>0</v>
      </c>
      <c r="S359" s="40">
        <v>0</v>
      </c>
      <c r="T359" s="40">
        <v>0</v>
      </c>
      <c r="U359" s="153">
        <v>0</v>
      </c>
      <c r="V359" s="170">
        <f t="shared" si="210"/>
        <v>0</v>
      </c>
      <c r="AO359" s="126"/>
      <c r="AP359" s="126"/>
      <c r="AQ359" s="126"/>
      <c r="AR359" s="126"/>
      <c r="AS359" s="126"/>
      <c r="AT359" s="126">
        <v>0</v>
      </c>
      <c r="AU359" s="146">
        <v>0</v>
      </c>
      <c r="AV359" s="144">
        <v>0</v>
      </c>
      <c r="AW359" s="126"/>
      <c r="AX359" s="126"/>
      <c r="AY359" s="73">
        <v>0</v>
      </c>
      <c r="AZ359" s="73">
        <v>0</v>
      </c>
      <c r="BA359" s="61">
        <v>0</v>
      </c>
      <c r="BB359" s="88"/>
      <c r="BC359" s="6"/>
      <c r="BD359" s="6"/>
      <c r="BE359" s="6"/>
      <c r="BF359" s="6"/>
      <c r="BG359" s="6"/>
      <c r="BH359" s="6"/>
      <c r="BI359" s="6"/>
      <c r="BJ359" s="6"/>
      <c r="BK359" s="6"/>
      <c r="BL359" s="6"/>
      <c r="BM359" s="6"/>
      <c r="BN359" s="6"/>
      <c r="BO359" s="6"/>
      <c r="BP359" s="6"/>
      <c r="BQ359" s="6"/>
      <c r="BR359" s="6"/>
      <c r="BS359" s="6">
        <v>63020010029</v>
      </c>
      <c r="BT359" s="6" t="s">
        <v>192</v>
      </c>
      <c r="BU359" s="6">
        <f ca="1">IFERROR(__xludf.DUMMYFUNCTION("VLOOKUP($BA268,IMPORTRANGE(""https://docs.google.com/spreadsheets/d/1meVV27tYgU9DFZnW53viaG4X2auf2qjEBhLCtTwW5ns/edit?gid=428263930#gid=428263930"",""'CUADRO 1S Mensual'!Q3:S6500""),BC$1,0)"),2)</f>
        <v>2</v>
      </c>
      <c r="BV359" s="6" t="s">
        <v>193</v>
      </c>
      <c r="BW359" s="6">
        <v>4599011</v>
      </c>
      <c r="BX359" s="6" t="s">
        <v>194</v>
      </c>
      <c r="BY359" s="6">
        <f ca="1">IFERROR(__xludf.DUMMYFUNCTION("VLOOKUP($BD268,IMPORTRANGE(""https://docs.google.com/spreadsheets/d/1meVV27tYgU9DFZnW53viaG4X2auf2qjEBhLCtTwW5ns/edit?gid=428263930#gid=428263930"",""'CUADRO 1S Mensual'!T3:Y6500""),BG$1,0)"),3)</f>
        <v>3</v>
      </c>
      <c r="BZ359" s="6">
        <f ca="1">IFERROR(__xludf.DUMMYFUNCTION("VLOOKUP($BD268,IMPORTRANGE(""https://docs.google.com/spreadsheets/d/1meVV27tYgU9DFZnW53viaG4X2auf2qjEBhLCtTwW5ns/edit?gid=428263930#gid=428263930"",""'CUADRO 1S Mensual'!T3:Y6500""),BH$1,0)"),1)</f>
        <v>1</v>
      </c>
      <c r="CA359" s="6" t="s">
        <v>126</v>
      </c>
      <c r="CB359" s="174">
        <f t="shared" ref="CB359" si="225">IF(CA359="Mantenimiento o cobertura",CI359,CC359+CF359+CI359+CL359+CO359+CR359+CU359+CX359+DA359+DD359+DG359+DJ359)</f>
        <v>0</v>
      </c>
      <c r="CC359" s="126"/>
      <c r="CD359" s="126"/>
      <c r="CE359" s="126"/>
      <c r="CF359" s="126"/>
      <c r="CG359" s="126"/>
      <c r="CH359" s="126"/>
      <c r="CI359" s="126"/>
      <c r="CJ359" s="126"/>
      <c r="CK359" s="126"/>
      <c r="CL359" s="126"/>
      <c r="CM359" s="126"/>
      <c r="CN359" s="126"/>
      <c r="CO359" s="126"/>
      <c r="CP359" s="126"/>
      <c r="CQ359" s="126"/>
      <c r="CR359" s="126"/>
      <c r="CS359" s="126"/>
      <c r="CT359" s="126"/>
      <c r="CU359" s="126"/>
      <c r="CV359" s="126"/>
      <c r="CW359" s="144">
        <f t="shared" ca="1" si="214"/>
        <v>5.1530000000000006E-2</v>
      </c>
      <c r="CX359" s="129">
        <v>0</v>
      </c>
      <c r="CY359" s="129" t="s">
        <v>2153</v>
      </c>
      <c r="CZ359" s="144">
        <f t="shared" ca="1" si="221"/>
        <v>9.9750000000000005E-2</v>
      </c>
      <c r="DA359" s="73">
        <v>0</v>
      </c>
      <c r="DB359" s="61" t="s">
        <v>2265</v>
      </c>
      <c r="DC359" s="2">
        <f t="shared" ca="1" si="178"/>
        <v>0.11974000000000001</v>
      </c>
      <c r="DD359" s="6"/>
      <c r="DE359" s="6"/>
      <c r="DF359" s="2">
        <f t="shared" ca="1" si="179"/>
        <v>0.11974000000000001</v>
      </c>
      <c r="DG359" s="6"/>
      <c r="DH359" s="6"/>
      <c r="DI359" s="2">
        <f t="shared" ca="1" si="180"/>
        <v>0.11974000000000001</v>
      </c>
      <c r="DJ359" s="6"/>
      <c r="DK359" s="6"/>
      <c r="DL359" s="170">
        <f t="shared" ca="1" si="222"/>
        <v>0.11974000000000001</v>
      </c>
      <c r="DM359" s="170">
        <f t="shared" ca="1" si="223"/>
        <v>3.5217647058823531E-3</v>
      </c>
      <c r="DN359" s="170">
        <f t="shared" ca="1" si="224"/>
        <v>0.11973999999999997</v>
      </c>
      <c r="DO359" s="187">
        <f ca="1">IFERROR(__xludf.DUMMYFUNCTION("VLOOKUP($L268,IMPORTRANGE(""https://docs.google.com/spreadsheets/d/1meVV27tYgU9DFZnW53viaG4X2auf2qjEBhLCtTwW5ns/edit?gid=428263930#gid=428263930"",""'CUADRO 1S Mensual'!L3:AH6500""),CW$1,0)"),99)</f>
        <v>99</v>
      </c>
      <c r="DP359" s="27">
        <f>VLOOKUP(L359,[1]DEFINITIVO!$P$2:$AQ$390,12,0)</f>
        <v>0</v>
      </c>
      <c r="DQ359" s="27">
        <f>VLOOKUP(L359,[1]DEFINITIVO!$P$2:$AQ$390,13,0)</f>
        <v>9488998</v>
      </c>
      <c r="DR359" s="27">
        <f>VLOOKUP(L359,[1]DEFINITIVO!$P$2:$AQ$390,14,0)</f>
        <v>9488998</v>
      </c>
      <c r="DS359" s="27">
        <f>VLOOKUP(L359,[1]DEFINITIVO!$P$2:$AQ$390,15,0)</f>
        <v>0</v>
      </c>
      <c r="DT359" s="27">
        <f>VLOOKUP(L359,[1]DEFINITIVO!$P$2:$AQ$390,16,0)</f>
        <v>0</v>
      </c>
      <c r="DU359" s="151" t="s">
        <v>196</v>
      </c>
      <c r="DV359" s="151" t="s">
        <v>196</v>
      </c>
      <c r="DW359" s="170" t="s">
        <v>132</v>
      </c>
      <c r="DX359" s="170" t="s">
        <v>197</v>
      </c>
      <c r="DY359" s="170">
        <f t="shared" si="184"/>
        <v>0.47451452143850159</v>
      </c>
      <c r="DZ359" s="170">
        <f t="shared" si="185"/>
        <v>0.76825092312612764</v>
      </c>
      <c r="EA359" s="31" t="s">
        <v>1287</v>
      </c>
      <c r="EB359" s="118" t="s">
        <v>2011</v>
      </c>
      <c r="EC359" s="6"/>
      <c r="ED359" s="6"/>
      <c r="EE359" s="6"/>
      <c r="EF359" s="6"/>
      <c r="EG359" s="6"/>
      <c r="EH359" s="6"/>
      <c r="EI359" s="6"/>
      <c r="EJ359" s="6"/>
      <c r="EK359" s="6"/>
      <c r="EL359" s="6"/>
      <c r="EM359" s="6"/>
      <c r="EN359" s="6"/>
      <c r="EO359" s="6"/>
      <c r="EP359" s="6"/>
      <c r="EQ359" s="6"/>
      <c r="ER359" s="6"/>
      <c r="ES359" s="6"/>
      <c r="ET359" s="6"/>
      <c r="EU359" s="6"/>
    </row>
    <row r="360" spans="1:151" s="32" customFormat="1" ht="48" hidden="1" customHeight="1">
      <c r="A360" s="32">
        <v>4145</v>
      </c>
      <c r="B360" s="6">
        <v>63</v>
      </c>
      <c r="C360" s="6" t="s">
        <v>185</v>
      </c>
      <c r="D360" s="6">
        <v>6302</v>
      </c>
      <c r="E360" s="6" t="s">
        <v>186</v>
      </c>
      <c r="F360" s="6">
        <v>6302001</v>
      </c>
      <c r="G360" s="6" t="s">
        <v>187</v>
      </c>
      <c r="H360" s="6" t="s">
        <v>2006</v>
      </c>
      <c r="I360" s="6" t="s">
        <v>188</v>
      </c>
      <c r="J360" s="6" t="s">
        <v>2005</v>
      </c>
      <c r="K360" s="6" t="s">
        <v>1206</v>
      </c>
      <c r="L360" s="6" t="s">
        <v>1992</v>
      </c>
      <c r="M360" s="155" t="s">
        <v>231</v>
      </c>
      <c r="N360" s="155" t="s">
        <v>207</v>
      </c>
      <c r="O360" s="123">
        <v>7.0000000000000007E-2</v>
      </c>
      <c r="P360" s="159" t="s">
        <v>1593</v>
      </c>
      <c r="Q360" s="169">
        <v>0</v>
      </c>
      <c r="R360" s="169">
        <v>0</v>
      </c>
      <c r="S360" s="169">
        <v>0</v>
      </c>
      <c r="T360" s="169">
        <v>0</v>
      </c>
      <c r="U360" s="169">
        <v>0</v>
      </c>
      <c r="V360" s="170">
        <f t="shared" si="210"/>
        <v>0</v>
      </c>
      <c r="AO360" s="126"/>
      <c r="AP360" s="126"/>
      <c r="AQ360" s="126"/>
      <c r="AR360" s="126"/>
      <c r="AS360" s="126"/>
      <c r="AT360" s="126"/>
      <c r="AU360" s="146">
        <v>0</v>
      </c>
      <c r="AV360" s="144">
        <v>0</v>
      </c>
      <c r="AW360" s="126" t="s">
        <v>2152</v>
      </c>
      <c r="AX360" s="126"/>
      <c r="AY360" s="88">
        <v>0</v>
      </c>
      <c r="AZ360" s="88">
        <v>0</v>
      </c>
      <c r="BA360" s="61">
        <v>0</v>
      </c>
      <c r="BB360" s="61" t="s">
        <v>2264</v>
      </c>
      <c r="BC360" s="6"/>
      <c r="BD360" s="6"/>
      <c r="BE360" s="6"/>
      <c r="BF360" s="6"/>
      <c r="BG360" s="6"/>
      <c r="BH360" s="6"/>
      <c r="BI360" s="6"/>
      <c r="BJ360" s="6"/>
      <c r="BK360" s="6"/>
      <c r="BL360" s="6"/>
      <c r="BM360" s="6"/>
      <c r="BN360" s="6"/>
      <c r="BO360" s="6"/>
      <c r="BP360" s="6"/>
      <c r="BQ360" s="6"/>
      <c r="BR360" s="6"/>
      <c r="BS360" s="6">
        <v>63020010029</v>
      </c>
      <c r="BT360" s="6" t="s">
        <v>192</v>
      </c>
      <c r="BU360" s="6">
        <f ca="1">IFERROR(__xludf.DUMMYFUNCTION("VLOOKUP($BA268,IMPORTRANGE(""https://docs.google.com/spreadsheets/d/1meVV27tYgU9DFZnW53viaG4X2auf2qjEBhLCtTwW5ns/edit?gid=428263930#gid=428263930"",""'CUADRO 1S Mensual'!Q3:S6500""),BC$1,0)"),2)</f>
        <v>2</v>
      </c>
      <c r="BV360" s="6" t="s">
        <v>193</v>
      </c>
      <c r="BW360" s="6">
        <v>4599011</v>
      </c>
      <c r="BX360" s="6" t="s">
        <v>194</v>
      </c>
      <c r="BY360" s="6">
        <f ca="1">IFERROR(__xludf.DUMMYFUNCTION("VLOOKUP($BD268,IMPORTRANGE(""https://docs.google.com/spreadsheets/d/1meVV27tYgU9DFZnW53viaG4X2auf2qjEBhLCtTwW5ns/edit?gid=428263930#gid=428263930"",""'CUADRO 1S Mensual'!T3:Y6500""),BG$1,0)"),3)</f>
        <v>3</v>
      </c>
      <c r="BZ360" s="6">
        <f ca="1">IFERROR(__xludf.DUMMYFUNCTION("VLOOKUP($BD268,IMPORTRANGE(""https://docs.google.com/spreadsheets/d/1meVV27tYgU9DFZnW53viaG4X2auf2qjEBhLCtTwW5ns/edit?gid=428263930#gid=428263930"",""'CUADRO 1S Mensual'!T3:Y6500""),BH$1,0)"),1)</f>
        <v>1</v>
      </c>
      <c r="CA360" s="6" t="s">
        <v>126</v>
      </c>
      <c r="CB360" s="6">
        <f t="shared" ref="CB360:CB372" si="226">IF(CA360="Mantenimiento o cobertura",CI360,CC360+CF360+CI360+CL360+CO360+CR360+CU360+CX360+DA360+DD360+DG360+DJ360)</f>
        <v>0</v>
      </c>
      <c r="CC360" s="126"/>
      <c r="CD360" s="126"/>
      <c r="CE360" s="126"/>
      <c r="CF360" s="126"/>
      <c r="CG360" s="126"/>
      <c r="CH360" s="126"/>
      <c r="CI360" s="126"/>
      <c r="CJ360" s="126"/>
      <c r="CK360" s="126"/>
      <c r="CL360" s="126"/>
      <c r="CM360" s="126"/>
      <c r="CN360" s="126"/>
      <c r="CO360" s="126"/>
      <c r="CP360" s="126"/>
      <c r="CQ360" s="126"/>
      <c r="CR360" s="126"/>
      <c r="CS360" s="126"/>
      <c r="CT360" s="126"/>
      <c r="CU360" s="126"/>
      <c r="CV360" s="126"/>
      <c r="CW360" s="144">
        <f t="shared" ca="1" si="214"/>
        <v>5.1530000000000006E-2</v>
      </c>
      <c r="CX360" s="129">
        <v>0</v>
      </c>
      <c r="CY360" s="129" t="s">
        <v>2153</v>
      </c>
      <c r="CZ360" s="144">
        <f t="shared" ca="1" si="221"/>
        <v>9.9750000000000005E-2</v>
      </c>
      <c r="DA360" s="73">
        <v>0</v>
      </c>
      <c r="DB360" s="61" t="s">
        <v>2265</v>
      </c>
      <c r="DC360" s="2">
        <f t="shared" ca="1" si="178"/>
        <v>0.11974000000000001</v>
      </c>
      <c r="DD360" s="6"/>
      <c r="DE360" s="6"/>
      <c r="DF360" s="2">
        <f t="shared" ca="1" si="179"/>
        <v>0.11974000000000001</v>
      </c>
      <c r="DG360" s="6"/>
      <c r="DH360" s="6"/>
      <c r="DI360" s="2">
        <f t="shared" ca="1" si="180"/>
        <v>0.11974000000000001</v>
      </c>
      <c r="DJ360" s="6"/>
      <c r="DK360" s="6"/>
      <c r="DL360" s="170">
        <f t="shared" ca="1" si="222"/>
        <v>0.11974000000000001</v>
      </c>
      <c r="DM360" s="170">
        <f t="shared" ca="1" si="223"/>
        <v>3.5217647058823531E-3</v>
      </c>
      <c r="DN360" s="170">
        <f t="shared" ca="1" si="224"/>
        <v>0.11973999999999997</v>
      </c>
      <c r="DO360" s="187">
        <f ca="1">IFERROR(__xludf.DUMMYFUNCTION("VLOOKUP($L268,IMPORTRANGE(""https://docs.google.com/spreadsheets/d/1meVV27tYgU9DFZnW53viaG4X2auf2qjEBhLCtTwW5ns/edit?gid=428263930#gid=428263930"",""'CUADRO 1S Mensual'!L3:AH6500""),CW$1,0)"),99)</f>
        <v>99</v>
      </c>
      <c r="DP360" s="27">
        <f>VLOOKUP(L360,[1]DEFINITIVO!$P$2:$AQ$390,12,0)</f>
        <v>0</v>
      </c>
      <c r="DQ360" s="27">
        <f>VLOOKUP(L360,[1]DEFINITIVO!$P$2:$AQ$390,13,0)</f>
        <v>742602439</v>
      </c>
      <c r="DR360" s="27">
        <f>VLOOKUP(L360,[1]DEFINITIVO!$P$2:$AQ$390,14,0)</f>
        <v>0</v>
      </c>
      <c r="DS360" s="27">
        <f>VLOOKUP(L360,[1]DEFINITIVO!$P$2:$AQ$390,15,0)</f>
        <v>0</v>
      </c>
      <c r="DT360" s="27">
        <f>VLOOKUP(L360,[1]DEFINITIVO!$P$2:$AQ$390,16,0)</f>
        <v>0</v>
      </c>
      <c r="DU360" s="151" t="s">
        <v>196</v>
      </c>
      <c r="DV360" s="151" t="s">
        <v>196</v>
      </c>
      <c r="DW360" s="170" t="s">
        <v>132</v>
      </c>
      <c r="DX360" s="170" t="s">
        <v>197</v>
      </c>
      <c r="DY360" s="170">
        <f t="shared" si="184"/>
        <v>0.47451452143850159</v>
      </c>
      <c r="DZ360" s="170">
        <f t="shared" si="185"/>
        <v>0.76825092312612764</v>
      </c>
      <c r="EA360" s="31" t="s">
        <v>1287</v>
      </c>
      <c r="EB360" s="118" t="s">
        <v>2011</v>
      </c>
      <c r="EC360" s="6"/>
      <c r="ED360" s="6"/>
      <c r="EE360" s="6"/>
      <c r="EF360" s="6"/>
      <c r="EG360" s="6"/>
      <c r="EH360" s="6"/>
      <c r="EI360" s="6"/>
      <c r="EJ360" s="6"/>
      <c r="EK360" s="6"/>
      <c r="EL360" s="6"/>
      <c r="EM360" s="6"/>
      <c r="EN360" s="6"/>
      <c r="EO360" s="6"/>
      <c r="EP360" s="6"/>
      <c r="EQ360" s="6"/>
      <c r="ER360" s="6"/>
      <c r="ES360" s="6"/>
      <c r="ET360" s="6"/>
      <c r="EU360" s="6"/>
    </row>
    <row r="361" spans="1:151" s="32" customFormat="1" ht="48" hidden="1" customHeight="1">
      <c r="A361" s="32">
        <v>4145</v>
      </c>
      <c r="B361" s="6">
        <v>63</v>
      </c>
      <c r="C361" s="6" t="s">
        <v>185</v>
      </c>
      <c r="D361" s="6">
        <v>6302</v>
      </c>
      <c r="E361" s="6" t="s">
        <v>186</v>
      </c>
      <c r="F361" s="6">
        <v>6302001</v>
      </c>
      <c r="G361" s="6" t="s">
        <v>187</v>
      </c>
      <c r="H361" s="6" t="s">
        <v>2006</v>
      </c>
      <c r="I361" s="6" t="s">
        <v>188</v>
      </c>
      <c r="J361" s="6" t="s">
        <v>2005</v>
      </c>
      <c r="K361" s="6" t="s">
        <v>1206</v>
      </c>
      <c r="L361" s="6" t="s">
        <v>1993</v>
      </c>
      <c r="M361" s="6" t="s">
        <v>209</v>
      </c>
      <c r="N361" s="24" t="s">
        <v>210</v>
      </c>
      <c r="O361" s="123">
        <v>0.02</v>
      </c>
      <c r="P361" s="159" t="s">
        <v>1592</v>
      </c>
      <c r="Q361" s="159">
        <v>0</v>
      </c>
      <c r="R361" s="160">
        <v>0</v>
      </c>
      <c r="S361" s="160">
        <v>0</v>
      </c>
      <c r="T361" s="160">
        <v>0</v>
      </c>
      <c r="U361" s="160">
        <v>0</v>
      </c>
      <c r="V361" s="170">
        <f t="shared" si="210"/>
        <v>0.29870000000000002</v>
      </c>
      <c r="AO361" s="126"/>
      <c r="AP361" s="126"/>
      <c r="AQ361" s="126"/>
      <c r="AR361" s="126"/>
      <c r="AS361" s="126"/>
      <c r="AT361" s="126">
        <v>0</v>
      </c>
      <c r="AU361" s="146">
        <v>0</v>
      </c>
      <c r="AV361" s="144">
        <v>0.16070000000000001</v>
      </c>
      <c r="AW361" s="144" t="s">
        <v>2151</v>
      </c>
      <c r="AX361" s="126"/>
      <c r="AY361" s="88">
        <v>0</v>
      </c>
      <c r="AZ361" s="88">
        <v>0</v>
      </c>
      <c r="BA361" s="61">
        <v>0.13800000000000001</v>
      </c>
      <c r="BB361" s="61" t="s">
        <v>2263</v>
      </c>
      <c r="BC361" s="6"/>
      <c r="BD361" s="6"/>
      <c r="BE361" s="6"/>
      <c r="BF361" s="6"/>
      <c r="BG361" s="6"/>
      <c r="BH361" s="6"/>
      <c r="BI361" s="6"/>
      <c r="BJ361" s="6"/>
      <c r="BK361" s="6"/>
      <c r="BL361" s="6"/>
      <c r="BM361" s="6"/>
      <c r="BN361" s="6"/>
      <c r="BO361" s="6"/>
      <c r="BP361" s="6"/>
      <c r="BQ361" s="6"/>
      <c r="BR361" s="6"/>
      <c r="BS361" s="6">
        <v>63020010029</v>
      </c>
      <c r="BT361" s="6" t="s">
        <v>192</v>
      </c>
      <c r="BU361" s="6">
        <f ca="1">IFERROR(__xludf.DUMMYFUNCTION("VLOOKUP($BA268,IMPORTRANGE(""https://docs.google.com/spreadsheets/d/1meVV27tYgU9DFZnW53viaG4X2auf2qjEBhLCtTwW5ns/edit?gid=428263930#gid=428263930"",""'CUADRO 1S Mensual'!Q3:S6500""),BC$1,0)"),2)</f>
        <v>2</v>
      </c>
      <c r="BV361" s="6" t="s">
        <v>193</v>
      </c>
      <c r="BW361" s="6">
        <v>4599011</v>
      </c>
      <c r="BX361" s="6" t="s">
        <v>194</v>
      </c>
      <c r="BY361" s="6">
        <f ca="1">IFERROR(__xludf.DUMMYFUNCTION("VLOOKUP($BD268,IMPORTRANGE(""https://docs.google.com/spreadsheets/d/1meVV27tYgU9DFZnW53viaG4X2auf2qjEBhLCtTwW5ns/edit?gid=428263930#gid=428263930"",""'CUADRO 1S Mensual'!T3:Y6500""),BG$1,0)"),3)</f>
        <v>3</v>
      </c>
      <c r="BZ361" s="6">
        <f ca="1">IFERROR(__xludf.DUMMYFUNCTION("VLOOKUP($BD268,IMPORTRANGE(""https://docs.google.com/spreadsheets/d/1meVV27tYgU9DFZnW53viaG4X2auf2qjEBhLCtTwW5ns/edit?gid=428263930#gid=428263930"",""'CUADRO 1S Mensual'!T3:Y6500""),BH$1,0)"),1)</f>
        <v>1</v>
      </c>
      <c r="CA361" s="6" t="s">
        <v>126</v>
      </c>
      <c r="CB361" s="6">
        <f t="shared" si="226"/>
        <v>0</v>
      </c>
      <c r="CC361" s="126"/>
      <c r="CD361" s="126"/>
      <c r="CE361" s="126"/>
      <c r="CF361" s="126"/>
      <c r="CG361" s="126"/>
      <c r="CH361" s="126"/>
      <c r="CI361" s="126"/>
      <c r="CJ361" s="126"/>
      <c r="CK361" s="126"/>
      <c r="CL361" s="126"/>
      <c r="CM361" s="126"/>
      <c r="CN361" s="126"/>
      <c r="CO361" s="126"/>
      <c r="CP361" s="126"/>
      <c r="CQ361" s="126"/>
      <c r="CR361" s="126"/>
      <c r="CS361" s="126"/>
      <c r="CT361" s="126"/>
      <c r="CU361" s="126"/>
      <c r="CV361" s="126"/>
      <c r="CW361" s="144">
        <f t="shared" ca="1" si="214"/>
        <v>5.1530000000000006E-2</v>
      </c>
      <c r="CX361" s="129">
        <v>0</v>
      </c>
      <c r="CY361" s="129" t="s">
        <v>2153</v>
      </c>
      <c r="CZ361" s="144">
        <f t="shared" ca="1" si="221"/>
        <v>9.9750000000000005E-2</v>
      </c>
      <c r="DA361" s="73">
        <v>0</v>
      </c>
      <c r="DB361" s="61" t="s">
        <v>2265</v>
      </c>
      <c r="DC361" s="2">
        <f t="shared" ca="1" si="178"/>
        <v>0.11974000000000001</v>
      </c>
      <c r="DD361" s="6"/>
      <c r="DE361" s="6"/>
      <c r="DF361" s="2">
        <f t="shared" ca="1" si="179"/>
        <v>0.11974000000000001</v>
      </c>
      <c r="DG361" s="6"/>
      <c r="DH361" s="6"/>
      <c r="DI361" s="2">
        <f t="shared" ca="1" si="180"/>
        <v>0.11974000000000001</v>
      </c>
      <c r="DJ361" s="6"/>
      <c r="DK361" s="6"/>
      <c r="DL361" s="170">
        <f t="shared" ca="1" si="222"/>
        <v>0.11974000000000001</v>
      </c>
      <c r="DM361" s="170">
        <f t="shared" ca="1" si="223"/>
        <v>3.5217647058823531E-3</v>
      </c>
      <c r="DN361" s="170">
        <f t="shared" ca="1" si="224"/>
        <v>0.11973999999999997</v>
      </c>
      <c r="DO361" s="187">
        <f ca="1">IFERROR(__xludf.DUMMYFUNCTION("VLOOKUP($L268,IMPORTRANGE(""https://docs.google.com/spreadsheets/d/1meVV27tYgU9DFZnW53viaG4X2auf2qjEBhLCtTwW5ns/edit?gid=428263930#gid=428263930"",""'CUADRO 1S Mensual'!L3:AH6500""),CW$1,0)"),99)</f>
        <v>99</v>
      </c>
      <c r="DP361" s="27">
        <f>VLOOKUP(L361,[1]DEFINITIVO!$P$2:$AQ$390,12,0)</f>
        <v>0</v>
      </c>
      <c r="DQ361" s="27">
        <f>VLOOKUP(L361,[1]DEFINITIVO!$P$2:$AQ$390,13,0)</f>
        <v>125741334</v>
      </c>
      <c r="DR361" s="27">
        <f>VLOOKUP(L361,[1]DEFINITIVO!$P$2:$AQ$390,14,0)</f>
        <v>0</v>
      </c>
      <c r="DS361" s="27">
        <f>VLOOKUP(L361,[1]DEFINITIVO!$P$2:$AQ$390,15,0)</f>
        <v>0</v>
      </c>
      <c r="DT361" s="27">
        <f>VLOOKUP(L361,[1]DEFINITIVO!$P$2:$AQ$390,16,0)</f>
        <v>0</v>
      </c>
      <c r="DU361" s="151" t="s">
        <v>196</v>
      </c>
      <c r="DV361" s="151" t="s">
        <v>196</v>
      </c>
      <c r="DW361" s="170" t="s">
        <v>132</v>
      </c>
      <c r="DX361" s="170" t="s">
        <v>197</v>
      </c>
      <c r="DY361" s="170">
        <f t="shared" si="184"/>
        <v>0.47451452143850159</v>
      </c>
      <c r="DZ361" s="170">
        <f t="shared" si="185"/>
        <v>0.76825092312612764</v>
      </c>
      <c r="EA361" s="31" t="s">
        <v>1287</v>
      </c>
      <c r="EB361" s="118" t="s">
        <v>2011</v>
      </c>
      <c r="EC361" s="6"/>
      <c r="ED361" s="6"/>
      <c r="EE361" s="6"/>
      <c r="EF361" s="6"/>
      <c r="EG361" s="6"/>
      <c r="EH361" s="6"/>
      <c r="EI361" s="6"/>
      <c r="EJ361" s="6"/>
      <c r="EK361" s="6"/>
      <c r="EL361" s="6"/>
      <c r="EM361" s="6"/>
      <c r="EN361" s="6"/>
      <c r="EO361" s="6"/>
      <c r="EP361" s="6"/>
      <c r="EQ361" s="6"/>
      <c r="ER361" s="6"/>
      <c r="ES361" s="6"/>
      <c r="ET361" s="6"/>
      <c r="EU361" s="6"/>
    </row>
    <row r="362" spans="1:151" s="32" customFormat="1" ht="48" hidden="1" customHeight="1">
      <c r="A362" s="32">
        <v>4145</v>
      </c>
      <c r="B362" s="6">
        <v>63</v>
      </c>
      <c r="C362" s="6" t="s">
        <v>185</v>
      </c>
      <c r="D362" s="6">
        <v>6302</v>
      </c>
      <c r="E362" s="6" t="s">
        <v>186</v>
      </c>
      <c r="F362" s="6">
        <v>6302001</v>
      </c>
      <c r="G362" s="6" t="s">
        <v>187</v>
      </c>
      <c r="H362" s="6" t="s">
        <v>2006</v>
      </c>
      <c r="I362" s="6" t="s">
        <v>188</v>
      </c>
      <c r="J362" s="6" t="s">
        <v>2005</v>
      </c>
      <c r="K362" s="6" t="s">
        <v>1206</v>
      </c>
      <c r="L362" s="6" t="s">
        <v>1994</v>
      </c>
      <c r="M362" s="6" t="s">
        <v>206</v>
      </c>
      <c r="N362" s="155" t="s">
        <v>207</v>
      </c>
      <c r="O362" s="123">
        <v>0.02</v>
      </c>
      <c r="P362" s="159" t="s">
        <v>1590</v>
      </c>
      <c r="Q362" s="159">
        <v>0</v>
      </c>
      <c r="R362" s="160">
        <v>0</v>
      </c>
      <c r="S362" s="160">
        <v>0</v>
      </c>
      <c r="T362" s="160">
        <v>0</v>
      </c>
      <c r="U362" s="160">
        <v>0</v>
      </c>
      <c r="V362" s="170">
        <f t="shared" si="210"/>
        <v>0</v>
      </c>
      <c r="AO362" s="126"/>
      <c r="AP362" s="126"/>
      <c r="AQ362" s="126"/>
      <c r="AR362" s="126"/>
      <c r="AS362" s="126"/>
      <c r="AT362" s="126">
        <v>0</v>
      </c>
      <c r="AU362" s="146">
        <v>0</v>
      </c>
      <c r="AV362" s="144">
        <v>0</v>
      </c>
      <c r="AW362" s="126"/>
      <c r="AX362" s="126"/>
      <c r="AY362" s="88">
        <v>0</v>
      </c>
      <c r="AZ362" s="88">
        <v>0</v>
      </c>
      <c r="BA362" s="61">
        <v>0</v>
      </c>
      <c r="BB362" s="88"/>
      <c r="BC362" s="6"/>
      <c r="BD362" s="6"/>
      <c r="BE362" s="6"/>
      <c r="BF362" s="6"/>
      <c r="BG362" s="6"/>
      <c r="BH362" s="6"/>
      <c r="BI362" s="6"/>
      <c r="BJ362" s="6"/>
      <c r="BK362" s="6"/>
      <c r="BL362" s="6"/>
      <c r="BM362" s="6"/>
      <c r="BN362" s="6"/>
      <c r="BO362" s="6"/>
      <c r="BP362" s="6"/>
      <c r="BQ362" s="6"/>
      <c r="BR362" s="6"/>
      <c r="BS362" s="6">
        <v>63020010029</v>
      </c>
      <c r="BT362" s="6" t="s">
        <v>192</v>
      </c>
      <c r="BU362" s="6">
        <f ca="1">IFERROR(__xludf.DUMMYFUNCTION("VLOOKUP($BA268,IMPORTRANGE(""https://docs.google.com/spreadsheets/d/1meVV27tYgU9DFZnW53viaG4X2auf2qjEBhLCtTwW5ns/edit?gid=428263930#gid=428263930"",""'CUADRO 1S Mensual'!Q3:S6500""),BC$1,0)"),2)</f>
        <v>2</v>
      </c>
      <c r="BV362" s="6" t="s">
        <v>193</v>
      </c>
      <c r="BW362" s="6">
        <v>4599011</v>
      </c>
      <c r="BX362" s="6" t="s">
        <v>194</v>
      </c>
      <c r="BY362" s="6">
        <f ca="1">IFERROR(__xludf.DUMMYFUNCTION("VLOOKUP($BD268,IMPORTRANGE(""https://docs.google.com/spreadsheets/d/1meVV27tYgU9DFZnW53viaG4X2auf2qjEBhLCtTwW5ns/edit?gid=428263930#gid=428263930"",""'CUADRO 1S Mensual'!T3:Y6500""),BG$1,0)"),3)</f>
        <v>3</v>
      </c>
      <c r="BZ362" s="6">
        <f ca="1">IFERROR(__xludf.DUMMYFUNCTION("VLOOKUP($BD268,IMPORTRANGE(""https://docs.google.com/spreadsheets/d/1meVV27tYgU9DFZnW53viaG4X2auf2qjEBhLCtTwW5ns/edit?gid=428263930#gid=428263930"",""'CUADRO 1S Mensual'!T3:Y6500""),BH$1,0)"),1)</f>
        <v>1</v>
      </c>
      <c r="CA362" s="6" t="s">
        <v>126</v>
      </c>
      <c r="CB362" s="6">
        <f t="shared" si="226"/>
        <v>0</v>
      </c>
      <c r="CC362" s="126"/>
      <c r="CD362" s="126"/>
      <c r="CE362" s="126"/>
      <c r="CF362" s="126"/>
      <c r="CG362" s="126"/>
      <c r="CH362" s="126"/>
      <c r="CI362" s="126"/>
      <c r="CJ362" s="126"/>
      <c r="CK362" s="126"/>
      <c r="CL362" s="126"/>
      <c r="CM362" s="126"/>
      <c r="CN362" s="126"/>
      <c r="CO362" s="126"/>
      <c r="CP362" s="126"/>
      <c r="CQ362" s="126"/>
      <c r="CR362" s="126"/>
      <c r="CS362" s="126"/>
      <c r="CT362" s="126"/>
      <c r="CU362" s="126"/>
      <c r="CV362" s="126"/>
      <c r="CW362" s="144">
        <f t="shared" ca="1" si="214"/>
        <v>5.1530000000000006E-2</v>
      </c>
      <c r="CX362" s="129">
        <v>0</v>
      </c>
      <c r="CY362" s="129" t="s">
        <v>2153</v>
      </c>
      <c r="CZ362" s="144">
        <f t="shared" ca="1" si="221"/>
        <v>9.9750000000000005E-2</v>
      </c>
      <c r="DA362" s="73">
        <v>0</v>
      </c>
      <c r="DB362" s="61" t="s">
        <v>2265</v>
      </c>
      <c r="DC362" s="2">
        <f t="shared" ca="1" si="178"/>
        <v>0.11974000000000001</v>
      </c>
      <c r="DD362" s="6"/>
      <c r="DE362" s="6"/>
      <c r="DF362" s="2">
        <f t="shared" ca="1" si="179"/>
        <v>0.11974000000000001</v>
      </c>
      <c r="DG362" s="6"/>
      <c r="DH362" s="6"/>
      <c r="DI362" s="2">
        <f t="shared" ca="1" si="180"/>
        <v>0.11974000000000001</v>
      </c>
      <c r="DJ362" s="6"/>
      <c r="DK362" s="6"/>
      <c r="DL362" s="170">
        <f t="shared" ca="1" si="222"/>
        <v>0.11974000000000001</v>
      </c>
      <c r="DM362" s="170">
        <f t="shared" ca="1" si="223"/>
        <v>3.5217647058823531E-3</v>
      </c>
      <c r="DN362" s="170">
        <f t="shared" ca="1" si="224"/>
        <v>0.11973999999999997</v>
      </c>
      <c r="DO362" s="187">
        <f ca="1">IFERROR(__xludf.DUMMYFUNCTION("VLOOKUP($L268,IMPORTRANGE(""https://docs.google.com/spreadsheets/d/1meVV27tYgU9DFZnW53viaG4X2auf2qjEBhLCtTwW5ns/edit?gid=428263930#gid=428263930"",""'CUADRO 1S Mensual'!L3:AH6500""),CW$1,0)"),99)</f>
        <v>99</v>
      </c>
      <c r="DP362" s="27">
        <f>VLOOKUP(L362,[1]DEFINITIVO!$P$2:$AQ$390,12,0)</f>
        <v>0</v>
      </c>
      <c r="DQ362" s="27">
        <f>VLOOKUP(L362,[1]DEFINITIVO!$P$2:$AQ$390,13,0)</f>
        <v>112506941</v>
      </c>
      <c r="DR362" s="27">
        <f>VLOOKUP(L362,[1]DEFINITIVO!$P$2:$AQ$390,14,0)</f>
        <v>0</v>
      </c>
      <c r="DS362" s="27">
        <f>VLOOKUP(L362,[1]DEFINITIVO!$P$2:$AQ$390,15,0)</f>
        <v>0</v>
      </c>
      <c r="DT362" s="27">
        <f>VLOOKUP(L362,[1]DEFINITIVO!$P$2:$AQ$390,16,0)</f>
        <v>0</v>
      </c>
      <c r="DU362" s="151" t="s">
        <v>196</v>
      </c>
      <c r="DV362" s="151" t="s">
        <v>196</v>
      </c>
      <c r="DW362" s="170" t="s">
        <v>132</v>
      </c>
      <c r="DX362" s="170" t="s">
        <v>197</v>
      </c>
      <c r="DY362" s="170">
        <f t="shared" si="184"/>
        <v>0.47451452143850159</v>
      </c>
      <c r="DZ362" s="170">
        <f t="shared" si="185"/>
        <v>0.76825092312612764</v>
      </c>
      <c r="EA362" s="31" t="s">
        <v>1287</v>
      </c>
      <c r="EB362" s="118" t="s">
        <v>2011</v>
      </c>
      <c r="EC362" s="6"/>
      <c r="ED362" s="6"/>
      <c r="EE362" s="6"/>
      <c r="EF362" s="6"/>
      <c r="EG362" s="6"/>
      <c r="EH362" s="6"/>
      <c r="EI362" s="6"/>
      <c r="EJ362" s="6"/>
      <c r="EK362" s="6"/>
      <c r="EL362" s="6"/>
      <c r="EM362" s="6"/>
      <c r="EN362" s="6"/>
      <c r="EO362" s="6"/>
      <c r="EP362" s="6"/>
      <c r="EQ362" s="6"/>
      <c r="ER362" s="6"/>
      <c r="ES362" s="6"/>
      <c r="ET362" s="6"/>
      <c r="EU362" s="6"/>
    </row>
    <row r="363" spans="1:151" s="32" customFormat="1" ht="48" hidden="1" customHeight="1">
      <c r="A363" s="32">
        <v>4145</v>
      </c>
      <c r="B363" s="6">
        <v>63</v>
      </c>
      <c r="C363" s="6" t="s">
        <v>185</v>
      </c>
      <c r="D363" s="6">
        <v>6302</v>
      </c>
      <c r="E363" s="6" t="s">
        <v>186</v>
      </c>
      <c r="F363" s="6">
        <v>6302001</v>
      </c>
      <c r="G363" s="6" t="s">
        <v>187</v>
      </c>
      <c r="H363" s="6" t="s">
        <v>2006</v>
      </c>
      <c r="I363" s="6" t="s">
        <v>188</v>
      </c>
      <c r="J363" s="6" t="s">
        <v>2005</v>
      </c>
      <c r="K363" s="6" t="s">
        <v>1206</v>
      </c>
      <c r="L363" s="6" t="s">
        <v>1995</v>
      </c>
      <c r="M363" s="6" t="s">
        <v>206</v>
      </c>
      <c r="N363" s="155" t="s">
        <v>207</v>
      </c>
      <c r="O363" s="123">
        <v>0.02</v>
      </c>
      <c r="P363" s="159" t="s">
        <v>1590</v>
      </c>
      <c r="Q363" s="159">
        <v>0</v>
      </c>
      <c r="R363" s="160">
        <v>0</v>
      </c>
      <c r="S363" s="160">
        <v>0</v>
      </c>
      <c r="T363" s="160">
        <v>0</v>
      </c>
      <c r="U363" s="160">
        <v>0</v>
      </c>
      <c r="V363" s="170">
        <f t="shared" si="210"/>
        <v>0</v>
      </c>
      <c r="AO363" s="126"/>
      <c r="AP363" s="126"/>
      <c r="AQ363" s="126"/>
      <c r="AR363" s="126"/>
      <c r="AS363" s="126"/>
      <c r="AT363" s="126">
        <v>0</v>
      </c>
      <c r="AU363" s="146">
        <v>0</v>
      </c>
      <c r="AV363" s="144">
        <v>0</v>
      </c>
      <c r="AW363" s="126"/>
      <c r="AX363" s="126"/>
      <c r="AY363" s="88">
        <v>0</v>
      </c>
      <c r="AZ363" s="88">
        <v>0</v>
      </c>
      <c r="BA363" s="61">
        <v>0</v>
      </c>
      <c r="BB363" s="88"/>
      <c r="BC363" s="6"/>
      <c r="BD363" s="6"/>
      <c r="BE363" s="6"/>
      <c r="BF363" s="6"/>
      <c r="BG363" s="6"/>
      <c r="BH363" s="6"/>
      <c r="BI363" s="6"/>
      <c r="BJ363" s="6"/>
      <c r="BK363" s="6"/>
      <c r="BL363" s="6"/>
      <c r="BM363" s="6"/>
      <c r="BN363" s="6"/>
      <c r="BO363" s="6"/>
      <c r="BP363" s="6"/>
      <c r="BQ363" s="6"/>
      <c r="BR363" s="6"/>
      <c r="BS363" s="6">
        <v>63020010029</v>
      </c>
      <c r="BT363" s="6" t="s">
        <v>192</v>
      </c>
      <c r="BU363" s="6">
        <f ca="1">IFERROR(__xludf.DUMMYFUNCTION("VLOOKUP($BA268,IMPORTRANGE(""https://docs.google.com/spreadsheets/d/1meVV27tYgU9DFZnW53viaG4X2auf2qjEBhLCtTwW5ns/edit?gid=428263930#gid=428263930"",""'CUADRO 1S Mensual'!Q3:S6500""),BC$1,0)"),2)</f>
        <v>2</v>
      </c>
      <c r="BV363" s="6" t="s">
        <v>193</v>
      </c>
      <c r="BW363" s="6">
        <v>4599011</v>
      </c>
      <c r="BX363" s="6" t="s">
        <v>194</v>
      </c>
      <c r="BY363" s="6">
        <f ca="1">IFERROR(__xludf.DUMMYFUNCTION("VLOOKUP($BD268,IMPORTRANGE(""https://docs.google.com/spreadsheets/d/1meVV27tYgU9DFZnW53viaG4X2auf2qjEBhLCtTwW5ns/edit?gid=428263930#gid=428263930"",""'CUADRO 1S Mensual'!T3:Y6500""),BG$1,0)"),3)</f>
        <v>3</v>
      </c>
      <c r="BZ363" s="6">
        <f ca="1">IFERROR(__xludf.DUMMYFUNCTION("VLOOKUP($BD268,IMPORTRANGE(""https://docs.google.com/spreadsheets/d/1meVV27tYgU9DFZnW53viaG4X2auf2qjEBhLCtTwW5ns/edit?gid=428263930#gid=428263930"",""'CUADRO 1S Mensual'!T3:Y6500""),BH$1,0)"),1)</f>
        <v>1</v>
      </c>
      <c r="CA363" s="6" t="s">
        <v>126</v>
      </c>
      <c r="CB363" s="6">
        <f t="shared" si="226"/>
        <v>0</v>
      </c>
      <c r="CC363" s="126"/>
      <c r="CD363" s="126"/>
      <c r="CE363" s="126"/>
      <c r="CF363" s="126"/>
      <c r="CG363" s="126"/>
      <c r="CH363" s="126"/>
      <c r="CI363" s="126"/>
      <c r="CJ363" s="126"/>
      <c r="CK363" s="126"/>
      <c r="CL363" s="126"/>
      <c r="CM363" s="126"/>
      <c r="CN363" s="126"/>
      <c r="CO363" s="126"/>
      <c r="CP363" s="126"/>
      <c r="CQ363" s="126"/>
      <c r="CR363" s="126"/>
      <c r="CS363" s="126"/>
      <c r="CT363" s="126"/>
      <c r="CU363" s="126"/>
      <c r="CV363" s="126"/>
      <c r="CW363" s="144">
        <f t="shared" ca="1" si="214"/>
        <v>5.1530000000000006E-2</v>
      </c>
      <c r="CX363" s="129">
        <v>0</v>
      </c>
      <c r="CY363" s="129" t="s">
        <v>2153</v>
      </c>
      <c r="CZ363" s="144">
        <f t="shared" ca="1" si="221"/>
        <v>9.9750000000000005E-2</v>
      </c>
      <c r="DA363" s="73">
        <v>0</v>
      </c>
      <c r="DB363" s="61" t="s">
        <v>2265</v>
      </c>
      <c r="DC363" s="2">
        <f t="shared" ca="1" si="178"/>
        <v>0.11974000000000001</v>
      </c>
      <c r="DD363" s="6"/>
      <c r="DE363" s="6"/>
      <c r="DF363" s="2">
        <f t="shared" ca="1" si="179"/>
        <v>0.11974000000000001</v>
      </c>
      <c r="DG363" s="6"/>
      <c r="DH363" s="6"/>
      <c r="DI363" s="2">
        <f t="shared" ca="1" si="180"/>
        <v>0.11974000000000001</v>
      </c>
      <c r="DJ363" s="6"/>
      <c r="DK363" s="6"/>
      <c r="DL363" s="170">
        <f t="shared" ca="1" si="222"/>
        <v>0.11974000000000001</v>
      </c>
      <c r="DM363" s="170">
        <f t="shared" ca="1" si="223"/>
        <v>3.5217647058823531E-3</v>
      </c>
      <c r="DN363" s="170">
        <f t="shared" ca="1" si="224"/>
        <v>0.11973999999999997</v>
      </c>
      <c r="DO363" s="187">
        <f ca="1">IFERROR(__xludf.DUMMYFUNCTION("VLOOKUP($L268,IMPORTRANGE(""https://docs.google.com/spreadsheets/d/1meVV27tYgU9DFZnW53viaG4X2auf2qjEBhLCtTwW5ns/edit?gid=428263930#gid=428263930"",""'CUADRO 1S Mensual'!L3:AH6500""),CW$1,0)"),99)</f>
        <v>99</v>
      </c>
      <c r="DP363" s="27">
        <f>VLOOKUP(L363,[1]DEFINITIVO!$P$2:$AQ$390,12,0)</f>
        <v>0</v>
      </c>
      <c r="DQ363" s="27">
        <f>VLOOKUP(L363,[1]DEFINITIVO!$P$2:$AQ$390,13,0)</f>
        <v>35818828</v>
      </c>
      <c r="DR363" s="27">
        <f>VLOOKUP(L363,[1]DEFINITIVO!$P$2:$AQ$390,14,0)</f>
        <v>29547700</v>
      </c>
      <c r="DS363" s="27">
        <f>VLOOKUP(L363,[1]DEFINITIVO!$P$2:$AQ$390,15,0)</f>
        <v>0</v>
      </c>
      <c r="DT363" s="27">
        <f>VLOOKUP(L363,[1]DEFINITIVO!$P$2:$AQ$390,16,0)</f>
        <v>0</v>
      </c>
      <c r="DU363" s="151" t="s">
        <v>196</v>
      </c>
      <c r="DV363" s="151" t="s">
        <v>196</v>
      </c>
      <c r="DW363" s="170" t="s">
        <v>132</v>
      </c>
      <c r="DX363" s="170" t="s">
        <v>197</v>
      </c>
      <c r="DY363" s="170">
        <f t="shared" si="184"/>
        <v>0.47451452143850159</v>
      </c>
      <c r="DZ363" s="170">
        <f t="shared" si="185"/>
        <v>0.76825092312612764</v>
      </c>
      <c r="EA363" s="31" t="s">
        <v>1287</v>
      </c>
      <c r="EB363" s="118" t="s">
        <v>2011</v>
      </c>
      <c r="EC363" s="6"/>
      <c r="ED363" s="6"/>
      <c r="EE363" s="6"/>
      <c r="EF363" s="6"/>
      <c r="EG363" s="6"/>
      <c r="EH363" s="6"/>
      <c r="EI363" s="6"/>
      <c r="EJ363" s="6"/>
      <c r="EK363" s="6"/>
      <c r="EL363" s="6"/>
      <c r="EM363" s="6"/>
      <c r="EN363" s="6"/>
      <c r="EO363" s="6"/>
      <c r="EP363" s="6"/>
      <c r="EQ363" s="6"/>
      <c r="ER363" s="6"/>
      <c r="ES363" s="6"/>
      <c r="ET363" s="6"/>
      <c r="EU363" s="6"/>
    </row>
    <row r="364" spans="1:151" s="32" customFormat="1" ht="48" hidden="1" customHeight="1">
      <c r="A364" s="32">
        <v>4145</v>
      </c>
      <c r="B364" s="6">
        <v>63</v>
      </c>
      <c r="C364" s="6" t="s">
        <v>185</v>
      </c>
      <c r="D364" s="6">
        <v>6302</v>
      </c>
      <c r="E364" s="6" t="s">
        <v>186</v>
      </c>
      <c r="F364" s="6">
        <v>6302001</v>
      </c>
      <c r="G364" s="6" t="s">
        <v>187</v>
      </c>
      <c r="H364" s="6" t="s">
        <v>2006</v>
      </c>
      <c r="I364" s="6" t="s">
        <v>188</v>
      </c>
      <c r="J364" s="6" t="s">
        <v>2005</v>
      </c>
      <c r="K364" s="6" t="s">
        <v>1206</v>
      </c>
      <c r="L364" s="6" t="s">
        <v>1996</v>
      </c>
      <c r="M364" s="6" t="s">
        <v>206</v>
      </c>
      <c r="N364" s="155" t="s">
        <v>207</v>
      </c>
      <c r="O364" s="123">
        <v>0.04</v>
      </c>
      <c r="P364" s="159" t="s">
        <v>1590</v>
      </c>
      <c r="Q364" s="159">
        <v>0</v>
      </c>
      <c r="R364" s="160">
        <v>0</v>
      </c>
      <c r="S364" s="160">
        <v>0</v>
      </c>
      <c r="T364" s="160">
        <v>0</v>
      </c>
      <c r="U364" s="160">
        <v>0</v>
      </c>
      <c r="V364" s="170">
        <f t="shared" si="210"/>
        <v>0</v>
      </c>
      <c r="AO364" s="126"/>
      <c r="AP364" s="126"/>
      <c r="AQ364" s="126"/>
      <c r="AR364" s="126"/>
      <c r="AS364" s="126"/>
      <c r="AT364" s="126">
        <v>0</v>
      </c>
      <c r="AU364" s="146">
        <v>0</v>
      </c>
      <c r="AV364" s="144">
        <v>0</v>
      </c>
      <c r="AW364" s="126"/>
      <c r="AX364" s="126"/>
      <c r="AY364" s="88">
        <v>0</v>
      </c>
      <c r="AZ364" s="88">
        <v>0</v>
      </c>
      <c r="BA364" s="61">
        <v>0</v>
      </c>
      <c r="BB364" s="88"/>
      <c r="BC364" s="6"/>
      <c r="BD364" s="6"/>
      <c r="BE364" s="6"/>
      <c r="BF364" s="6"/>
      <c r="BG364" s="6"/>
      <c r="BH364" s="6"/>
      <c r="BI364" s="6"/>
      <c r="BJ364" s="6"/>
      <c r="BK364" s="6"/>
      <c r="BL364" s="6"/>
      <c r="BM364" s="6"/>
      <c r="BN364" s="6"/>
      <c r="BO364" s="6"/>
      <c r="BP364" s="6"/>
      <c r="BQ364" s="6"/>
      <c r="BR364" s="6"/>
      <c r="BS364" s="6">
        <v>63020010029</v>
      </c>
      <c r="BT364" s="6" t="s">
        <v>192</v>
      </c>
      <c r="BU364" s="6">
        <f ca="1">IFERROR(__xludf.DUMMYFUNCTION("VLOOKUP($BA268,IMPORTRANGE(""https://docs.google.com/spreadsheets/d/1meVV27tYgU9DFZnW53viaG4X2auf2qjEBhLCtTwW5ns/edit?gid=428263930#gid=428263930"",""'CUADRO 1S Mensual'!Q3:S6500""),BC$1,0)"),2)</f>
        <v>2</v>
      </c>
      <c r="BV364" s="6" t="s">
        <v>193</v>
      </c>
      <c r="BW364" s="6">
        <v>4599011</v>
      </c>
      <c r="BX364" s="6" t="s">
        <v>194</v>
      </c>
      <c r="BY364" s="6">
        <f ca="1">IFERROR(__xludf.DUMMYFUNCTION("VLOOKUP($BD268,IMPORTRANGE(""https://docs.google.com/spreadsheets/d/1meVV27tYgU9DFZnW53viaG4X2auf2qjEBhLCtTwW5ns/edit?gid=428263930#gid=428263930"",""'CUADRO 1S Mensual'!T3:Y6500""),BG$1,0)"),3)</f>
        <v>3</v>
      </c>
      <c r="BZ364" s="6">
        <f ca="1">IFERROR(__xludf.DUMMYFUNCTION("VLOOKUP($BD268,IMPORTRANGE(""https://docs.google.com/spreadsheets/d/1meVV27tYgU9DFZnW53viaG4X2auf2qjEBhLCtTwW5ns/edit?gid=428263930#gid=428263930"",""'CUADRO 1S Mensual'!T3:Y6500""),BH$1,0)"),1)</f>
        <v>1</v>
      </c>
      <c r="CA364" s="6" t="s">
        <v>126</v>
      </c>
      <c r="CB364" s="6">
        <f t="shared" si="226"/>
        <v>0</v>
      </c>
      <c r="CC364" s="126"/>
      <c r="CD364" s="126"/>
      <c r="CE364" s="126"/>
      <c r="CF364" s="126"/>
      <c r="CG364" s="126"/>
      <c r="CH364" s="126"/>
      <c r="CI364" s="126"/>
      <c r="CJ364" s="126"/>
      <c r="CK364" s="126"/>
      <c r="CL364" s="126"/>
      <c r="CM364" s="126"/>
      <c r="CN364" s="126"/>
      <c r="CO364" s="126"/>
      <c r="CP364" s="126"/>
      <c r="CQ364" s="126"/>
      <c r="CR364" s="126"/>
      <c r="CS364" s="126"/>
      <c r="CT364" s="126"/>
      <c r="CU364" s="126"/>
      <c r="CV364" s="126"/>
      <c r="CW364" s="144">
        <f t="shared" ca="1" si="214"/>
        <v>5.1530000000000006E-2</v>
      </c>
      <c r="CX364" s="129">
        <v>0</v>
      </c>
      <c r="CY364" s="129" t="s">
        <v>2153</v>
      </c>
      <c r="CZ364" s="144">
        <f t="shared" ca="1" si="221"/>
        <v>9.9750000000000005E-2</v>
      </c>
      <c r="DA364" s="73">
        <v>0</v>
      </c>
      <c r="DB364" s="61" t="s">
        <v>2265</v>
      </c>
      <c r="DC364" s="2">
        <f t="shared" ca="1" si="178"/>
        <v>0.11974000000000001</v>
      </c>
      <c r="DD364" s="6"/>
      <c r="DE364" s="6"/>
      <c r="DF364" s="2">
        <f t="shared" ca="1" si="179"/>
        <v>0.11974000000000001</v>
      </c>
      <c r="DG364" s="6"/>
      <c r="DH364" s="6"/>
      <c r="DI364" s="2">
        <f t="shared" ca="1" si="180"/>
        <v>0.11974000000000001</v>
      </c>
      <c r="DJ364" s="6"/>
      <c r="DK364" s="6"/>
      <c r="DL364" s="170">
        <f t="shared" ca="1" si="222"/>
        <v>0.11974000000000001</v>
      </c>
      <c r="DM364" s="170">
        <f t="shared" ca="1" si="223"/>
        <v>3.5217647058823531E-3</v>
      </c>
      <c r="DN364" s="170">
        <f t="shared" ca="1" si="224"/>
        <v>0.11973999999999997</v>
      </c>
      <c r="DO364" s="187">
        <f ca="1">IFERROR(__xludf.DUMMYFUNCTION("VLOOKUP($L268,IMPORTRANGE(""https://docs.google.com/spreadsheets/d/1meVV27tYgU9DFZnW53viaG4X2auf2qjEBhLCtTwW5ns/edit?gid=428263930#gid=428263930"",""'CUADRO 1S Mensual'!L3:AH6500""),CW$1,0)"),99)</f>
        <v>99</v>
      </c>
      <c r="DP364" s="27">
        <f>VLOOKUP(L364,[1]DEFINITIVO!$P$2:$AQ$390,12,0)</f>
        <v>0</v>
      </c>
      <c r="DQ364" s="27">
        <f>VLOOKUP(L364,[1]DEFINITIVO!$P$2:$AQ$390,13,0)</f>
        <v>265288818</v>
      </c>
      <c r="DR364" s="27">
        <f>VLOOKUP(L364,[1]DEFINITIVO!$P$2:$AQ$390,14,0)</f>
        <v>0</v>
      </c>
      <c r="DS364" s="27">
        <f>VLOOKUP(L364,[1]DEFINITIVO!$P$2:$AQ$390,15,0)</f>
        <v>0</v>
      </c>
      <c r="DT364" s="27">
        <f>VLOOKUP(L364,[1]DEFINITIVO!$P$2:$AQ$390,16,0)</f>
        <v>0</v>
      </c>
      <c r="DU364" s="151" t="s">
        <v>196</v>
      </c>
      <c r="DV364" s="151" t="s">
        <v>196</v>
      </c>
      <c r="DW364" s="170" t="s">
        <v>132</v>
      </c>
      <c r="DX364" s="170" t="s">
        <v>197</v>
      </c>
      <c r="DY364" s="170">
        <f t="shared" si="184"/>
        <v>0.47451452143850159</v>
      </c>
      <c r="DZ364" s="170">
        <f t="shared" si="185"/>
        <v>0.76825092312612764</v>
      </c>
      <c r="EA364" s="31" t="s">
        <v>1287</v>
      </c>
      <c r="EB364" s="118" t="s">
        <v>2011</v>
      </c>
      <c r="EC364" s="6"/>
      <c r="ED364" s="6"/>
      <c r="EE364" s="6"/>
      <c r="EF364" s="6"/>
      <c r="EG364" s="6"/>
      <c r="EH364" s="6"/>
      <c r="EI364" s="6"/>
      <c r="EJ364" s="6"/>
      <c r="EK364" s="6"/>
      <c r="EL364" s="6"/>
      <c r="EM364" s="6"/>
      <c r="EN364" s="6"/>
      <c r="EO364" s="6"/>
      <c r="EP364" s="6"/>
      <c r="EQ364" s="6"/>
      <c r="ER364" s="6"/>
      <c r="ES364" s="6"/>
      <c r="ET364" s="6"/>
      <c r="EU364" s="6"/>
    </row>
    <row r="365" spans="1:151" s="32" customFormat="1" ht="48" hidden="1" customHeight="1">
      <c r="A365" s="32">
        <v>4145</v>
      </c>
      <c r="B365" s="6">
        <v>63</v>
      </c>
      <c r="C365" s="6" t="s">
        <v>185</v>
      </c>
      <c r="D365" s="6">
        <v>6302</v>
      </c>
      <c r="E365" s="6" t="s">
        <v>186</v>
      </c>
      <c r="F365" s="6">
        <v>6302001</v>
      </c>
      <c r="G365" s="6" t="s">
        <v>187</v>
      </c>
      <c r="H365" s="6" t="s">
        <v>2006</v>
      </c>
      <c r="I365" s="6" t="s">
        <v>188</v>
      </c>
      <c r="J365" s="6" t="s">
        <v>2005</v>
      </c>
      <c r="K365" s="6" t="s">
        <v>1206</v>
      </c>
      <c r="L365" s="6" t="s">
        <v>1997</v>
      </c>
      <c r="M365" s="6" t="s">
        <v>191</v>
      </c>
      <c r="N365" s="155">
        <v>0</v>
      </c>
      <c r="O365" s="123">
        <v>0.04</v>
      </c>
      <c r="P365" s="159" t="s">
        <v>1590</v>
      </c>
      <c r="Q365" s="159">
        <v>0</v>
      </c>
      <c r="R365" s="160">
        <v>0</v>
      </c>
      <c r="S365" s="160">
        <v>0</v>
      </c>
      <c r="T365" s="160">
        <v>0</v>
      </c>
      <c r="U365" s="160">
        <v>0</v>
      </c>
      <c r="V365" s="170">
        <f t="shared" si="210"/>
        <v>0</v>
      </c>
      <c r="AO365" s="126"/>
      <c r="AP365" s="126"/>
      <c r="AQ365" s="126"/>
      <c r="AR365" s="126"/>
      <c r="AS365" s="126"/>
      <c r="AT365" s="126">
        <v>0</v>
      </c>
      <c r="AU365" s="146">
        <v>0</v>
      </c>
      <c r="AV365" s="144">
        <v>0</v>
      </c>
      <c r="AW365" s="126"/>
      <c r="AX365" s="126"/>
      <c r="AY365" s="88">
        <v>0</v>
      </c>
      <c r="AZ365" s="88">
        <v>0</v>
      </c>
      <c r="BA365" s="61">
        <v>0</v>
      </c>
      <c r="BB365" s="212" t="s">
        <v>2356</v>
      </c>
      <c r="BC365" s="6"/>
      <c r="BD365" s="6"/>
      <c r="BE365" s="6"/>
      <c r="BF365" s="6"/>
      <c r="BG365" s="6"/>
      <c r="BH365" s="6"/>
      <c r="BI365" s="6"/>
      <c r="BJ365" s="6"/>
      <c r="BK365" s="6"/>
      <c r="BL365" s="6"/>
      <c r="BM365" s="6"/>
      <c r="BN365" s="6"/>
      <c r="BO365" s="6"/>
      <c r="BP365" s="6"/>
      <c r="BQ365" s="6"/>
      <c r="BR365" s="6"/>
      <c r="BS365" s="6">
        <v>63020010029</v>
      </c>
      <c r="BT365" s="6" t="s">
        <v>192</v>
      </c>
      <c r="BU365" s="6">
        <f ca="1">IFERROR(__xludf.DUMMYFUNCTION("VLOOKUP($BA268,IMPORTRANGE(""https://docs.google.com/spreadsheets/d/1meVV27tYgU9DFZnW53viaG4X2auf2qjEBhLCtTwW5ns/edit?gid=428263930#gid=428263930"",""'CUADRO 1S Mensual'!Q3:S6500""),BC$1,0)"),2)</f>
        <v>2</v>
      </c>
      <c r="BV365" s="6" t="s">
        <v>193</v>
      </c>
      <c r="BW365" s="6">
        <v>4599011</v>
      </c>
      <c r="BX365" s="6" t="s">
        <v>194</v>
      </c>
      <c r="BY365" s="6">
        <f ca="1">IFERROR(__xludf.DUMMYFUNCTION("VLOOKUP($BD268,IMPORTRANGE(""https://docs.google.com/spreadsheets/d/1meVV27tYgU9DFZnW53viaG4X2auf2qjEBhLCtTwW5ns/edit?gid=428263930#gid=428263930"",""'CUADRO 1S Mensual'!T3:Y6500""),BG$1,0)"),3)</f>
        <v>3</v>
      </c>
      <c r="BZ365" s="6">
        <f ca="1">IFERROR(__xludf.DUMMYFUNCTION("VLOOKUP($BD268,IMPORTRANGE(""https://docs.google.com/spreadsheets/d/1meVV27tYgU9DFZnW53viaG4X2auf2qjEBhLCtTwW5ns/edit?gid=428263930#gid=428263930"",""'CUADRO 1S Mensual'!T3:Y6500""),BH$1,0)"),1)</f>
        <v>1</v>
      </c>
      <c r="CA365" s="6" t="s">
        <v>126</v>
      </c>
      <c r="CB365" s="6">
        <f t="shared" si="226"/>
        <v>0</v>
      </c>
      <c r="CC365" s="126"/>
      <c r="CD365" s="126"/>
      <c r="CE365" s="126"/>
      <c r="CF365" s="126"/>
      <c r="CG365" s="126"/>
      <c r="CH365" s="126"/>
      <c r="CI365" s="126"/>
      <c r="CJ365" s="126"/>
      <c r="CK365" s="126"/>
      <c r="CL365" s="126"/>
      <c r="CM365" s="126"/>
      <c r="CN365" s="126"/>
      <c r="CO365" s="126"/>
      <c r="CP365" s="126"/>
      <c r="CQ365" s="126"/>
      <c r="CR365" s="126"/>
      <c r="CS365" s="126"/>
      <c r="CT365" s="126"/>
      <c r="CU365" s="126"/>
      <c r="CV365" s="126"/>
      <c r="CW365" s="144">
        <f t="shared" ca="1" si="214"/>
        <v>5.1530000000000006E-2</v>
      </c>
      <c r="CX365" s="129">
        <v>0</v>
      </c>
      <c r="CY365" s="129" t="s">
        <v>2153</v>
      </c>
      <c r="CZ365" s="144">
        <f t="shared" ca="1" si="221"/>
        <v>9.9750000000000005E-2</v>
      </c>
      <c r="DA365" s="73">
        <v>0</v>
      </c>
      <c r="DB365" s="61" t="s">
        <v>2265</v>
      </c>
      <c r="DC365" s="2">
        <f t="shared" ca="1" si="178"/>
        <v>0.11974000000000001</v>
      </c>
      <c r="DD365" s="6"/>
      <c r="DE365" s="6"/>
      <c r="DF365" s="2">
        <f t="shared" ca="1" si="179"/>
        <v>0.11974000000000001</v>
      </c>
      <c r="DG365" s="6"/>
      <c r="DH365" s="6"/>
      <c r="DI365" s="2">
        <f t="shared" ca="1" si="180"/>
        <v>0.11974000000000001</v>
      </c>
      <c r="DJ365" s="6"/>
      <c r="DK365" s="6"/>
      <c r="DL365" s="170">
        <f t="shared" ca="1" si="222"/>
        <v>0.11974000000000001</v>
      </c>
      <c r="DM365" s="170">
        <f t="shared" ca="1" si="223"/>
        <v>3.5217647058823531E-3</v>
      </c>
      <c r="DN365" s="170">
        <f t="shared" ca="1" si="224"/>
        <v>0.11973999999999997</v>
      </c>
      <c r="DO365" s="187">
        <f ca="1">IFERROR(__xludf.DUMMYFUNCTION("VLOOKUP($L268,IMPORTRANGE(""https://docs.google.com/spreadsheets/d/1meVV27tYgU9DFZnW53viaG4X2auf2qjEBhLCtTwW5ns/edit?gid=428263930#gid=428263930"",""'CUADRO 1S Mensual'!L3:AH6500""),CW$1,0)"),99)</f>
        <v>99</v>
      </c>
      <c r="DP365" s="27">
        <f>VLOOKUP(L365,[1]DEFINITIVO!$P$2:$AQ$390,12,0)</f>
        <v>0</v>
      </c>
      <c r="DQ365" s="27">
        <f>VLOOKUP(L365,[1]DEFINITIVO!$P$2:$AQ$390,13,0)</f>
        <v>171621851</v>
      </c>
      <c r="DR365" s="27">
        <f>VLOOKUP(L365,[1]DEFINITIVO!$P$2:$AQ$390,14,0)</f>
        <v>0</v>
      </c>
      <c r="DS365" s="27">
        <f>VLOOKUP(L365,[1]DEFINITIVO!$P$2:$AQ$390,15,0)</f>
        <v>0</v>
      </c>
      <c r="DT365" s="27">
        <f>VLOOKUP(L365,[1]DEFINITIVO!$P$2:$AQ$390,16,0)</f>
        <v>0</v>
      </c>
      <c r="DU365" s="151" t="s">
        <v>196</v>
      </c>
      <c r="DV365" s="151" t="s">
        <v>196</v>
      </c>
      <c r="DW365" s="170" t="s">
        <v>132</v>
      </c>
      <c r="DX365" s="170" t="s">
        <v>197</v>
      </c>
      <c r="DY365" s="170">
        <f t="shared" si="184"/>
        <v>0.47451452143850159</v>
      </c>
      <c r="DZ365" s="170">
        <f t="shared" si="185"/>
        <v>0.76825092312612764</v>
      </c>
      <c r="EA365" s="31" t="s">
        <v>1287</v>
      </c>
      <c r="EB365" s="118" t="s">
        <v>2011</v>
      </c>
      <c r="EC365" s="6"/>
      <c r="ED365" s="6"/>
      <c r="EE365" s="6"/>
      <c r="EF365" s="6"/>
      <c r="EG365" s="6"/>
      <c r="EH365" s="6"/>
      <c r="EI365" s="6"/>
      <c r="EJ365" s="6"/>
      <c r="EK365" s="6"/>
      <c r="EL365" s="6"/>
      <c r="EM365" s="6"/>
      <c r="EN365" s="6"/>
      <c r="EO365" s="6"/>
      <c r="EP365" s="6"/>
      <c r="EQ365" s="6"/>
      <c r="ER365" s="6"/>
      <c r="ES365" s="6"/>
      <c r="ET365" s="6"/>
      <c r="EU365" s="6"/>
    </row>
    <row r="366" spans="1:151" s="32" customFormat="1" ht="48" hidden="1" customHeight="1">
      <c r="A366" s="32">
        <v>4145</v>
      </c>
      <c r="B366" s="6">
        <v>63</v>
      </c>
      <c r="C366" s="6" t="s">
        <v>185</v>
      </c>
      <c r="D366" s="6">
        <v>6302</v>
      </c>
      <c r="E366" s="6" t="s">
        <v>186</v>
      </c>
      <c r="F366" s="6">
        <v>6302001</v>
      </c>
      <c r="G366" s="6" t="s">
        <v>187</v>
      </c>
      <c r="H366" s="6" t="s">
        <v>2006</v>
      </c>
      <c r="I366" s="6" t="s">
        <v>188</v>
      </c>
      <c r="J366" s="6" t="s">
        <v>2005</v>
      </c>
      <c r="K366" s="6" t="s">
        <v>1206</v>
      </c>
      <c r="L366" s="6" t="s">
        <v>1998</v>
      </c>
      <c r="M366" s="6" t="s">
        <v>191</v>
      </c>
      <c r="N366" s="155">
        <v>0</v>
      </c>
      <c r="O366" s="123">
        <v>0.01</v>
      </c>
      <c r="P366" s="159" t="s">
        <v>1590</v>
      </c>
      <c r="Q366" s="159">
        <v>0</v>
      </c>
      <c r="R366" s="160">
        <v>0</v>
      </c>
      <c r="S366" s="160">
        <v>0</v>
      </c>
      <c r="T366" s="160">
        <v>0</v>
      </c>
      <c r="U366" s="160">
        <v>0</v>
      </c>
      <c r="V366" s="170">
        <f t="shared" si="210"/>
        <v>0</v>
      </c>
      <c r="AO366" s="126"/>
      <c r="AP366" s="126"/>
      <c r="AQ366" s="126"/>
      <c r="AR366" s="126"/>
      <c r="AS366" s="126"/>
      <c r="AT366" s="126">
        <v>0</v>
      </c>
      <c r="AU366" s="146">
        <v>0</v>
      </c>
      <c r="AV366" s="144">
        <v>0</v>
      </c>
      <c r="AW366" s="126"/>
      <c r="AX366" s="126"/>
      <c r="AY366" s="88">
        <v>0</v>
      </c>
      <c r="AZ366" s="88">
        <v>0</v>
      </c>
      <c r="BA366" s="61">
        <v>0</v>
      </c>
      <c r="BB366" s="212" t="s">
        <v>2356</v>
      </c>
      <c r="BC366" s="6"/>
      <c r="BD366" s="6"/>
      <c r="BE366" s="6"/>
      <c r="BF366" s="6"/>
      <c r="BG366" s="6"/>
      <c r="BH366" s="6"/>
      <c r="BI366" s="6"/>
      <c r="BJ366" s="6"/>
      <c r="BK366" s="6"/>
      <c r="BL366" s="6"/>
      <c r="BM366" s="6"/>
      <c r="BN366" s="6"/>
      <c r="BO366" s="6"/>
      <c r="BP366" s="6"/>
      <c r="BQ366" s="6"/>
      <c r="BR366" s="6"/>
      <c r="BS366" s="6">
        <v>63020010029</v>
      </c>
      <c r="BT366" s="6" t="s">
        <v>192</v>
      </c>
      <c r="BU366" s="6">
        <f ca="1">IFERROR(__xludf.DUMMYFUNCTION("VLOOKUP($BA268,IMPORTRANGE(""https://docs.google.com/spreadsheets/d/1meVV27tYgU9DFZnW53viaG4X2auf2qjEBhLCtTwW5ns/edit?gid=428263930#gid=428263930"",""'CUADRO 1S Mensual'!Q3:S6500""),BC$1,0)"),2)</f>
        <v>2</v>
      </c>
      <c r="BV366" s="6" t="s">
        <v>193</v>
      </c>
      <c r="BW366" s="6">
        <v>4599011</v>
      </c>
      <c r="BX366" s="6" t="s">
        <v>194</v>
      </c>
      <c r="BY366" s="6">
        <f ca="1">IFERROR(__xludf.DUMMYFUNCTION("VLOOKUP($BD268,IMPORTRANGE(""https://docs.google.com/spreadsheets/d/1meVV27tYgU9DFZnW53viaG4X2auf2qjEBhLCtTwW5ns/edit?gid=428263930#gid=428263930"",""'CUADRO 1S Mensual'!T3:Y6500""),BG$1,0)"),3)</f>
        <v>3</v>
      </c>
      <c r="BZ366" s="6">
        <f ca="1">IFERROR(__xludf.DUMMYFUNCTION("VLOOKUP($BD268,IMPORTRANGE(""https://docs.google.com/spreadsheets/d/1meVV27tYgU9DFZnW53viaG4X2auf2qjEBhLCtTwW5ns/edit?gid=428263930#gid=428263930"",""'CUADRO 1S Mensual'!T3:Y6500""),BH$1,0)"),1)</f>
        <v>1</v>
      </c>
      <c r="CA366" s="6" t="s">
        <v>126</v>
      </c>
      <c r="CB366" s="6">
        <f t="shared" si="226"/>
        <v>0</v>
      </c>
      <c r="CC366" s="126"/>
      <c r="CD366" s="126"/>
      <c r="CE366" s="126"/>
      <c r="CF366" s="126"/>
      <c r="CG366" s="126"/>
      <c r="CH366" s="126"/>
      <c r="CI366" s="126"/>
      <c r="CJ366" s="126"/>
      <c r="CK366" s="126"/>
      <c r="CL366" s="126"/>
      <c r="CM366" s="126"/>
      <c r="CN366" s="126"/>
      <c r="CO366" s="126"/>
      <c r="CP366" s="126"/>
      <c r="CQ366" s="126"/>
      <c r="CR366" s="126"/>
      <c r="CS366" s="126"/>
      <c r="CT366" s="126"/>
      <c r="CU366" s="126"/>
      <c r="CV366" s="126"/>
      <c r="CW366" s="144">
        <f t="shared" ca="1" si="214"/>
        <v>5.1530000000000006E-2</v>
      </c>
      <c r="CX366" s="129">
        <v>0</v>
      </c>
      <c r="CY366" s="129" t="s">
        <v>2153</v>
      </c>
      <c r="CZ366" s="144">
        <f t="shared" ca="1" si="221"/>
        <v>9.9750000000000005E-2</v>
      </c>
      <c r="DA366" s="73">
        <v>0</v>
      </c>
      <c r="DB366" s="61" t="s">
        <v>2265</v>
      </c>
      <c r="DC366" s="2">
        <f t="shared" ca="1" si="178"/>
        <v>0.11974000000000001</v>
      </c>
      <c r="DD366" s="6"/>
      <c r="DE366" s="6"/>
      <c r="DF366" s="2">
        <f t="shared" ca="1" si="179"/>
        <v>0.11974000000000001</v>
      </c>
      <c r="DG366" s="6"/>
      <c r="DH366" s="6"/>
      <c r="DI366" s="2">
        <f t="shared" ca="1" si="180"/>
        <v>0.11974000000000001</v>
      </c>
      <c r="DJ366" s="6"/>
      <c r="DK366" s="6"/>
      <c r="DL366" s="170">
        <f t="shared" ca="1" si="222"/>
        <v>0.11974000000000001</v>
      </c>
      <c r="DM366" s="170">
        <f t="shared" ca="1" si="223"/>
        <v>3.5217647058823531E-3</v>
      </c>
      <c r="DN366" s="170">
        <f t="shared" ca="1" si="224"/>
        <v>0.11973999999999997</v>
      </c>
      <c r="DO366" s="187">
        <f ca="1">IFERROR(__xludf.DUMMYFUNCTION("VLOOKUP($L268,IMPORTRANGE(""https://docs.google.com/spreadsheets/d/1meVV27tYgU9DFZnW53viaG4X2auf2qjEBhLCtTwW5ns/edit?gid=428263930#gid=428263930"",""'CUADRO 1S Mensual'!L3:AH6500""),CW$1,0)"),99)</f>
        <v>99</v>
      </c>
      <c r="DP366" s="27">
        <f>VLOOKUP(L366,[1]DEFINITIVO!$P$2:$AQ$390,12,0)</f>
        <v>0</v>
      </c>
      <c r="DQ366" s="27">
        <f>VLOOKUP(L366,[1]DEFINITIVO!$P$2:$AQ$390,13,0)</f>
        <v>22533686</v>
      </c>
      <c r="DR366" s="27">
        <f>VLOOKUP(L366,[1]DEFINITIVO!$P$2:$AQ$390,14,0)</f>
        <v>0</v>
      </c>
      <c r="DS366" s="27">
        <f>VLOOKUP(L366,[1]DEFINITIVO!$P$2:$AQ$390,15,0)</f>
        <v>0</v>
      </c>
      <c r="DT366" s="27">
        <f>VLOOKUP(L366,[1]DEFINITIVO!$P$2:$AQ$390,16,0)</f>
        <v>0</v>
      </c>
      <c r="DU366" s="151" t="s">
        <v>196</v>
      </c>
      <c r="DV366" s="151" t="s">
        <v>196</v>
      </c>
      <c r="DW366" s="170" t="s">
        <v>132</v>
      </c>
      <c r="DX366" s="170" t="s">
        <v>197</v>
      </c>
      <c r="DY366" s="170">
        <f t="shared" si="184"/>
        <v>0.47451452143850159</v>
      </c>
      <c r="DZ366" s="170">
        <f t="shared" si="185"/>
        <v>0.76825092312612764</v>
      </c>
      <c r="EA366" s="31" t="s">
        <v>1287</v>
      </c>
      <c r="EB366" s="118" t="s">
        <v>2011</v>
      </c>
      <c r="EC366" s="6"/>
      <c r="ED366" s="6"/>
      <c r="EE366" s="6"/>
      <c r="EF366" s="6"/>
      <c r="EG366" s="6"/>
      <c r="EH366" s="6"/>
      <c r="EI366" s="6"/>
      <c r="EJ366" s="6"/>
      <c r="EK366" s="6"/>
      <c r="EL366" s="6"/>
      <c r="EM366" s="6"/>
      <c r="EN366" s="6"/>
      <c r="EO366" s="6"/>
      <c r="EP366" s="6"/>
      <c r="EQ366" s="6"/>
      <c r="ER366" s="6"/>
      <c r="ES366" s="6"/>
      <c r="ET366" s="6"/>
      <c r="EU366" s="6"/>
    </row>
    <row r="367" spans="1:151" s="32" customFormat="1" ht="48" hidden="1" customHeight="1">
      <c r="A367" s="32">
        <v>4145</v>
      </c>
      <c r="B367" s="6">
        <v>63</v>
      </c>
      <c r="C367" s="6" t="s">
        <v>185</v>
      </c>
      <c r="D367" s="6">
        <v>6302</v>
      </c>
      <c r="E367" s="6" t="s">
        <v>186</v>
      </c>
      <c r="F367" s="6">
        <v>6302001</v>
      </c>
      <c r="G367" s="6" t="s">
        <v>187</v>
      </c>
      <c r="H367" s="6" t="s">
        <v>2006</v>
      </c>
      <c r="I367" s="6" t="s">
        <v>188</v>
      </c>
      <c r="J367" s="6" t="s">
        <v>2005</v>
      </c>
      <c r="K367" s="6" t="s">
        <v>1206</v>
      </c>
      <c r="L367" s="6" t="s">
        <v>1999</v>
      </c>
      <c r="M367" s="6" t="s">
        <v>1204</v>
      </c>
      <c r="N367" s="151" t="s">
        <v>201</v>
      </c>
      <c r="O367" s="123">
        <v>0.04</v>
      </c>
      <c r="P367" s="38" t="s">
        <v>1591</v>
      </c>
      <c r="Q367" s="152">
        <v>0</v>
      </c>
      <c r="R367" s="40">
        <v>0</v>
      </c>
      <c r="S367" s="40">
        <v>0</v>
      </c>
      <c r="T367" s="40">
        <v>0</v>
      </c>
      <c r="U367" s="153">
        <v>0</v>
      </c>
      <c r="V367" s="170">
        <f t="shared" si="210"/>
        <v>0</v>
      </c>
      <c r="AO367" s="126"/>
      <c r="AP367" s="126"/>
      <c r="AQ367" s="126"/>
      <c r="AR367" s="126"/>
      <c r="AS367" s="126"/>
      <c r="AT367" s="126">
        <v>0</v>
      </c>
      <c r="AU367" s="146">
        <v>0</v>
      </c>
      <c r="AV367" s="144">
        <v>0</v>
      </c>
      <c r="AW367" s="126"/>
      <c r="AX367" s="126"/>
      <c r="AY367" s="73">
        <v>0</v>
      </c>
      <c r="AZ367" s="73">
        <v>0</v>
      </c>
      <c r="BA367" s="61">
        <v>0</v>
      </c>
      <c r="BB367" s="88"/>
      <c r="BC367" s="6"/>
      <c r="BD367" s="6"/>
      <c r="BE367" s="6"/>
      <c r="BF367" s="6"/>
      <c r="BG367" s="6"/>
      <c r="BH367" s="6"/>
      <c r="BI367" s="6"/>
      <c r="BJ367" s="6"/>
      <c r="BK367" s="6"/>
      <c r="BL367" s="6"/>
      <c r="BM367" s="6"/>
      <c r="BN367" s="6"/>
      <c r="BO367" s="6"/>
      <c r="BP367" s="6"/>
      <c r="BQ367" s="6"/>
      <c r="BR367" s="6"/>
      <c r="BS367" s="6">
        <v>63020010029</v>
      </c>
      <c r="BT367" s="6" t="s">
        <v>192</v>
      </c>
      <c r="BU367" s="6">
        <f ca="1">IFERROR(__xludf.DUMMYFUNCTION("VLOOKUP($BA268,IMPORTRANGE(""https://docs.google.com/spreadsheets/d/1meVV27tYgU9DFZnW53viaG4X2auf2qjEBhLCtTwW5ns/edit?gid=428263930#gid=428263930"",""'CUADRO 1S Mensual'!Q3:S6500""),BC$1,0)"),2)</f>
        <v>2</v>
      </c>
      <c r="BV367" s="6" t="s">
        <v>193</v>
      </c>
      <c r="BW367" s="6">
        <v>4599011</v>
      </c>
      <c r="BX367" s="6" t="s">
        <v>194</v>
      </c>
      <c r="BY367" s="6">
        <f ca="1">IFERROR(__xludf.DUMMYFUNCTION("VLOOKUP($BD268,IMPORTRANGE(""https://docs.google.com/spreadsheets/d/1meVV27tYgU9DFZnW53viaG4X2auf2qjEBhLCtTwW5ns/edit?gid=428263930#gid=428263930"",""'CUADRO 1S Mensual'!T3:Y6500""),BG$1,0)"),3)</f>
        <v>3</v>
      </c>
      <c r="BZ367" s="6">
        <f ca="1">IFERROR(__xludf.DUMMYFUNCTION("VLOOKUP($BD268,IMPORTRANGE(""https://docs.google.com/spreadsheets/d/1meVV27tYgU9DFZnW53viaG4X2auf2qjEBhLCtTwW5ns/edit?gid=428263930#gid=428263930"",""'CUADRO 1S Mensual'!T3:Y6500""),BH$1,0)"),1)</f>
        <v>1</v>
      </c>
      <c r="CA367" s="6" t="s">
        <v>126</v>
      </c>
      <c r="CB367" s="6">
        <f t="shared" si="226"/>
        <v>0</v>
      </c>
      <c r="CC367" s="126"/>
      <c r="CD367" s="126"/>
      <c r="CE367" s="126"/>
      <c r="CF367" s="126"/>
      <c r="CG367" s="126"/>
      <c r="CH367" s="126"/>
      <c r="CI367" s="126"/>
      <c r="CJ367" s="126"/>
      <c r="CK367" s="126"/>
      <c r="CL367" s="126"/>
      <c r="CM367" s="126"/>
      <c r="CN367" s="126"/>
      <c r="CO367" s="126"/>
      <c r="CP367" s="126"/>
      <c r="CQ367" s="126"/>
      <c r="CR367" s="126"/>
      <c r="CS367" s="126"/>
      <c r="CT367" s="126"/>
      <c r="CU367" s="126"/>
      <c r="CV367" s="126"/>
      <c r="CW367" s="144">
        <f t="shared" ca="1" si="214"/>
        <v>5.1530000000000006E-2</v>
      </c>
      <c r="CX367" s="129">
        <v>0</v>
      </c>
      <c r="CY367" s="129" t="s">
        <v>2153</v>
      </c>
      <c r="CZ367" s="144">
        <f t="shared" ca="1" si="221"/>
        <v>9.9750000000000005E-2</v>
      </c>
      <c r="DA367" s="73">
        <v>0</v>
      </c>
      <c r="DB367" s="61" t="s">
        <v>2265</v>
      </c>
      <c r="DC367" s="2">
        <f t="shared" ca="1" si="178"/>
        <v>0.11974000000000001</v>
      </c>
      <c r="DD367" s="6"/>
      <c r="DE367" s="6"/>
      <c r="DF367" s="2">
        <f t="shared" ca="1" si="179"/>
        <v>0.11974000000000001</v>
      </c>
      <c r="DG367" s="6"/>
      <c r="DH367" s="6"/>
      <c r="DI367" s="2">
        <f t="shared" ca="1" si="180"/>
        <v>0.11974000000000001</v>
      </c>
      <c r="DJ367" s="6"/>
      <c r="DK367" s="6"/>
      <c r="DL367" s="170">
        <f t="shared" ca="1" si="222"/>
        <v>0.11974000000000001</v>
      </c>
      <c r="DM367" s="170">
        <f t="shared" ca="1" si="223"/>
        <v>3.5217647058823531E-3</v>
      </c>
      <c r="DN367" s="170">
        <f t="shared" ca="1" si="224"/>
        <v>0.11973999999999997</v>
      </c>
      <c r="DO367" s="187">
        <f ca="1">IFERROR(__xludf.DUMMYFUNCTION("VLOOKUP($L268,IMPORTRANGE(""https://docs.google.com/spreadsheets/d/1meVV27tYgU9DFZnW53viaG4X2auf2qjEBhLCtTwW5ns/edit?gid=428263930#gid=428263930"",""'CUADRO 1S Mensual'!L3:AH6500""),CW$1,0)"),99)</f>
        <v>99</v>
      </c>
      <c r="DP367" s="27">
        <f>VLOOKUP(L367,[1]DEFINITIVO!$P$2:$AQ$390,12,0)</f>
        <v>0</v>
      </c>
      <c r="DQ367" s="27">
        <f>VLOOKUP(L367,[1]DEFINITIVO!$P$2:$AQ$390,13,0)</f>
        <v>287969021</v>
      </c>
      <c r="DR367" s="27">
        <f>VLOOKUP(L367,[1]DEFINITIVO!$P$2:$AQ$390,14,0)</f>
        <v>287969021</v>
      </c>
      <c r="DS367" s="27">
        <f>VLOOKUP(L367,[1]DEFINITIVO!$P$2:$AQ$390,15,0)</f>
        <v>0</v>
      </c>
      <c r="DT367" s="27">
        <f>VLOOKUP(L367,[1]DEFINITIVO!$P$2:$AQ$390,16,0)</f>
        <v>0</v>
      </c>
      <c r="DU367" s="151" t="s">
        <v>196</v>
      </c>
      <c r="DV367" s="151" t="s">
        <v>196</v>
      </c>
      <c r="DW367" s="170" t="s">
        <v>132</v>
      </c>
      <c r="DX367" s="170" t="s">
        <v>197</v>
      </c>
      <c r="DY367" s="170">
        <f t="shared" si="184"/>
        <v>0.47451452143850159</v>
      </c>
      <c r="DZ367" s="170">
        <f t="shared" si="185"/>
        <v>0.76825092312612764</v>
      </c>
      <c r="EA367" s="31" t="s">
        <v>1287</v>
      </c>
      <c r="EB367" s="118" t="s">
        <v>2011</v>
      </c>
      <c r="EC367" s="6"/>
      <c r="ED367" s="6"/>
      <c r="EE367" s="6"/>
      <c r="EF367" s="6"/>
      <c r="EG367" s="6"/>
      <c r="EH367" s="6"/>
      <c r="EI367" s="6"/>
      <c r="EJ367" s="6"/>
      <c r="EK367" s="6"/>
      <c r="EL367" s="6"/>
      <c r="EM367" s="6"/>
      <c r="EN367" s="6"/>
      <c r="EO367" s="6"/>
      <c r="EP367" s="6"/>
      <c r="EQ367" s="6"/>
      <c r="ER367" s="6"/>
      <c r="ES367" s="6"/>
      <c r="ET367" s="6"/>
      <c r="EU367" s="6"/>
    </row>
    <row r="368" spans="1:151" s="32" customFormat="1" ht="48" hidden="1" customHeight="1">
      <c r="A368" s="32">
        <v>4145</v>
      </c>
      <c r="B368" s="6">
        <v>63</v>
      </c>
      <c r="C368" s="6" t="s">
        <v>185</v>
      </c>
      <c r="D368" s="6">
        <v>6302</v>
      </c>
      <c r="E368" s="6" t="s">
        <v>186</v>
      </c>
      <c r="F368" s="6">
        <v>6302001</v>
      </c>
      <c r="G368" s="6" t="s">
        <v>187</v>
      </c>
      <c r="H368" s="6" t="s">
        <v>2006</v>
      </c>
      <c r="I368" s="6" t="s">
        <v>188</v>
      </c>
      <c r="J368" s="6" t="s">
        <v>2005</v>
      </c>
      <c r="K368" s="6" t="s">
        <v>1206</v>
      </c>
      <c r="L368" s="6" t="s">
        <v>2000</v>
      </c>
      <c r="M368" s="6" t="s">
        <v>1204</v>
      </c>
      <c r="N368" s="151" t="s">
        <v>201</v>
      </c>
      <c r="O368" s="123">
        <v>0.04</v>
      </c>
      <c r="P368" s="38" t="s">
        <v>1591</v>
      </c>
      <c r="Q368" s="152">
        <v>0</v>
      </c>
      <c r="R368" s="40">
        <v>0</v>
      </c>
      <c r="S368" s="40">
        <v>0</v>
      </c>
      <c r="T368" s="40">
        <v>0</v>
      </c>
      <c r="U368" s="153">
        <v>0</v>
      </c>
      <c r="V368" s="170">
        <f t="shared" si="210"/>
        <v>0</v>
      </c>
      <c r="AO368" s="126"/>
      <c r="AP368" s="126"/>
      <c r="AQ368" s="126"/>
      <c r="AR368" s="126"/>
      <c r="AS368" s="126"/>
      <c r="AT368" s="126">
        <v>0</v>
      </c>
      <c r="AU368" s="146">
        <v>0</v>
      </c>
      <c r="AV368" s="144">
        <v>0</v>
      </c>
      <c r="AW368" s="126"/>
      <c r="AX368" s="126"/>
      <c r="AY368" s="73">
        <v>0</v>
      </c>
      <c r="AZ368" s="73">
        <v>0</v>
      </c>
      <c r="BA368" s="61">
        <v>0</v>
      </c>
      <c r="BB368" s="88"/>
      <c r="BC368" s="6"/>
      <c r="BD368" s="6"/>
      <c r="BE368" s="6"/>
      <c r="BF368" s="6"/>
      <c r="BG368" s="6"/>
      <c r="BH368" s="6"/>
      <c r="BI368" s="6"/>
      <c r="BJ368" s="6"/>
      <c r="BK368" s="6"/>
      <c r="BL368" s="6"/>
      <c r="BM368" s="6"/>
      <c r="BN368" s="6"/>
      <c r="BO368" s="6"/>
      <c r="BP368" s="6"/>
      <c r="BQ368" s="6"/>
      <c r="BR368" s="6"/>
      <c r="BS368" s="6">
        <v>63020010029</v>
      </c>
      <c r="BT368" s="6" t="s">
        <v>192</v>
      </c>
      <c r="BU368" s="6">
        <f ca="1">IFERROR(__xludf.DUMMYFUNCTION("VLOOKUP($BA268,IMPORTRANGE(""https://docs.google.com/spreadsheets/d/1meVV27tYgU9DFZnW53viaG4X2auf2qjEBhLCtTwW5ns/edit?gid=428263930#gid=428263930"",""'CUADRO 1S Mensual'!Q3:S6500""),BC$1,0)"),2)</f>
        <v>2</v>
      </c>
      <c r="BV368" s="6" t="s">
        <v>193</v>
      </c>
      <c r="BW368" s="6">
        <v>4599011</v>
      </c>
      <c r="BX368" s="6" t="s">
        <v>194</v>
      </c>
      <c r="BY368" s="6">
        <f ca="1">IFERROR(__xludf.DUMMYFUNCTION("VLOOKUP($BD268,IMPORTRANGE(""https://docs.google.com/spreadsheets/d/1meVV27tYgU9DFZnW53viaG4X2auf2qjEBhLCtTwW5ns/edit?gid=428263930#gid=428263930"",""'CUADRO 1S Mensual'!T3:Y6500""),BG$1,0)"),3)</f>
        <v>3</v>
      </c>
      <c r="BZ368" s="6">
        <f ca="1">IFERROR(__xludf.DUMMYFUNCTION("VLOOKUP($BD268,IMPORTRANGE(""https://docs.google.com/spreadsheets/d/1meVV27tYgU9DFZnW53viaG4X2auf2qjEBhLCtTwW5ns/edit?gid=428263930#gid=428263930"",""'CUADRO 1S Mensual'!T3:Y6500""),BH$1,0)"),1)</f>
        <v>1</v>
      </c>
      <c r="CA368" s="6" t="s">
        <v>126</v>
      </c>
      <c r="CB368" s="6">
        <f t="shared" si="226"/>
        <v>0</v>
      </c>
      <c r="CC368" s="126"/>
      <c r="CD368" s="126"/>
      <c r="CE368" s="126"/>
      <c r="CF368" s="126"/>
      <c r="CG368" s="126"/>
      <c r="CH368" s="126"/>
      <c r="CI368" s="126"/>
      <c r="CJ368" s="126"/>
      <c r="CK368" s="126"/>
      <c r="CL368" s="126"/>
      <c r="CM368" s="126"/>
      <c r="CN368" s="126"/>
      <c r="CO368" s="126"/>
      <c r="CP368" s="126"/>
      <c r="CQ368" s="126"/>
      <c r="CR368" s="126"/>
      <c r="CS368" s="126"/>
      <c r="CT368" s="126"/>
      <c r="CU368" s="126"/>
      <c r="CV368" s="126"/>
      <c r="CW368" s="144">
        <f t="shared" ca="1" si="214"/>
        <v>5.1530000000000006E-2</v>
      </c>
      <c r="CX368" s="129">
        <v>0</v>
      </c>
      <c r="CY368" s="129" t="s">
        <v>2153</v>
      </c>
      <c r="CZ368" s="144">
        <f t="shared" ca="1" si="221"/>
        <v>9.9750000000000005E-2</v>
      </c>
      <c r="DA368" s="73">
        <v>0</v>
      </c>
      <c r="DB368" s="61" t="s">
        <v>2265</v>
      </c>
      <c r="DC368" s="2">
        <f t="shared" ca="1" si="178"/>
        <v>0.11974000000000001</v>
      </c>
      <c r="DD368" s="6"/>
      <c r="DE368" s="6"/>
      <c r="DF368" s="2">
        <f t="shared" ca="1" si="179"/>
        <v>0.11974000000000001</v>
      </c>
      <c r="DG368" s="6"/>
      <c r="DH368" s="6"/>
      <c r="DI368" s="2">
        <f t="shared" ca="1" si="180"/>
        <v>0.11974000000000001</v>
      </c>
      <c r="DJ368" s="6"/>
      <c r="DK368" s="6"/>
      <c r="DL368" s="170">
        <f t="shared" ca="1" si="222"/>
        <v>0.11974000000000001</v>
      </c>
      <c r="DM368" s="170">
        <f t="shared" ca="1" si="223"/>
        <v>3.5217647058823531E-3</v>
      </c>
      <c r="DN368" s="170">
        <f t="shared" ca="1" si="224"/>
        <v>0.11973999999999997</v>
      </c>
      <c r="DO368" s="187">
        <f ca="1">IFERROR(__xludf.DUMMYFUNCTION("VLOOKUP($L268,IMPORTRANGE(""https://docs.google.com/spreadsheets/d/1meVV27tYgU9DFZnW53viaG4X2auf2qjEBhLCtTwW5ns/edit?gid=428263930#gid=428263930"",""'CUADRO 1S Mensual'!L3:AH6500""),CW$1,0)"),99)</f>
        <v>99</v>
      </c>
      <c r="DP368" s="27">
        <f>VLOOKUP(L368,[1]DEFINITIVO!$P$2:$AQ$390,12,0)</f>
        <v>0</v>
      </c>
      <c r="DQ368" s="27">
        <f>VLOOKUP(L368,[1]DEFINITIVO!$P$2:$AQ$390,13,0)</f>
        <v>229488333</v>
      </c>
      <c r="DR368" s="27">
        <f>VLOOKUP(L368,[1]DEFINITIVO!$P$2:$AQ$390,14,0)</f>
        <v>0</v>
      </c>
      <c r="DS368" s="27">
        <f>VLOOKUP(L368,[1]DEFINITIVO!$P$2:$AQ$390,15,0)</f>
        <v>0</v>
      </c>
      <c r="DT368" s="27">
        <f>VLOOKUP(L368,[1]DEFINITIVO!$P$2:$AQ$390,16,0)</f>
        <v>0</v>
      </c>
      <c r="DU368" s="151" t="s">
        <v>196</v>
      </c>
      <c r="DV368" s="151" t="s">
        <v>196</v>
      </c>
      <c r="DW368" s="170" t="s">
        <v>132</v>
      </c>
      <c r="DX368" s="170" t="s">
        <v>197</v>
      </c>
      <c r="DY368" s="170">
        <f t="shared" si="184"/>
        <v>0.47451452143850159</v>
      </c>
      <c r="DZ368" s="170">
        <f t="shared" si="185"/>
        <v>0.76825092312612764</v>
      </c>
      <c r="EA368" s="31" t="s">
        <v>1287</v>
      </c>
      <c r="EB368" s="118" t="s">
        <v>2011</v>
      </c>
      <c r="EC368" s="6"/>
      <c r="ED368" s="6"/>
      <c r="EE368" s="6"/>
      <c r="EF368" s="6"/>
      <c r="EG368" s="6"/>
      <c r="EH368" s="6"/>
      <c r="EI368" s="6"/>
      <c r="EJ368" s="6"/>
      <c r="EK368" s="6"/>
      <c r="EL368" s="6"/>
      <c r="EM368" s="6"/>
      <c r="EN368" s="6"/>
      <c r="EO368" s="6"/>
      <c r="EP368" s="6"/>
      <c r="EQ368" s="6"/>
      <c r="ER368" s="6"/>
      <c r="ES368" s="6"/>
      <c r="ET368" s="6"/>
      <c r="EU368" s="6"/>
    </row>
    <row r="369" spans="1:151" s="32" customFormat="1" ht="48" hidden="1" customHeight="1">
      <c r="A369" s="32">
        <v>4145</v>
      </c>
      <c r="B369" s="6">
        <v>63</v>
      </c>
      <c r="C369" s="6" t="s">
        <v>185</v>
      </c>
      <c r="D369" s="6">
        <v>6302</v>
      </c>
      <c r="E369" s="6" t="s">
        <v>186</v>
      </c>
      <c r="F369" s="6">
        <v>6302001</v>
      </c>
      <c r="G369" s="6" t="s">
        <v>187</v>
      </c>
      <c r="H369" s="6" t="s">
        <v>2006</v>
      </c>
      <c r="I369" s="6" t="s">
        <v>188</v>
      </c>
      <c r="J369" s="6" t="s">
        <v>2005</v>
      </c>
      <c r="K369" s="6" t="s">
        <v>1206</v>
      </c>
      <c r="L369" s="6" t="s">
        <v>2001</v>
      </c>
      <c r="M369" s="6" t="s">
        <v>2007</v>
      </c>
      <c r="N369" s="155">
        <v>0</v>
      </c>
      <c r="O369" s="123">
        <v>0</v>
      </c>
      <c r="P369" s="128" t="s">
        <v>2182</v>
      </c>
      <c r="Q369" s="91"/>
      <c r="R369" s="91"/>
      <c r="S369" s="91"/>
      <c r="T369" s="91"/>
      <c r="U369" s="91"/>
      <c r="V369" s="170">
        <f t="shared" si="210"/>
        <v>0</v>
      </c>
      <c r="AO369" s="126"/>
      <c r="AP369" s="126"/>
      <c r="AQ369" s="126"/>
      <c r="AR369" s="126"/>
      <c r="AS369" s="126"/>
      <c r="AT369" s="126">
        <v>0</v>
      </c>
      <c r="AU369" s="146">
        <v>0</v>
      </c>
      <c r="AV369" s="144">
        <v>0</v>
      </c>
      <c r="AW369" s="126"/>
      <c r="AX369" s="126"/>
      <c r="AY369" s="88">
        <v>0</v>
      </c>
      <c r="AZ369" s="88">
        <v>0</v>
      </c>
      <c r="BA369" s="90">
        <v>0</v>
      </c>
      <c r="BB369" s="88"/>
      <c r="BC369" s="6"/>
      <c r="BD369" s="6"/>
      <c r="BE369" s="6"/>
      <c r="BF369" s="6"/>
      <c r="BG369" s="6"/>
      <c r="BH369" s="6"/>
      <c r="BI369" s="6"/>
      <c r="BJ369" s="6"/>
      <c r="BK369" s="6"/>
      <c r="BL369" s="6"/>
      <c r="BM369" s="6"/>
      <c r="BN369" s="6"/>
      <c r="BO369" s="6"/>
      <c r="BP369" s="6"/>
      <c r="BQ369" s="6"/>
      <c r="BR369" s="6"/>
      <c r="BS369" s="6">
        <v>63020010029</v>
      </c>
      <c r="BT369" s="6" t="s">
        <v>192</v>
      </c>
      <c r="BU369" s="6">
        <f ca="1">IFERROR(__xludf.DUMMYFUNCTION("VLOOKUP($BA268,IMPORTRANGE(""https://docs.google.com/spreadsheets/d/1meVV27tYgU9DFZnW53viaG4X2auf2qjEBhLCtTwW5ns/edit?gid=428263930#gid=428263930"",""'CUADRO 1S Mensual'!Q3:S6500""),BC$1,0)"),2)</f>
        <v>2</v>
      </c>
      <c r="BV369" s="6" t="s">
        <v>193</v>
      </c>
      <c r="BW369" s="6">
        <v>4599011</v>
      </c>
      <c r="BX369" s="6" t="s">
        <v>194</v>
      </c>
      <c r="BY369" s="6">
        <f ca="1">IFERROR(__xludf.DUMMYFUNCTION("VLOOKUP($BD268,IMPORTRANGE(""https://docs.google.com/spreadsheets/d/1meVV27tYgU9DFZnW53viaG4X2auf2qjEBhLCtTwW5ns/edit?gid=428263930#gid=428263930"",""'CUADRO 1S Mensual'!T3:Y6500""),BG$1,0)"),3)</f>
        <v>3</v>
      </c>
      <c r="BZ369" s="6">
        <f ca="1">IFERROR(__xludf.DUMMYFUNCTION("VLOOKUP($BD268,IMPORTRANGE(""https://docs.google.com/spreadsheets/d/1meVV27tYgU9DFZnW53viaG4X2auf2qjEBhLCtTwW5ns/edit?gid=428263930#gid=428263930"",""'CUADRO 1S Mensual'!T3:Y6500""),BH$1,0)"),1)</f>
        <v>1</v>
      </c>
      <c r="CA369" s="6" t="s">
        <v>126</v>
      </c>
      <c r="CB369" s="6">
        <f t="shared" si="226"/>
        <v>0</v>
      </c>
      <c r="CC369" s="126"/>
      <c r="CD369" s="126"/>
      <c r="CE369" s="126"/>
      <c r="CF369" s="126"/>
      <c r="CG369" s="126"/>
      <c r="CH369" s="126"/>
      <c r="CI369" s="126"/>
      <c r="CJ369" s="126"/>
      <c r="CK369" s="126"/>
      <c r="CL369" s="126"/>
      <c r="CM369" s="126"/>
      <c r="CN369" s="126"/>
      <c r="CO369" s="126"/>
      <c r="CP369" s="126"/>
      <c r="CQ369" s="126"/>
      <c r="CR369" s="126"/>
      <c r="CS369" s="126"/>
      <c r="CT369" s="126"/>
      <c r="CU369" s="126"/>
      <c r="CV369" s="126"/>
      <c r="CW369" s="144">
        <f t="shared" ca="1" si="214"/>
        <v>5.1530000000000006E-2</v>
      </c>
      <c r="CX369" s="129">
        <v>0</v>
      </c>
      <c r="CY369" s="129" t="s">
        <v>2153</v>
      </c>
      <c r="CZ369" s="144">
        <f t="shared" ca="1" si="221"/>
        <v>9.9750000000000005E-2</v>
      </c>
      <c r="DA369" s="73">
        <v>0</v>
      </c>
      <c r="DB369" s="61" t="s">
        <v>2265</v>
      </c>
      <c r="DC369" s="2">
        <f t="shared" ca="1" si="178"/>
        <v>0.11974000000000001</v>
      </c>
      <c r="DD369" s="6"/>
      <c r="DE369" s="6"/>
      <c r="DF369" s="2">
        <f t="shared" ca="1" si="179"/>
        <v>0.11974000000000001</v>
      </c>
      <c r="DG369" s="6"/>
      <c r="DH369" s="6"/>
      <c r="DI369" s="2">
        <f t="shared" ca="1" si="180"/>
        <v>0.11974000000000001</v>
      </c>
      <c r="DJ369" s="6"/>
      <c r="DK369" s="6"/>
      <c r="DL369" s="170">
        <f t="shared" ca="1" si="222"/>
        <v>0.11974000000000001</v>
      </c>
      <c r="DM369" s="170">
        <f t="shared" ca="1" si="223"/>
        <v>3.5217647058823531E-3</v>
      </c>
      <c r="DN369" s="170">
        <f t="shared" ca="1" si="224"/>
        <v>0.11973999999999997</v>
      </c>
      <c r="DO369" s="187">
        <f ca="1">IFERROR(__xludf.DUMMYFUNCTION("VLOOKUP($L268,IMPORTRANGE(""https://docs.google.com/spreadsheets/d/1meVV27tYgU9DFZnW53viaG4X2auf2qjEBhLCtTwW5ns/edit?gid=428263930#gid=428263930"",""'CUADRO 1S Mensual'!L3:AH6500""),CW$1,0)"),99)</f>
        <v>99</v>
      </c>
      <c r="DP369" s="27">
        <f>VLOOKUP(L369,[1]DEFINITIVO!$P$2:$AQ$390,12,0)</f>
        <v>0</v>
      </c>
      <c r="DQ369" s="27">
        <f>VLOOKUP(L369,[1]DEFINITIVO!$P$2:$AQ$390,13,0)</f>
        <v>46271705</v>
      </c>
      <c r="DR369" s="27">
        <f>VLOOKUP(L369,[1]DEFINITIVO!$P$2:$AQ$390,14,0)</f>
        <v>0</v>
      </c>
      <c r="DS369" s="27">
        <f>VLOOKUP(L369,[1]DEFINITIVO!$P$2:$AQ$390,15,0)</f>
        <v>0</v>
      </c>
      <c r="DT369" s="27">
        <f>VLOOKUP(L369,[1]DEFINITIVO!$P$2:$AQ$390,16,0)</f>
        <v>0</v>
      </c>
      <c r="DU369" s="151" t="s">
        <v>196</v>
      </c>
      <c r="DV369" s="151" t="s">
        <v>196</v>
      </c>
      <c r="DW369" s="170" t="s">
        <v>132</v>
      </c>
      <c r="DX369" s="170" t="s">
        <v>197</v>
      </c>
      <c r="DY369" s="170">
        <f t="shared" si="184"/>
        <v>0.47451452143850159</v>
      </c>
      <c r="DZ369" s="170">
        <f t="shared" si="185"/>
        <v>0.76825092312612764</v>
      </c>
      <c r="EA369" s="31" t="s">
        <v>1287</v>
      </c>
      <c r="EB369" s="118" t="s">
        <v>2011</v>
      </c>
      <c r="EC369" s="6"/>
      <c r="ED369" s="6"/>
      <c r="EE369" s="6"/>
      <c r="EF369" s="6"/>
      <c r="EG369" s="6"/>
      <c r="EH369" s="6"/>
      <c r="EI369" s="6"/>
      <c r="EJ369" s="6"/>
      <c r="EK369" s="6"/>
      <c r="EL369" s="6"/>
      <c r="EM369" s="6"/>
      <c r="EN369" s="6"/>
      <c r="EO369" s="6"/>
      <c r="EP369" s="6"/>
      <c r="EQ369" s="6"/>
      <c r="ER369" s="6"/>
      <c r="ES369" s="6"/>
      <c r="ET369" s="6"/>
      <c r="EU369" s="6"/>
    </row>
    <row r="370" spans="1:151" s="32" customFormat="1" ht="48" hidden="1" customHeight="1">
      <c r="A370" s="32">
        <v>4145</v>
      </c>
      <c r="B370" s="6">
        <v>63</v>
      </c>
      <c r="C370" s="6" t="s">
        <v>185</v>
      </c>
      <c r="D370" s="6">
        <v>6302</v>
      </c>
      <c r="E370" s="6" t="s">
        <v>186</v>
      </c>
      <c r="F370" s="6">
        <v>6302001</v>
      </c>
      <c r="G370" s="6" t="s">
        <v>187</v>
      </c>
      <c r="H370" s="6" t="s">
        <v>2006</v>
      </c>
      <c r="I370" s="6" t="s">
        <v>188</v>
      </c>
      <c r="J370" s="6" t="s">
        <v>2005</v>
      </c>
      <c r="K370" s="6" t="s">
        <v>1206</v>
      </c>
      <c r="L370" s="6" t="s">
        <v>2002</v>
      </c>
      <c r="M370" s="155" t="s">
        <v>2007</v>
      </c>
      <c r="N370" s="6">
        <v>0</v>
      </c>
      <c r="O370" s="123">
        <v>0</v>
      </c>
      <c r="P370" s="128" t="s">
        <v>2182</v>
      </c>
      <c r="Q370" s="91"/>
      <c r="R370" s="91"/>
      <c r="S370" s="91"/>
      <c r="T370" s="91"/>
      <c r="U370" s="91"/>
      <c r="V370" s="170">
        <f t="shared" si="210"/>
        <v>0</v>
      </c>
      <c r="AO370" s="126"/>
      <c r="AP370" s="126"/>
      <c r="AQ370" s="126"/>
      <c r="AR370" s="126"/>
      <c r="AS370" s="126"/>
      <c r="AT370" s="126">
        <v>0</v>
      </c>
      <c r="AU370" s="146">
        <v>0</v>
      </c>
      <c r="AV370" s="144">
        <v>0</v>
      </c>
      <c r="AW370" s="126"/>
      <c r="AX370" s="126"/>
      <c r="AY370" s="88">
        <v>0</v>
      </c>
      <c r="AZ370" s="88">
        <v>0</v>
      </c>
      <c r="BA370" s="90">
        <v>0</v>
      </c>
      <c r="BB370" s="88"/>
      <c r="BC370" s="6"/>
      <c r="BD370" s="6"/>
      <c r="BE370" s="6"/>
      <c r="BF370" s="6"/>
      <c r="BG370" s="6"/>
      <c r="BH370" s="6"/>
      <c r="BI370" s="6"/>
      <c r="BJ370" s="6"/>
      <c r="BK370" s="6"/>
      <c r="BL370" s="6"/>
      <c r="BM370" s="6"/>
      <c r="BN370" s="6"/>
      <c r="BO370" s="6"/>
      <c r="BP370" s="6"/>
      <c r="BQ370" s="6"/>
      <c r="BR370" s="6"/>
      <c r="BS370" s="6">
        <v>63020010029</v>
      </c>
      <c r="BT370" s="6" t="s">
        <v>192</v>
      </c>
      <c r="BU370" s="6">
        <f ca="1">IFERROR(__xludf.DUMMYFUNCTION("VLOOKUP($BA268,IMPORTRANGE(""https://docs.google.com/spreadsheets/d/1meVV27tYgU9DFZnW53viaG4X2auf2qjEBhLCtTwW5ns/edit?gid=428263930#gid=428263930"",""'CUADRO 1S Mensual'!Q3:S6500""),BC$1,0)"),2)</f>
        <v>2</v>
      </c>
      <c r="BV370" s="6" t="s">
        <v>193</v>
      </c>
      <c r="BW370" s="6">
        <v>4599011</v>
      </c>
      <c r="BX370" s="6" t="s">
        <v>194</v>
      </c>
      <c r="BY370" s="6">
        <f ca="1">IFERROR(__xludf.DUMMYFUNCTION("VLOOKUP($BD268,IMPORTRANGE(""https://docs.google.com/spreadsheets/d/1meVV27tYgU9DFZnW53viaG4X2auf2qjEBhLCtTwW5ns/edit?gid=428263930#gid=428263930"",""'CUADRO 1S Mensual'!T3:Y6500""),BG$1,0)"),3)</f>
        <v>3</v>
      </c>
      <c r="BZ370" s="6">
        <f ca="1">IFERROR(__xludf.DUMMYFUNCTION("VLOOKUP($BD268,IMPORTRANGE(""https://docs.google.com/spreadsheets/d/1meVV27tYgU9DFZnW53viaG4X2auf2qjEBhLCtTwW5ns/edit?gid=428263930#gid=428263930"",""'CUADRO 1S Mensual'!T3:Y6500""),BH$1,0)"),1)</f>
        <v>1</v>
      </c>
      <c r="CA370" s="6" t="s">
        <v>126</v>
      </c>
      <c r="CB370" s="6">
        <f t="shared" si="226"/>
        <v>0</v>
      </c>
      <c r="CC370" s="126"/>
      <c r="CD370" s="126"/>
      <c r="CE370" s="126"/>
      <c r="CF370" s="126"/>
      <c r="CG370" s="126"/>
      <c r="CH370" s="126"/>
      <c r="CI370" s="126"/>
      <c r="CJ370" s="126"/>
      <c r="CK370" s="126"/>
      <c r="CL370" s="126"/>
      <c r="CM370" s="126"/>
      <c r="CN370" s="126"/>
      <c r="CO370" s="126"/>
      <c r="CP370" s="126"/>
      <c r="CQ370" s="126"/>
      <c r="CR370" s="126"/>
      <c r="CS370" s="126"/>
      <c r="CT370" s="126"/>
      <c r="CU370" s="126"/>
      <c r="CV370" s="126"/>
      <c r="CW370" s="144">
        <f t="shared" ca="1" si="214"/>
        <v>5.1530000000000006E-2</v>
      </c>
      <c r="CX370" s="129">
        <v>0</v>
      </c>
      <c r="CY370" s="129" t="s">
        <v>2153</v>
      </c>
      <c r="CZ370" s="144">
        <f t="shared" ca="1" si="221"/>
        <v>9.9750000000000005E-2</v>
      </c>
      <c r="DA370" s="73">
        <v>0</v>
      </c>
      <c r="DB370" s="61" t="s">
        <v>2265</v>
      </c>
      <c r="DC370" s="2">
        <f t="shared" ca="1" si="178"/>
        <v>0.11974000000000001</v>
      </c>
      <c r="DD370" s="6"/>
      <c r="DE370" s="6"/>
      <c r="DF370" s="2">
        <f t="shared" ca="1" si="179"/>
        <v>0.11974000000000001</v>
      </c>
      <c r="DG370" s="6"/>
      <c r="DH370" s="6"/>
      <c r="DI370" s="2">
        <f t="shared" ca="1" si="180"/>
        <v>0.11974000000000001</v>
      </c>
      <c r="DJ370" s="6"/>
      <c r="DK370" s="6"/>
      <c r="DL370" s="170">
        <f t="shared" ca="1" si="222"/>
        <v>0.11974000000000001</v>
      </c>
      <c r="DM370" s="170">
        <f t="shared" ca="1" si="223"/>
        <v>3.5217647058823531E-3</v>
      </c>
      <c r="DN370" s="170">
        <f t="shared" ca="1" si="224"/>
        <v>0.11973999999999997</v>
      </c>
      <c r="DO370" s="187">
        <f ca="1">IFERROR(__xludf.DUMMYFUNCTION("VLOOKUP($L268,IMPORTRANGE(""https://docs.google.com/spreadsheets/d/1meVV27tYgU9DFZnW53viaG4X2auf2qjEBhLCtTwW5ns/edit?gid=428263930#gid=428263930"",""'CUADRO 1S Mensual'!L3:AH6500""),CW$1,0)"),99)</f>
        <v>99</v>
      </c>
      <c r="DP370" s="27">
        <f>VLOOKUP(L370,[1]DEFINITIVO!$P$2:$AQ$390,12,0)</f>
        <v>0</v>
      </c>
      <c r="DQ370" s="27">
        <f>VLOOKUP(L370,[1]DEFINITIVO!$P$2:$AQ$390,13,0)</f>
        <v>111363792</v>
      </c>
      <c r="DR370" s="27">
        <f>VLOOKUP(L370,[1]DEFINITIVO!$P$2:$AQ$390,14,0)</f>
        <v>0</v>
      </c>
      <c r="DS370" s="27">
        <f>VLOOKUP(L370,[1]DEFINITIVO!$P$2:$AQ$390,15,0)</f>
        <v>0</v>
      </c>
      <c r="DT370" s="27">
        <f>VLOOKUP(L370,[1]DEFINITIVO!$P$2:$AQ$390,16,0)</f>
        <v>0</v>
      </c>
      <c r="DU370" s="151" t="s">
        <v>196</v>
      </c>
      <c r="DV370" s="151" t="s">
        <v>196</v>
      </c>
      <c r="DW370" s="170" t="s">
        <v>132</v>
      </c>
      <c r="DX370" s="170" t="s">
        <v>197</v>
      </c>
      <c r="DY370" s="170">
        <f t="shared" si="184"/>
        <v>0.47451452143850159</v>
      </c>
      <c r="DZ370" s="170">
        <f t="shared" si="185"/>
        <v>0.76825092312612764</v>
      </c>
      <c r="EA370" s="31" t="s">
        <v>1287</v>
      </c>
      <c r="EB370" s="118" t="s">
        <v>2011</v>
      </c>
      <c r="EC370" s="6"/>
      <c r="ED370" s="6"/>
      <c r="EE370" s="6"/>
      <c r="EF370" s="6"/>
      <c r="EG370" s="6"/>
      <c r="EH370" s="6"/>
      <c r="EI370" s="6"/>
      <c r="EJ370" s="6"/>
      <c r="EK370" s="6"/>
      <c r="EL370" s="6"/>
      <c r="EM370" s="6"/>
      <c r="EN370" s="6"/>
      <c r="EO370" s="6"/>
      <c r="EP370" s="6"/>
      <c r="EQ370" s="6"/>
      <c r="ER370" s="6"/>
      <c r="ES370" s="6"/>
      <c r="ET370" s="6"/>
      <c r="EU370" s="6"/>
    </row>
    <row r="371" spans="1:151" s="32" customFormat="1" ht="48" hidden="1" customHeight="1">
      <c r="A371" s="32">
        <v>4145</v>
      </c>
      <c r="B371" s="6">
        <v>63</v>
      </c>
      <c r="C371" s="6" t="s">
        <v>185</v>
      </c>
      <c r="D371" s="6">
        <v>6302</v>
      </c>
      <c r="E371" s="6" t="s">
        <v>186</v>
      </c>
      <c r="F371" s="6">
        <v>6302001</v>
      </c>
      <c r="G371" s="6" t="s">
        <v>187</v>
      </c>
      <c r="H371" s="6" t="s">
        <v>2006</v>
      </c>
      <c r="I371" s="6" t="s">
        <v>188</v>
      </c>
      <c r="J371" s="6" t="s">
        <v>2005</v>
      </c>
      <c r="K371" s="6" t="s">
        <v>1206</v>
      </c>
      <c r="L371" s="6" t="s">
        <v>2003</v>
      </c>
      <c r="M371" s="6" t="s">
        <v>645</v>
      </c>
      <c r="N371" s="6">
        <v>0</v>
      </c>
      <c r="O371" s="123">
        <v>0.08</v>
      </c>
      <c r="P371" s="127" t="s">
        <v>1623</v>
      </c>
      <c r="Q371" s="127">
        <v>2</v>
      </c>
      <c r="R371" s="91"/>
      <c r="S371" s="91"/>
      <c r="T371" s="91"/>
      <c r="U371" s="127"/>
      <c r="V371" s="170">
        <f t="shared" si="210"/>
        <v>0</v>
      </c>
      <c r="AO371" s="126"/>
      <c r="AP371" s="126"/>
      <c r="AQ371" s="126"/>
      <c r="AR371" s="126"/>
      <c r="AS371" s="126"/>
      <c r="AT371" s="126">
        <v>0</v>
      </c>
      <c r="AU371" s="146">
        <v>0</v>
      </c>
      <c r="AV371" s="144">
        <v>0</v>
      </c>
      <c r="AW371" s="126"/>
      <c r="AX371" s="126"/>
      <c r="AY371" s="88">
        <v>0</v>
      </c>
      <c r="AZ371" s="88">
        <v>0</v>
      </c>
      <c r="BA371" s="90">
        <v>0</v>
      </c>
      <c r="BB371" s="88"/>
      <c r="BC371" s="6"/>
      <c r="BD371" s="6"/>
      <c r="BE371" s="6"/>
      <c r="BF371" s="6"/>
      <c r="BG371" s="6"/>
      <c r="BH371" s="6"/>
      <c r="BI371" s="6"/>
      <c r="BJ371" s="6"/>
      <c r="BK371" s="6"/>
      <c r="BL371" s="6"/>
      <c r="BM371" s="6"/>
      <c r="BN371" s="6"/>
      <c r="BO371" s="6"/>
      <c r="BP371" s="6"/>
      <c r="BQ371" s="6"/>
      <c r="BR371" s="6"/>
      <c r="BS371" s="6">
        <v>63020010029</v>
      </c>
      <c r="BT371" s="6" t="s">
        <v>192</v>
      </c>
      <c r="BU371" s="6">
        <f ca="1">IFERROR(__xludf.DUMMYFUNCTION("VLOOKUP($BA268,IMPORTRANGE(""https://docs.google.com/spreadsheets/d/1meVV27tYgU9DFZnW53viaG4X2auf2qjEBhLCtTwW5ns/edit?gid=428263930#gid=428263930"",""'CUADRO 1S Mensual'!Q3:S6500""),BC$1,0)"),2)</f>
        <v>2</v>
      </c>
      <c r="BV371" s="6" t="s">
        <v>193</v>
      </c>
      <c r="BW371" s="6">
        <v>4599011</v>
      </c>
      <c r="BX371" s="6" t="s">
        <v>194</v>
      </c>
      <c r="BY371" s="6">
        <f ca="1">IFERROR(__xludf.DUMMYFUNCTION("VLOOKUP($BD268,IMPORTRANGE(""https://docs.google.com/spreadsheets/d/1meVV27tYgU9DFZnW53viaG4X2auf2qjEBhLCtTwW5ns/edit?gid=428263930#gid=428263930"",""'CUADRO 1S Mensual'!T3:Y6500""),BG$1,0)"),3)</f>
        <v>3</v>
      </c>
      <c r="BZ371" s="6">
        <f ca="1">IFERROR(__xludf.DUMMYFUNCTION("VLOOKUP($BD268,IMPORTRANGE(""https://docs.google.com/spreadsheets/d/1meVV27tYgU9DFZnW53viaG4X2auf2qjEBhLCtTwW5ns/edit?gid=428263930#gid=428263930"",""'CUADRO 1S Mensual'!T3:Y6500""),BH$1,0)"),1)</f>
        <v>1</v>
      </c>
      <c r="CA371" s="6" t="s">
        <v>126</v>
      </c>
      <c r="CB371" s="6">
        <f t="shared" si="226"/>
        <v>0</v>
      </c>
      <c r="CC371" s="126"/>
      <c r="CD371" s="126"/>
      <c r="CE371" s="126"/>
      <c r="CF371" s="126"/>
      <c r="CG371" s="126"/>
      <c r="CH371" s="126"/>
      <c r="CI371" s="126"/>
      <c r="CJ371" s="126"/>
      <c r="CK371" s="126"/>
      <c r="CL371" s="126"/>
      <c r="CM371" s="126"/>
      <c r="CN371" s="126"/>
      <c r="CO371" s="126"/>
      <c r="CP371" s="126"/>
      <c r="CQ371" s="126"/>
      <c r="CR371" s="126"/>
      <c r="CS371" s="126"/>
      <c r="CT371" s="126"/>
      <c r="CU371" s="126"/>
      <c r="CV371" s="126"/>
      <c r="CW371" s="144">
        <f t="shared" ca="1" si="214"/>
        <v>5.1530000000000006E-2</v>
      </c>
      <c r="CX371" s="129">
        <v>0</v>
      </c>
      <c r="CY371" s="129" t="s">
        <v>2153</v>
      </c>
      <c r="CZ371" s="144">
        <f t="shared" ca="1" si="221"/>
        <v>9.9750000000000005E-2</v>
      </c>
      <c r="DA371" s="73">
        <v>0</v>
      </c>
      <c r="DB371" s="61" t="s">
        <v>2265</v>
      </c>
      <c r="DC371" s="2">
        <f t="shared" ca="1" si="178"/>
        <v>0.11974000000000001</v>
      </c>
      <c r="DD371" s="6"/>
      <c r="DE371" s="6"/>
      <c r="DF371" s="2">
        <f t="shared" ca="1" si="179"/>
        <v>0.11974000000000001</v>
      </c>
      <c r="DG371" s="6"/>
      <c r="DH371" s="6"/>
      <c r="DI371" s="2">
        <f t="shared" ca="1" si="180"/>
        <v>0.11974000000000001</v>
      </c>
      <c r="DJ371" s="6"/>
      <c r="DK371" s="6"/>
      <c r="DL371" s="170">
        <f t="shared" ca="1" si="222"/>
        <v>0.11974000000000001</v>
      </c>
      <c r="DM371" s="170">
        <f t="shared" ca="1" si="223"/>
        <v>3.5217647058823531E-3</v>
      </c>
      <c r="DN371" s="170">
        <f t="shared" ca="1" si="224"/>
        <v>0.11973999999999997</v>
      </c>
      <c r="DO371" s="187">
        <f ca="1">IFERROR(__xludf.DUMMYFUNCTION("VLOOKUP($L268,IMPORTRANGE(""https://docs.google.com/spreadsheets/d/1meVV27tYgU9DFZnW53viaG4X2auf2qjEBhLCtTwW5ns/edit?gid=428263930#gid=428263930"",""'CUADRO 1S Mensual'!L3:AH6500""),CW$1,0)"),99)</f>
        <v>99</v>
      </c>
      <c r="DP371" s="27">
        <f>VLOOKUP(L371,[1]DEFINITIVO!$P$2:$AQ$390,12,0)</f>
        <v>0</v>
      </c>
      <c r="DQ371" s="27">
        <f>VLOOKUP(L371,[1]DEFINITIVO!$P$2:$AQ$390,13,0)</f>
        <v>684464000</v>
      </c>
      <c r="DR371" s="27">
        <f>VLOOKUP(L371,[1]DEFINITIVO!$P$2:$AQ$390,14,0)</f>
        <v>484464000</v>
      </c>
      <c r="DS371" s="27">
        <f>VLOOKUP(L371,[1]DEFINITIVO!$P$2:$AQ$390,15,0)</f>
        <v>0</v>
      </c>
      <c r="DT371" s="27">
        <f>VLOOKUP(L371,[1]DEFINITIVO!$P$2:$AQ$390,16,0)</f>
        <v>0</v>
      </c>
      <c r="DU371" s="151" t="s">
        <v>196</v>
      </c>
      <c r="DV371" s="151" t="s">
        <v>196</v>
      </c>
      <c r="DW371" s="170" t="s">
        <v>132</v>
      </c>
      <c r="DX371" s="170" t="s">
        <v>197</v>
      </c>
      <c r="DY371" s="170">
        <f t="shared" si="184"/>
        <v>0.47451452143850159</v>
      </c>
      <c r="DZ371" s="170">
        <f t="shared" si="185"/>
        <v>0.76825092312612764</v>
      </c>
      <c r="EA371" s="31" t="s">
        <v>1287</v>
      </c>
      <c r="EB371" s="118" t="s">
        <v>2011</v>
      </c>
      <c r="EC371" s="6"/>
      <c r="ED371" s="6"/>
      <c r="EE371" s="6"/>
      <c r="EF371" s="6"/>
      <c r="EG371" s="6"/>
      <c r="EH371" s="6"/>
      <c r="EI371" s="6"/>
      <c r="EJ371" s="6"/>
      <c r="EK371" s="6"/>
      <c r="EL371" s="6"/>
      <c r="EM371" s="6"/>
      <c r="EN371" s="6"/>
      <c r="EO371" s="6"/>
      <c r="EP371" s="6"/>
      <c r="EQ371" s="6"/>
      <c r="ER371" s="6"/>
      <c r="ES371" s="6"/>
      <c r="ET371" s="6"/>
      <c r="EU371" s="6"/>
    </row>
    <row r="372" spans="1:151" s="32" customFormat="1" ht="48" hidden="1" customHeight="1">
      <c r="A372" s="32">
        <v>4145</v>
      </c>
      <c r="B372" s="6">
        <v>63</v>
      </c>
      <c r="C372" s="6" t="s">
        <v>185</v>
      </c>
      <c r="D372" s="6">
        <v>6302</v>
      </c>
      <c r="E372" s="6" t="s">
        <v>186</v>
      </c>
      <c r="F372" s="6">
        <v>6302001</v>
      </c>
      <c r="G372" s="6" t="s">
        <v>187</v>
      </c>
      <c r="H372" s="6" t="s">
        <v>2006</v>
      </c>
      <c r="I372" s="6" t="s">
        <v>188</v>
      </c>
      <c r="J372" s="6" t="s">
        <v>2005</v>
      </c>
      <c r="K372" s="6" t="s">
        <v>1206</v>
      </c>
      <c r="L372" s="6" t="s">
        <v>2004</v>
      </c>
      <c r="M372" s="6" t="s">
        <v>191</v>
      </c>
      <c r="N372" s="6">
        <v>0</v>
      </c>
      <c r="O372" s="123">
        <v>0.01</v>
      </c>
      <c r="P372" s="159" t="s">
        <v>1590</v>
      </c>
      <c r="Q372" s="159">
        <v>0</v>
      </c>
      <c r="R372" s="160">
        <v>0</v>
      </c>
      <c r="S372" s="160">
        <v>0</v>
      </c>
      <c r="T372" s="160">
        <v>0</v>
      </c>
      <c r="U372" s="160">
        <v>0</v>
      </c>
      <c r="V372" s="170">
        <f t="shared" si="210"/>
        <v>0</v>
      </c>
      <c r="AO372" s="126"/>
      <c r="AP372" s="126"/>
      <c r="AQ372" s="126"/>
      <c r="AR372" s="126"/>
      <c r="AS372" s="126"/>
      <c r="AT372" s="126">
        <v>0</v>
      </c>
      <c r="AU372" s="146">
        <v>0</v>
      </c>
      <c r="AV372" s="144">
        <v>0</v>
      </c>
      <c r="AW372" s="126"/>
      <c r="AX372" s="126"/>
      <c r="AY372" s="88">
        <v>0</v>
      </c>
      <c r="AZ372" s="88">
        <v>0</v>
      </c>
      <c r="BA372" s="61">
        <v>0</v>
      </c>
      <c r="BB372" s="212" t="s">
        <v>2356</v>
      </c>
      <c r="BC372" s="6"/>
      <c r="BD372" s="6"/>
      <c r="BE372" s="6"/>
      <c r="BF372" s="6"/>
      <c r="BG372" s="6"/>
      <c r="BH372" s="6"/>
      <c r="BI372" s="6"/>
      <c r="BJ372" s="6"/>
      <c r="BK372" s="6"/>
      <c r="BL372" s="6"/>
      <c r="BM372" s="6"/>
      <c r="BN372" s="6"/>
      <c r="BO372" s="6"/>
      <c r="BP372" s="6"/>
      <c r="BQ372" s="6"/>
      <c r="BR372" s="6"/>
      <c r="BS372" s="6">
        <v>63020010029</v>
      </c>
      <c r="BT372" s="6" t="s">
        <v>192</v>
      </c>
      <c r="BU372" s="6">
        <f ca="1">IFERROR(__xludf.DUMMYFUNCTION("VLOOKUP($BA268,IMPORTRANGE(""https://docs.google.com/spreadsheets/d/1meVV27tYgU9DFZnW53viaG4X2auf2qjEBhLCtTwW5ns/edit?gid=428263930#gid=428263930"",""'CUADRO 1S Mensual'!Q3:S6500""),BC$1,0)"),2)</f>
        <v>2</v>
      </c>
      <c r="BV372" s="6" t="s">
        <v>193</v>
      </c>
      <c r="BW372" s="6">
        <v>4599011</v>
      </c>
      <c r="BX372" s="6" t="s">
        <v>194</v>
      </c>
      <c r="BY372" s="6">
        <f ca="1">IFERROR(__xludf.DUMMYFUNCTION("VLOOKUP($BD268,IMPORTRANGE(""https://docs.google.com/spreadsheets/d/1meVV27tYgU9DFZnW53viaG4X2auf2qjEBhLCtTwW5ns/edit?gid=428263930#gid=428263930"",""'CUADRO 1S Mensual'!T3:Y6500""),BG$1,0)"),3)</f>
        <v>3</v>
      </c>
      <c r="BZ372" s="6">
        <f ca="1">IFERROR(__xludf.DUMMYFUNCTION("VLOOKUP($BD268,IMPORTRANGE(""https://docs.google.com/spreadsheets/d/1meVV27tYgU9DFZnW53viaG4X2auf2qjEBhLCtTwW5ns/edit?gid=428263930#gid=428263930"",""'CUADRO 1S Mensual'!T3:Y6500""),BH$1,0)"),1)</f>
        <v>1</v>
      </c>
      <c r="CA372" s="6" t="s">
        <v>126</v>
      </c>
      <c r="CB372" s="6">
        <f t="shared" si="226"/>
        <v>0</v>
      </c>
      <c r="CC372" s="126"/>
      <c r="CD372" s="126"/>
      <c r="CE372" s="126"/>
      <c r="CF372" s="126"/>
      <c r="CG372" s="126"/>
      <c r="CH372" s="126"/>
      <c r="CI372" s="126"/>
      <c r="CJ372" s="126"/>
      <c r="CK372" s="126"/>
      <c r="CL372" s="126"/>
      <c r="CM372" s="126"/>
      <c r="CN372" s="126"/>
      <c r="CO372" s="126"/>
      <c r="CP372" s="126"/>
      <c r="CQ372" s="126"/>
      <c r="CR372" s="126"/>
      <c r="CS372" s="126"/>
      <c r="CT372" s="126"/>
      <c r="CU372" s="126"/>
      <c r="CV372" s="126"/>
      <c r="CW372" s="144">
        <f t="shared" ca="1" si="214"/>
        <v>5.1530000000000006E-2</v>
      </c>
      <c r="CX372" s="129">
        <v>0</v>
      </c>
      <c r="CY372" s="129" t="s">
        <v>2153</v>
      </c>
      <c r="CZ372" s="144">
        <f t="shared" ca="1" si="221"/>
        <v>9.9750000000000005E-2</v>
      </c>
      <c r="DA372" s="73">
        <v>0</v>
      </c>
      <c r="DB372" s="61" t="s">
        <v>2265</v>
      </c>
      <c r="DC372" s="2">
        <f t="shared" ca="1" si="178"/>
        <v>0.11974000000000001</v>
      </c>
      <c r="DD372" s="6"/>
      <c r="DE372" s="6"/>
      <c r="DF372" s="2">
        <f t="shared" ca="1" si="179"/>
        <v>0.11974000000000001</v>
      </c>
      <c r="DG372" s="6"/>
      <c r="DH372" s="6"/>
      <c r="DI372" s="2">
        <f t="shared" ca="1" si="180"/>
        <v>0.11974000000000001</v>
      </c>
      <c r="DJ372" s="6"/>
      <c r="DK372" s="6"/>
      <c r="DL372" s="170">
        <f t="shared" ca="1" si="222"/>
        <v>0.11974000000000001</v>
      </c>
      <c r="DM372" s="170">
        <f t="shared" ca="1" si="223"/>
        <v>3.5217647058823531E-3</v>
      </c>
      <c r="DN372" s="170">
        <f t="shared" ca="1" si="224"/>
        <v>0.11973999999999997</v>
      </c>
      <c r="DO372" s="187">
        <f ca="1">IFERROR(__xludf.DUMMYFUNCTION("VLOOKUP($L268,IMPORTRANGE(""https://docs.google.com/spreadsheets/d/1meVV27tYgU9DFZnW53viaG4X2auf2qjEBhLCtTwW5ns/edit?gid=428263930#gid=428263930"",""'CUADRO 1S Mensual'!L3:AH6500""),CW$1,0)"),99)</f>
        <v>99</v>
      </c>
      <c r="DP372" s="27">
        <f>VLOOKUP(L372,[1]DEFINITIVO!$P$2:$AQ$390,12,0)</f>
        <v>0</v>
      </c>
      <c r="DQ372" s="27">
        <f>VLOOKUP(L372,[1]DEFINITIVO!$P$2:$AQ$390,13,0)</f>
        <v>54799648</v>
      </c>
      <c r="DR372" s="27">
        <f>VLOOKUP(L372,[1]DEFINITIVO!$P$2:$AQ$390,14,0)</f>
        <v>0</v>
      </c>
      <c r="DS372" s="27">
        <f>VLOOKUP(L372,[1]DEFINITIVO!$P$2:$AQ$390,15,0)</f>
        <v>0</v>
      </c>
      <c r="DT372" s="27">
        <f>VLOOKUP(L372,[1]DEFINITIVO!$P$2:$AQ$390,16,0)</f>
        <v>0</v>
      </c>
      <c r="DU372" s="151" t="s">
        <v>196</v>
      </c>
      <c r="DV372" s="151" t="s">
        <v>196</v>
      </c>
      <c r="DW372" s="170" t="s">
        <v>132</v>
      </c>
      <c r="DX372" s="170" t="s">
        <v>197</v>
      </c>
      <c r="DY372" s="170">
        <f t="shared" si="184"/>
        <v>0.47451452143850159</v>
      </c>
      <c r="DZ372" s="170">
        <f t="shared" si="185"/>
        <v>0.76825092312612764</v>
      </c>
      <c r="EA372" s="31" t="s">
        <v>1287</v>
      </c>
      <c r="EB372" s="118" t="s">
        <v>2011</v>
      </c>
      <c r="EC372" s="6"/>
      <c r="ED372" s="6"/>
      <c r="EE372" s="6"/>
      <c r="EF372" s="6"/>
      <c r="EG372" s="6"/>
      <c r="EH372" s="6"/>
      <c r="EI372" s="6"/>
      <c r="EJ372" s="6"/>
      <c r="EK372" s="6"/>
      <c r="EL372" s="6"/>
      <c r="EM372" s="6"/>
      <c r="EN372" s="6"/>
      <c r="EO372" s="6"/>
      <c r="EP372" s="6"/>
      <c r="EQ372" s="6"/>
      <c r="ER372" s="6"/>
      <c r="ES372" s="6"/>
      <c r="ET372" s="6"/>
      <c r="EU372" s="6"/>
    </row>
    <row r="373" spans="1:151" ht="48" hidden="1" customHeight="1">
      <c r="A373" s="34">
        <v>4145</v>
      </c>
      <c r="B373" s="6">
        <v>62</v>
      </c>
      <c r="C373" s="6" t="s">
        <v>353</v>
      </c>
      <c r="D373" s="6">
        <v>6202</v>
      </c>
      <c r="E373" s="6" t="s">
        <v>354</v>
      </c>
      <c r="F373" s="6">
        <v>6202001</v>
      </c>
      <c r="G373" s="6" t="s">
        <v>355</v>
      </c>
      <c r="H373" s="6" t="s">
        <v>2223</v>
      </c>
      <c r="I373" s="6" t="s">
        <v>982</v>
      </c>
      <c r="J373" s="6" t="s">
        <v>2224</v>
      </c>
      <c r="K373" s="6" t="s">
        <v>116</v>
      </c>
      <c r="L373" s="6" t="s">
        <v>2233</v>
      </c>
      <c r="M373" s="6" t="s">
        <v>1232</v>
      </c>
      <c r="N373" s="243">
        <v>0</v>
      </c>
      <c r="O373" s="55">
        <v>0.01</v>
      </c>
      <c r="P373" s="244" t="s">
        <v>1638</v>
      </c>
      <c r="Q373" s="244">
        <v>0</v>
      </c>
      <c r="R373" s="172">
        <v>0</v>
      </c>
      <c r="S373" s="172">
        <v>0</v>
      </c>
      <c r="T373" s="172">
        <v>0</v>
      </c>
      <c r="U373" s="172">
        <v>0</v>
      </c>
      <c r="V373" s="2"/>
      <c r="AY373" s="6">
        <v>0</v>
      </c>
      <c r="AZ373" s="6">
        <v>0</v>
      </c>
      <c r="BA373" s="2">
        <v>0</v>
      </c>
      <c r="DA373" s="6">
        <v>4</v>
      </c>
      <c r="DB373" s="6" t="s">
        <v>2345</v>
      </c>
      <c r="DP373" s="27">
        <f>VLOOKUP(L373,[1]DEFINITIVO!$P$2:$AQ$390,12,0)</f>
        <v>0</v>
      </c>
      <c r="DQ373" s="27">
        <f>VLOOKUP(L373,[1]DEFINITIVO!$P$2:$AQ$390,13,0)</f>
        <v>49153808</v>
      </c>
      <c r="DR373" s="27">
        <f>VLOOKUP(L373,[1]DEFINITIVO!$P$2:$AQ$390,14,0)</f>
        <v>0</v>
      </c>
      <c r="DS373" s="27">
        <f>VLOOKUP(L373,[1]DEFINITIVO!$P$2:$AQ$390,15,0)</f>
        <v>0</v>
      </c>
      <c r="DT373" s="27">
        <f>VLOOKUP(L373,[1]DEFINITIVO!$P$2:$AQ$390,16,0)</f>
        <v>0</v>
      </c>
      <c r="DU373" s="6" t="s">
        <v>196</v>
      </c>
      <c r="DV373" s="6" t="s">
        <v>196</v>
      </c>
      <c r="DW373" s="6" t="s">
        <v>132</v>
      </c>
      <c r="DX373" s="6" t="s">
        <v>197</v>
      </c>
      <c r="EA373" s="245" t="s">
        <v>1288</v>
      </c>
      <c r="EB373" s="46" t="s">
        <v>2246</v>
      </c>
    </row>
    <row r="374" spans="1:151" ht="48" hidden="1" customHeight="1">
      <c r="A374" s="34">
        <v>4145</v>
      </c>
      <c r="B374" s="6">
        <v>61</v>
      </c>
      <c r="C374" s="6" t="s">
        <v>111</v>
      </c>
      <c r="D374" s="6">
        <v>6102</v>
      </c>
      <c r="E374" s="6" t="s">
        <v>112</v>
      </c>
      <c r="F374" s="6">
        <v>6102004</v>
      </c>
      <c r="G374" s="6" t="s">
        <v>113</v>
      </c>
      <c r="H374" s="6" t="s">
        <v>2225</v>
      </c>
      <c r="I374" s="6" t="s">
        <v>1064</v>
      </c>
      <c r="J374" s="6" t="s">
        <v>2226</v>
      </c>
      <c r="K374" s="6" t="s">
        <v>116</v>
      </c>
      <c r="L374" s="6" t="s">
        <v>2234</v>
      </c>
      <c r="M374" s="155" t="s">
        <v>1083</v>
      </c>
      <c r="N374" s="173" t="s">
        <v>1400</v>
      </c>
      <c r="O374" s="55">
        <v>0.04</v>
      </c>
      <c r="P374" s="154" t="s">
        <v>1642</v>
      </c>
      <c r="Q374" s="154">
        <v>0</v>
      </c>
      <c r="R374" s="153">
        <v>0</v>
      </c>
      <c r="S374" s="153">
        <v>0</v>
      </c>
      <c r="T374" s="153">
        <v>0</v>
      </c>
      <c r="U374" s="153">
        <v>0</v>
      </c>
      <c r="V374" s="2">
        <v>0</v>
      </c>
      <c r="AP374" s="155"/>
      <c r="AV374" s="174"/>
      <c r="AY374" s="88">
        <v>0</v>
      </c>
      <c r="AZ374" s="88">
        <v>0</v>
      </c>
      <c r="BA374" s="90">
        <v>0.18</v>
      </c>
      <c r="BB374" s="90" t="s">
        <v>2311</v>
      </c>
      <c r="BC374" s="170">
        <v>0.13200000000000001</v>
      </c>
      <c r="BD374" s="6">
        <v>0</v>
      </c>
      <c r="BE374" s="6">
        <v>0</v>
      </c>
      <c r="BF374" s="255">
        <v>9.6774193548387094E-2</v>
      </c>
      <c r="BG374" s="155" t="s">
        <v>2525</v>
      </c>
      <c r="DA374" s="6">
        <v>2300</v>
      </c>
      <c r="DB374" s="6" t="s">
        <v>2306</v>
      </c>
      <c r="DC374" s="170">
        <v>0.52634000000000003</v>
      </c>
      <c r="DD374" s="256">
        <v>850</v>
      </c>
      <c r="DE374" s="255" t="s">
        <v>2501</v>
      </c>
      <c r="DP374" s="27">
        <f>VLOOKUP(L374,[1]DEFINITIVO!$P$2:$AQ$390,12,0)</f>
        <v>0</v>
      </c>
      <c r="DQ374" s="27">
        <f>VLOOKUP(L374,[1]DEFINITIVO!$P$2:$AQ$390,13,0)</f>
        <v>254410711</v>
      </c>
      <c r="DR374" s="27">
        <f>VLOOKUP(L374,[1]DEFINITIVO!$P$2:$AQ$390,14,0)</f>
        <v>0</v>
      </c>
      <c r="DS374" s="27">
        <f>VLOOKUP(L374,[1]DEFINITIVO!$P$2:$AQ$390,15,0)</f>
        <v>0</v>
      </c>
      <c r="DT374" s="27">
        <f>VLOOKUP(L374,[1]DEFINITIVO!$P$2:$AQ$390,16,0)</f>
        <v>0</v>
      </c>
      <c r="DU374" s="6" t="s">
        <v>196</v>
      </c>
      <c r="DV374" s="6" t="s">
        <v>196</v>
      </c>
      <c r="DW374" s="6" t="s">
        <v>132</v>
      </c>
      <c r="DX374" s="6" t="s">
        <v>466</v>
      </c>
      <c r="EA374" s="245" t="s">
        <v>1289</v>
      </c>
      <c r="EB374" s="46" t="s">
        <v>2246</v>
      </c>
    </row>
    <row r="375" spans="1:151" ht="48" hidden="1" customHeight="1">
      <c r="A375" s="34">
        <v>4145</v>
      </c>
      <c r="B375" s="6">
        <v>61</v>
      </c>
      <c r="C375" s="6" t="s">
        <v>111</v>
      </c>
      <c r="D375" s="6">
        <v>6102</v>
      </c>
      <c r="E375" s="6" t="s">
        <v>112</v>
      </c>
      <c r="F375" s="6">
        <v>6102004</v>
      </c>
      <c r="G375" s="6" t="s">
        <v>113</v>
      </c>
      <c r="H375" s="6" t="s">
        <v>2225</v>
      </c>
      <c r="I375" s="6" t="s">
        <v>1064</v>
      </c>
      <c r="J375" s="6" t="s">
        <v>2226</v>
      </c>
      <c r="K375" s="6" t="s">
        <v>116</v>
      </c>
      <c r="L375" s="6" t="s">
        <v>2235</v>
      </c>
      <c r="M375" s="6" t="s">
        <v>1067</v>
      </c>
      <c r="N375" s="173">
        <v>0</v>
      </c>
      <c r="O375" s="246">
        <v>0.02</v>
      </c>
      <c r="P375" s="154" t="s">
        <v>1653</v>
      </c>
      <c r="Q375" s="154">
        <v>0</v>
      </c>
      <c r="R375" s="153">
        <v>0</v>
      </c>
      <c r="S375" s="153">
        <v>0</v>
      </c>
      <c r="T375" s="153">
        <v>0</v>
      </c>
      <c r="U375" s="153">
        <v>0</v>
      </c>
      <c r="V375" s="2">
        <v>0</v>
      </c>
      <c r="AP375" s="155"/>
      <c r="AR375" s="155"/>
      <c r="AV375" s="174"/>
      <c r="AY375" s="88">
        <v>0</v>
      </c>
      <c r="AZ375" s="88">
        <v>0</v>
      </c>
      <c r="BA375" s="90">
        <v>0</v>
      </c>
      <c r="BB375" s="88" t="s">
        <v>2305</v>
      </c>
      <c r="BC375" s="170">
        <v>0</v>
      </c>
      <c r="BD375" s="6">
        <v>0</v>
      </c>
      <c r="BE375" s="6">
        <v>0</v>
      </c>
      <c r="BF375" s="255">
        <v>0</v>
      </c>
      <c r="BG375" s="255" t="s">
        <v>2521</v>
      </c>
      <c r="DA375" s="6">
        <v>2300</v>
      </c>
      <c r="DB375" s="6" t="s">
        <v>2306</v>
      </c>
      <c r="DC375" s="170">
        <v>0.52634000000000003</v>
      </c>
      <c r="DD375" s="256">
        <v>850</v>
      </c>
      <c r="DE375" s="255" t="s">
        <v>2501</v>
      </c>
      <c r="DP375" s="27">
        <f>VLOOKUP(L375,[1]DEFINITIVO!$P$2:$AQ$390,12,0)</f>
        <v>0</v>
      </c>
      <c r="DQ375" s="27">
        <f>VLOOKUP(L375,[1]DEFINITIVO!$P$2:$AQ$390,13,0)</f>
        <v>170000000</v>
      </c>
      <c r="DR375" s="27">
        <f>VLOOKUP(L375,[1]DEFINITIVO!$P$2:$AQ$390,14,0)</f>
        <v>0</v>
      </c>
      <c r="DS375" s="27">
        <f>VLOOKUP(L375,[1]DEFINITIVO!$P$2:$AQ$390,15,0)</f>
        <v>0</v>
      </c>
      <c r="DT375" s="27">
        <f>VLOOKUP(L375,[1]DEFINITIVO!$P$2:$AQ$390,16,0)</f>
        <v>0</v>
      </c>
      <c r="DU375" s="6" t="s">
        <v>196</v>
      </c>
      <c r="DV375" s="6" t="s">
        <v>196</v>
      </c>
      <c r="DW375" s="6" t="s">
        <v>132</v>
      </c>
      <c r="DX375" s="6" t="s">
        <v>466</v>
      </c>
      <c r="EA375" s="245" t="s">
        <v>1289</v>
      </c>
      <c r="EB375" s="46" t="s">
        <v>2246</v>
      </c>
    </row>
    <row r="376" spans="1:151" ht="48" hidden="1" customHeight="1">
      <c r="A376" s="34">
        <v>4145</v>
      </c>
      <c r="B376" s="6">
        <v>61</v>
      </c>
      <c r="C376" s="6" t="s">
        <v>111</v>
      </c>
      <c r="D376" s="6">
        <v>6102</v>
      </c>
      <c r="E376" s="6" t="s">
        <v>112</v>
      </c>
      <c r="F376" s="6">
        <v>6102004</v>
      </c>
      <c r="G376" s="6" t="s">
        <v>113</v>
      </c>
      <c r="H376" s="6" t="s">
        <v>2227</v>
      </c>
      <c r="I376" s="6" t="s">
        <v>2228</v>
      </c>
      <c r="J376" s="6" t="s">
        <v>2229</v>
      </c>
      <c r="K376" s="6" t="s">
        <v>116</v>
      </c>
      <c r="L376" s="6" t="s">
        <v>2236</v>
      </c>
      <c r="M376" s="6" t="s">
        <v>2241</v>
      </c>
      <c r="O376" s="246">
        <v>0.93</v>
      </c>
      <c r="V376" s="2"/>
      <c r="AQ376" s="155"/>
      <c r="AY376" s="6">
        <v>0</v>
      </c>
      <c r="AZ376" s="6">
        <v>0</v>
      </c>
      <c r="BA376" s="170">
        <v>0</v>
      </c>
      <c r="BS376" s="6">
        <v>61020040002</v>
      </c>
      <c r="DA376" s="6">
        <v>0</v>
      </c>
      <c r="DP376" s="27">
        <f>VLOOKUP(L376,[1]DEFINITIVO!$P$2:$AQ$390,12,0)</f>
        <v>0</v>
      </c>
      <c r="DQ376" s="27">
        <f>VLOOKUP(L376,[1]DEFINITIVO!$P$2:$AQ$390,13,0)</f>
        <v>2247647665</v>
      </c>
      <c r="DR376" s="27">
        <f>VLOOKUP(L376,[1]DEFINITIVO!$P$2:$AQ$390,14,0)</f>
        <v>0</v>
      </c>
      <c r="DS376" s="27">
        <f>VLOOKUP(L376,[1]DEFINITIVO!$P$2:$AQ$390,15,0)</f>
        <v>0</v>
      </c>
      <c r="DT376" s="27">
        <f>VLOOKUP(L376,[1]DEFINITIVO!$P$2:$AQ$390,16,0)</f>
        <v>0</v>
      </c>
      <c r="DU376" s="6" t="s">
        <v>196</v>
      </c>
      <c r="DV376" s="6" t="s">
        <v>196</v>
      </c>
      <c r="DW376" s="6" t="s">
        <v>132</v>
      </c>
      <c r="EA376" s="245" t="s">
        <v>1286</v>
      </c>
      <c r="EB376" s="46" t="s">
        <v>2246</v>
      </c>
    </row>
    <row r="377" spans="1:151" ht="48" hidden="1" customHeight="1">
      <c r="A377" s="34">
        <v>4145</v>
      </c>
      <c r="B377" s="6">
        <v>61</v>
      </c>
      <c r="C377" s="6" t="s">
        <v>111</v>
      </c>
      <c r="D377" s="6">
        <v>6102</v>
      </c>
      <c r="E377" s="6" t="s">
        <v>112</v>
      </c>
      <c r="F377" s="6">
        <v>6102004</v>
      </c>
      <c r="G377" s="6" t="s">
        <v>113</v>
      </c>
      <c r="H377" s="6" t="s">
        <v>2227</v>
      </c>
      <c r="I377" s="6" t="s">
        <v>2228</v>
      </c>
      <c r="J377" s="6" t="s">
        <v>2229</v>
      </c>
      <c r="K377" s="6" t="s">
        <v>116</v>
      </c>
      <c r="L377" s="6" t="s">
        <v>2237</v>
      </c>
      <c r="M377" s="6" t="s">
        <v>2242</v>
      </c>
      <c r="O377" s="246">
        <v>0.06</v>
      </c>
      <c r="AQ377" s="155"/>
      <c r="AY377" s="6">
        <v>0</v>
      </c>
      <c r="AZ377" s="6">
        <v>0</v>
      </c>
      <c r="BA377" s="170">
        <v>0</v>
      </c>
      <c r="BS377" s="6">
        <v>61020040002</v>
      </c>
      <c r="DA377" s="6">
        <v>0</v>
      </c>
      <c r="DP377" s="27">
        <f>VLOOKUP(L377,[1]DEFINITIVO!$P$2:$AQ$390,12,0)</f>
        <v>0</v>
      </c>
      <c r="DQ377" s="27">
        <f>VLOOKUP(L377,[1]DEFINITIVO!$P$2:$AQ$390,13,0)</f>
        <v>153090582</v>
      </c>
      <c r="DR377" s="27">
        <f>VLOOKUP(L377,[1]DEFINITIVO!$P$2:$AQ$390,14,0)</f>
        <v>0</v>
      </c>
      <c r="DS377" s="27">
        <f>VLOOKUP(L377,[1]DEFINITIVO!$P$2:$AQ$390,15,0)</f>
        <v>0</v>
      </c>
      <c r="DT377" s="27">
        <f>VLOOKUP(L377,[1]DEFINITIVO!$P$2:$AQ$390,16,0)</f>
        <v>0</v>
      </c>
      <c r="DU377" s="6" t="s">
        <v>196</v>
      </c>
      <c r="DV377" s="6" t="s">
        <v>196</v>
      </c>
      <c r="DW377" s="6" t="s">
        <v>132</v>
      </c>
      <c r="EA377" s="245" t="s">
        <v>1286</v>
      </c>
      <c r="EB377" s="46" t="s">
        <v>2246</v>
      </c>
    </row>
    <row r="378" spans="1:151" ht="48" hidden="1" customHeight="1">
      <c r="A378" s="34">
        <v>4145</v>
      </c>
      <c r="B378" s="6">
        <v>61</v>
      </c>
      <c r="C378" s="6" t="s">
        <v>111</v>
      </c>
      <c r="D378" s="6">
        <v>6102</v>
      </c>
      <c r="E378" s="6" t="s">
        <v>112</v>
      </c>
      <c r="F378" s="6">
        <v>6102004</v>
      </c>
      <c r="G378" s="6" t="s">
        <v>113</v>
      </c>
      <c r="H378" s="6" t="s">
        <v>2227</v>
      </c>
      <c r="I378" s="6" t="s">
        <v>2228</v>
      </c>
      <c r="J378" s="6" t="s">
        <v>2229</v>
      </c>
      <c r="K378" s="6" t="s">
        <v>116</v>
      </c>
      <c r="L378" s="6" t="s">
        <v>2238</v>
      </c>
      <c r="M378" s="6" t="s">
        <v>2243</v>
      </c>
      <c r="O378" s="246">
        <v>0.01</v>
      </c>
      <c r="AY378" s="6">
        <v>0</v>
      </c>
      <c r="AZ378" s="6">
        <v>0</v>
      </c>
      <c r="BA378" s="170">
        <v>0</v>
      </c>
      <c r="BS378" s="6">
        <v>61020040002</v>
      </c>
      <c r="DA378" s="6">
        <v>0</v>
      </c>
      <c r="DP378" s="27">
        <f>VLOOKUP(L378,[1]DEFINITIVO!$P$2:$AQ$390,12,0)</f>
        <v>0</v>
      </c>
      <c r="DQ378" s="27">
        <f>VLOOKUP(L378,[1]DEFINITIVO!$P$2:$AQ$390,13,0)</f>
        <v>25813561</v>
      </c>
      <c r="DR378" s="27">
        <f>VLOOKUP(L378,[1]DEFINITIVO!$P$2:$AQ$390,14,0)</f>
        <v>0</v>
      </c>
      <c r="DS378" s="27">
        <f>VLOOKUP(L378,[1]DEFINITIVO!$P$2:$AQ$390,15,0)</f>
        <v>0</v>
      </c>
      <c r="DT378" s="27">
        <f>VLOOKUP(L378,[1]DEFINITIVO!$P$2:$AQ$390,16,0)</f>
        <v>0</v>
      </c>
      <c r="DU378" s="6" t="s">
        <v>196</v>
      </c>
      <c r="DV378" s="6" t="s">
        <v>196</v>
      </c>
      <c r="DW378" s="6" t="s">
        <v>132</v>
      </c>
      <c r="EA378" s="245" t="s">
        <v>1286</v>
      </c>
      <c r="EB378" s="46" t="s">
        <v>2246</v>
      </c>
    </row>
    <row r="379" spans="1:151" ht="48" hidden="1" customHeight="1">
      <c r="A379" s="34">
        <v>4145</v>
      </c>
      <c r="B379" s="6">
        <v>61</v>
      </c>
      <c r="C379" s="6" t="s">
        <v>111</v>
      </c>
      <c r="D379" s="6">
        <v>6102</v>
      </c>
      <c r="E379" s="6" t="s">
        <v>112</v>
      </c>
      <c r="F379" s="6">
        <v>6102004</v>
      </c>
      <c r="G379" s="6" t="s">
        <v>113</v>
      </c>
      <c r="H379" s="6" t="s">
        <v>2230</v>
      </c>
      <c r="I379" s="6" t="s">
        <v>2231</v>
      </c>
      <c r="J379" s="6" t="s">
        <v>2232</v>
      </c>
      <c r="K379" s="6" t="s">
        <v>116</v>
      </c>
      <c r="L379" s="6" t="s">
        <v>2239</v>
      </c>
      <c r="M379" s="6" t="s">
        <v>2244</v>
      </c>
      <c r="O379" s="246">
        <v>0.9</v>
      </c>
      <c r="AY379" s="6">
        <v>0</v>
      </c>
      <c r="AZ379" s="6">
        <v>0</v>
      </c>
      <c r="BA379" s="170">
        <v>0</v>
      </c>
      <c r="DA379" s="6">
        <v>0</v>
      </c>
      <c r="DP379" s="27">
        <f>VLOOKUP(L379,[1]DEFINITIVO!$P$2:$AQ$390,12,0)</f>
        <v>0</v>
      </c>
      <c r="DQ379" s="27">
        <f>VLOOKUP(L379,[1]DEFINITIVO!$P$2:$AQ$390,13,0)</f>
        <v>3274233420</v>
      </c>
      <c r="DR379" s="27">
        <f>VLOOKUP(L379,[1]DEFINITIVO!$P$2:$AQ$390,14,0)</f>
        <v>0</v>
      </c>
      <c r="DS379" s="27">
        <f>VLOOKUP(L379,[1]DEFINITIVO!$P$2:$AQ$390,15,0)</f>
        <v>0</v>
      </c>
      <c r="DT379" s="27">
        <f>VLOOKUP(L379,[1]DEFINITIVO!$P$2:$AQ$390,16,0)</f>
        <v>0</v>
      </c>
      <c r="DU379" s="6" t="s">
        <v>196</v>
      </c>
      <c r="DV379" s="6" t="s">
        <v>196</v>
      </c>
      <c r="DW379" s="6" t="s">
        <v>132</v>
      </c>
      <c r="EA379" s="245" t="s">
        <v>1286</v>
      </c>
      <c r="EB379" s="46" t="s">
        <v>2246</v>
      </c>
    </row>
    <row r="380" spans="1:151" ht="48" hidden="1" customHeight="1">
      <c r="A380" s="34">
        <v>4145</v>
      </c>
      <c r="B380" s="6">
        <v>61</v>
      </c>
      <c r="C380" s="6" t="s">
        <v>111</v>
      </c>
      <c r="D380" s="6">
        <v>6102</v>
      </c>
      <c r="E380" s="6" t="s">
        <v>112</v>
      </c>
      <c r="F380" s="6">
        <v>6102004</v>
      </c>
      <c r="G380" s="6" t="s">
        <v>113</v>
      </c>
      <c r="H380" s="6" t="s">
        <v>2230</v>
      </c>
      <c r="I380" s="6" t="s">
        <v>2231</v>
      </c>
      <c r="J380" s="6" t="s">
        <v>2232</v>
      </c>
      <c r="K380" s="6" t="s">
        <v>116</v>
      </c>
      <c r="L380" s="6" t="s">
        <v>2240</v>
      </c>
      <c r="M380" s="6" t="s">
        <v>2245</v>
      </c>
      <c r="O380" s="246">
        <v>0.1</v>
      </c>
      <c r="AY380" s="6">
        <v>0</v>
      </c>
      <c r="AZ380" s="6">
        <v>0</v>
      </c>
      <c r="BA380" s="170">
        <v>0</v>
      </c>
      <c r="DA380" s="6">
        <v>0</v>
      </c>
      <c r="DP380" s="27">
        <f>VLOOKUP(L380,[1]DEFINITIVO!$P$2:$AQ$390,12,0)</f>
        <v>0</v>
      </c>
      <c r="DQ380" s="27">
        <f>VLOOKUP(L380,[1]DEFINITIVO!$P$2:$AQ$390,13,0)</f>
        <v>220716555</v>
      </c>
      <c r="DR380" s="27">
        <f>VLOOKUP(L380,[1]DEFINITIVO!$P$2:$AQ$390,14,0)</f>
        <v>0</v>
      </c>
      <c r="DS380" s="27">
        <f>VLOOKUP(L380,[1]DEFINITIVO!$P$2:$AQ$390,15,0)</f>
        <v>0</v>
      </c>
      <c r="DT380" s="27">
        <f>VLOOKUP(L380,[1]DEFINITIVO!$P$2:$AQ$390,16,0)</f>
        <v>0</v>
      </c>
      <c r="DU380" s="6" t="s">
        <v>196</v>
      </c>
      <c r="DV380" s="6" t="s">
        <v>196</v>
      </c>
      <c r="DW380" s="6" t="s">
        <v>132</v>
      </c>
      <c r="EA380" s="245" t="s">
        <v>1286</v>
      </c>
      <c r="EB380" s="46" t="s">
        <v>2246</v>
      </c>
    </row>
    <row r="381" spans="1:151" s="88" customFormat="1" ht="48" hidden="1" customHeight="1">
      <c r="A381" s="88">
        <v>4145</v>
      </c>
      <c r="B381" s="88">
        <v>61</v>
      </c>
      <c r="C381" s="88" t="s">
        <v>111</v>
      </c>
      <c r="D381" s="88">
        <v>6102</v>
      </c>
      <c r="E381" s="88" t="s">
        <v>112</v>
      </c>
      <c r="F381" s="88">
        <v>6102004</v>
      </c>
      <c r="G381" s="88" t="s">
        <v>113</v>
      </c>
      <c r="H381" s="88" t="s">
        <v>2488</v>
      </c>
      <c r="I381" s="88" t="s">
        <v>571</v>
      </c>
      <c r="J381" s="88" t="s">
        <v>572</v>
      </c>
      <c r="K381" s="88" t="s">
        <v>116</v>
      </c>
      <c r="L381" s="88" t="s">
        <v>2474</v>
      </c>
      <c r="M381" s="88" t="s">
        <v>604</v>
      </c>
      <c r="P381" s="247"/>
      <c r="Q381" s="248"/>
      <c r="R381" s="247"/>
      <c r="S381" s="247"/>
      <c r="T381" s="247"/>
      <c r="U381" s="247"/>
      <c r="AU381" s="234"/>
      <c r="DP381" s="249">
        <f>VLOOKUP(L381,[1]DEFINITIVO!$P$2:$AQ$390,12,0)</f>
        <v>0</v>
      </c>
      <c r="DQ381" s="249">
        <f>VLOOKUP(L381,[1]DEFINITIVO!$P$2:$AQ$390,13,0)</f>
        <v>32340000</v>
      </c>
      <c r="DR381" s="249">
        <f>VLOOKUP(L381,[1]DEFINITIVO!$P$2:$AQ$390,14,0)</f>
        <v>0</v>
      </c>
      <c r="DS381" s="249">
        <f>VLOOKUP(L381,[1]DEFINITIVO!$P$2:$AQ$390,15,0)</f>
        <v>0</v>
      </c>
      <c r="DT381" s="249">
        <f>VLOOKUP(L381,[1]DEFINITIVO!$P$2:$AQ$390,16,0)</f>
        <v>0</v>
      </c>
      <c r="EB381" s="98" t="s">
        <v>2491</v>
      </c>
    </row>
    <row r="382" spans="1:151" s="88" customFormat="1" ht="48" hidden="1" customHeight="1">
      <c r="A382" s="88">
        <v>4145</v>
      </c>
      <c r="B382" s="88">
        <v>61</v>
      </c>
      <c r="C382" s="88" t="s">
        <v>111</v>
      </c>
      <c r="D382" s="88">
        <v>6102</v>
      </c>
      <c r="E382" s="88" t="s">
        <v>112</v>
      </c>
      <c r="F382" s="88">
        <v>6102004</v>
      </c>
      <c r="G382" s="88" t="s">
        <v>113</v>
      </c>
      <c r="H382" s="88" t="s">
        <v>2488</v>
      </c>
      <c r="I382" s="88" t="s">
        <v>571</v>
      </c>
      <c r="J382" s="88" t="s">
        <v>572</v>
      </c>
      <c r="K382" s="88" t="s">
        <v>116</v>
      </c>
      <c r="L382" s="88" t="s">
        <v>2475</v>
      </c>
      <c r="M382" s="88" t="s">
        <v>592</v>
      </c>
      <c r="P382" s="247"/>
      <c r="Q382" s="248"/>
      <c r="R382" s="247"/>
      <c r="S382" s="247"/>
      <c r="T382" s="247"/>
      <c r="U382" s="247"/>
      <c r="AU382" s="234"/>
      <c r="DP382" s="249">
        <f>VLOOKUP(L382,[1]DEFINITIVO!$P$2:$AQ$390,12,0)</f>
        <v>0</v>
      </c>
      <c r="DQ382" s="249">
        <f>VLOOKUP(L382,[1]DEFINITIVO!$P$2:$AQ$390,13,0)</f>
        <v>87232000</v>
      </c>
      <c r="DR382" s="249">
        <f>VLOOKUP(L382,[1]DEFINITIVO!$P$2:$AQ$390,14,0)</f>
        <v>0</v>
      </c>
      <c r="DS382" s="249">
        <f>VLOOKUP(L382,[1]DEFINITIVO!$P$2:$AQ$390,15,0)</f>
        <v>0</v>
      </c>
      <c r="DT382" s="249">
        <f>VLOOKUP(L382,[1]DEFINITIVO!$P$2:$AQ$390,16,0)</f>
        <v>0</v>
      </c>
      <c r="EB382" s="98" t="s">
        <v>2491</v>
      </c>
    </row>
    <row r="383" spans="1:151" s="88" customFormat="1" ht="48" hidden="1" customHeight="1">
      <c r="A383" s="88">
        <v>4145</v>
      </c>
      <c r="B383" s="88">
        <v>61</v>
      </c>
      <c r="C383" s="88" t="s">
        <v>111</v>
      </c>
      <c r="D383" s="88">
        <v>6102</v>
      </c>
      <c r="E383" s="88" t="s">
        <v>112</v>
      </c>
      <c r="F383" s="88">
        <v>6102004</v>
      </c>
      <c r="G383" s="88" t="s">
        <v>113</v>
      </c>
      <c r="H383" s="88" t="s">
        <v>2488</v>
      </c>
      <c r="I383" s="88" t="s">
        <v>571</v>
      </c>
      <c r="J383" s="88" t="s">
        <v>572</v>
      </c>
      <c r="K383" s="88" t="s">
        <v>116</v>
      </c>
      <c r="L383" s="88" t="s">
        <v>2476</v>
      </c>
      <c r="M383" s="88" t="s">
        <v>583</v>
      </c>
      <c r="P383" s="247"/>
      <c r="Q383" s="248"/>
      <c r="R383" s="247"/>
      <c r="S383" s="247"/>
      <c r="T383" s="247"/>
      <c r="U383" s="247"/>
      <c r="AU383" s="234"/>
      <c r="DP383" s="249">
        <f>VLOOKUP(L383,[1]DEFINITIVO!$P$2:$AQ$390,12,0)</f>
        <v>0</v>
      </c>
      <c r="DQ383" s="249">
        <f>VLOOKUP(L383,[1]DEFINITIVO!$P$2:$AQ$390,13,0)</f>
        <v>127938000</v>
      </c>
      <c r="DR383" s="249">
        <f>VLOOKUP(L383,[1]DEFINITIVO!$P$2:$AQ$390,14,0)</f>
        <v>55440000</v>
      </c>
      <c r="DS383" s="249">
        <f>VLOOKUP(L383,[1]DEFINITIVO!$P$2:$AQ$390,15,0)</f>
        <v>0</v>
      </c>
      <c r="DT383" s="249">
        <f>VLOOKUP(L383,[1]DEFINITIVO!$P$2:$AQ$390,16,0)</f>
        <v>0</v>
      </c>
      <c r="EB383" s="98" t="s">
        <v>2491</v>
      </c>
    </row>
    <row r="384" spans="1:151" s="88" customFormat="1" ht="48" hidden="1" customHeight="1">
      <c r="A384" s="88">
        <v>4145</v>
      </c>
      <c r="B384" s="88">
        <v>61</v>
      </c>
      <c r="C384" s="88" t="s">
        <v>111</v>
      </c>
      <c r="D384" s="88">
        <v>6102</v>
      </c>
      <c r="E384" s="88" t="s">
        <v>112</v>
      </c>
      <c r="F384" s="88">
        <v>6102004</v>
      </c>
      <c r="G384" s="88" t="s">
        <v>113</v>
      </c>
      <c r="H384" s="88" t="s">
        <v>2488</v>
      </c>
      <c r="I384" s="88" t="s">
        <v>571</v>
      </c>
      <c r="J384" s="88" t="s">
        <v>572</v>
      </c>
      <c r="K384" s="88" t="s">
        <v>116</v>
      </c>
      <c r="L384" s="88" t="s">
        <v>2477</v>
      </c>
      <c r="M384" s="88" t="s">
        <v>2485</v>
      </c>
      <c r="P384" s="247"/>
      <c r="Q384" s="248"/>
      <c r="R384" s="247"/>
      <c r="S384" s="247"/>
      <c r="T384" s="247"/>
      <c r="U384" s="247"/>
      <c r="AU384" s="234"/>
      <c r="DP384" s="249">
        <f>VLOOKUP(L384,[1]DEFINITIVO!$P$2:$AQ$390,12,0)</f>
        <v>0</v>
      </c>
      <c r="DQ384" s="249">
        <f>VLOOKUP(L384,[1]DEFINITIVO!$P$2:$AQ$390,13,0)</f>
        <v>92490000</v>
      </c>
      <c r="DR384" s="249">
        <f>VLOOKUP(L384,[1]DEFINITIVO!$P$2:$AQ$390,14,0)</f>
        <v>0</v>
      </c>
      <c r="DS384" s="249">
        <f>VLOOKUP(L384,[1]DEFINITIVO!$P$2:$AQ$390,15,0)</f>
        <v>0</v>
      </c>
      <c r="DT384" s="249">
        <f>VLOOKUP(L384,[1]DEFINITIVO!$P$2:$AQ$390,16,0)</f>
        <v>0</v>
      </c>
      <c r="EB384" s="98" t="s">
        <v>2491</v>
      </c>
    </row>
    <row r="385" spans="1:132" s="88" customFormat="1" ht="48" hidden="1" customHeight="1">
      <c r="A385" s="88">
        <v>4145</v>
      </c>
      <c r="B385" s="88">
        <v>61</v>
      </c>
      <c r="C385" s="88" t="s">
        <v>111</v>
      </c>
      <c r="D385" s="88">
        <v>6102</v>
      </c>
      <c r="E385" s="88" t="s">
        <v>112</v>
      </c>
      <c r="F385" s="88">
        <v>6102004</v>
      </c>
      <c r="G385" s="88" t="s">
        <v>113</v>
      </c>
      <c r="H385" s="88" t="s">
        <v>2488</v>
      </c>
      <c r="I385" s="88" t="s">
        <v>571</v>
      </c>
      <c r="J385" s="88" t="s">
        <v>572</v>
      </c>
      <c r="K385" s="88" t="s">
        <v>116</v>
      </c>
      <c r="L385" s="88" t="s">
        <v>2478</v>
      </c>
      <c r="M385" s="88" t="s">
        <v>583</v>
      </c>
      <c r="P385" s="247"/>
      <c r="Q385" s="248"/>
      <c r="R385" s="247"/>
      <c r="S385" s="247"/>
      <c r="T385" s="247"/>
      <c r="U385" s="247"/>
      <c r="AU385" s="234"/>
      <c r="DP385" s="249">
        <f>VLOOKUP(L385,[1]DEFINITIVO!$P$2:$AQ$390,12,0)</f>
        <v>0</v>
      </c>
      <c r="DQ385" s="249">
        <f>VLOOKUP(L385,[1]DEFINITIVO!$P$2:$AQ$390,13,0)</f>
        <v>116127093</v>
      </c>
      <c r="DR385" s="249">
        <f>VLOOKUP(L385,[1]DEFINITIVO!$P$2:$AQ$390,14,0)</f>
        <v>55440000</v>
      </c>
      <c r="DS385" s="249">
        <f>VLOOKUP(L385,[1]DEFINITIVO!$P$2:$AQ$390,15,0)</f>
        <v>0</v>
      </c>
      <c r="DT385" s="249">
        <f>VLOOKUP(L385,[1]DEFINITIVO!$P$2:$AQ$390,16,0)</f>
        <v>0</v>
      </c>
      <c r="EB385" s="98" t="s">
        <v>2491</v>
      </c>
    </row>
    <row r="386" spans="1:132" s="88" customFormat="1" ht="48" hidden="1" customHeight="1">
      <c r="A386" s="88">
        <v>4145</v>
      </c>
      <c r="B386" s="88">
        <v>61</v>
      </c>
      <c r="C386" s="88" t="s">
        <v>111</v>
      </c>
      <c r="D386" s="88">
        <v>6102</v>
      </c>
      <c r="E386" s="88" t="s">
        <v>112</v>
      </c>
      <c r="F386" s="88">
        <v>6102004</v>
      </c>
      <c r="G386" s="88" t="s">
        <v>113</v>
      </c>
      <c r="H386" s="88" t="s">
        <v>2488</v>
      </c>
      <c r="I386" s="88" t="s">
        <v>571</v>
      </c>
      <c r="J386" s="88" t="s">
        <v>572</v>
      </c>
      <c r="K386" s="88" t="s">
        <v>116</v>
      </c>
      <c r="L386" s="88" t="s">
        <v>2479</v>
      </c>
      <c r="M386" s="88" t="s">
        <v>592</v>
      </c>
      <c r="P386" s="247"/>
      <c r="Q386" s="248"/>
      <c r="R386" s="247"/>
      <c r="S386" s="247"/>
      <c r="T386" s="247"/>
      <c r="U386" s="247"/>
      <c r="AU386" s="234"/>
      <c r="DP386" s="249">
        <f>VLOOKUP(L386,[1]DEFINITIVO!$P$2:$AQ$390,12,0)</f>
        <v>0</v>
      </c>
      <c r="DQ386" s="249">
        <f>VLOOKUP(L386,[1]DEFINITIVO!$P$2:$AQ$390,13,0)</f>
        <v>46200000</v>
      </c>
      <c r="DR386" s="249">
        <f>VLOOKUP(L386,[1]DEFINITIVO!$P$2:$AQ$390,14,0)</f>
        <v>0</v>
      </c>
      <c r="DS386" s="249">
        <f>VLOOKUP(L386,[1]DEFINITIVO!$P$2:$AQ$390,15,0)</f>
        <v>0</v>
      </c>
      <c r="DT386" s="249">
        <f>VLOOKUP(L386,[1]DEFINITIVO!$P$2:$AQ$390,16,0)</f>
        <v>0</v>
      </c>
      <c r="EB386" s="98" t="s">
        <v>2491</v>
      </c>
    </row>
    <row r="387" spans="1:132" s="88" customFormat="1" ht="48" hidden="1" customHeight="1">
      <c r="A387" s="88">
        <v>4145</v>
      </c>
      <c r="B387" s="88">
        <v>61</v>
      </c>
      <c r="C387" s="88" t="s">
        <v>111</v>
      </c>
      <c r="D387" s="88">
        <v>6102</v>
      </c>
      <c r="E387" s="88" t="s">
        <v>112</v>
      </c>
      <c r="F387" s="88">
        <v>6102004</v>
      </c>
      <c r="G387" s="88" t="s">
        <v>113</v>
      </c>
      <c r="H387" s="88" t="s">
        <v>2488</v>
      </c>
      <c r="I387" s="88" t="s">
        <v>571</v>
      </c>
      <c r="J387" s="88" t="s">
        <v>572</v>
      </c>
      <c r="K387" s="88" t="s">
        <v>116</v>
      </c>
      <c r="L387" s="88" t="s">
        <v>2480</v>
      </c>
      <c r="M387" s="88" t="s">
        <v>2485</v>
      </c>
      <c r="P387" s="247"/>
      <c r="Q387" s="248"/>
      <c r="R387" s="247"/>
      <c r="S387" s="247"/>
      <c r="T387" s="247"/>
      <c r="U387" s="247"/>
      <c r="AU387" s="234"/>
      <c r="DP387" s="249">
        <f>VLOOKUP(L387,[1]DEFINITIVO!$P$2:$AQ$390,12,0)</f>
        <v>0</v>
      </c>
      <c r="DQ387" s="249">
        <f>VLOOKUP(L387,[1]DEFINITIVO!$P$2:$AQ$390,13,0)</f>
        <v>18036343</v>
      </c>
      <c r="DR387" s="249">
        <f>VLOOKUP(L387,[1]DEFINITIVO!$P$2:$AQ$390,14,0)</f>
        <v>0</v>
      </c>
      <c r="DS387" s="249">
        <f>VLOOKUP(L387,[1]DEFINITIVO!$P$2:$AQ$390,15,0)</f>
        <v>0</v>
      </c>
      <c r="DT387" s="249">
        <f>VLOOKUP(L387,[1]DEFINITIVO!$P$2:$AQ$390,16,0)</f>
        <v>0</v>
      </c>
      <c r="EB387" s="98" t="s">
        <v>2491</v>
      </c>
    </row>
    <row r="388" spans="1:132" s="88" customFormat="1" ht="48" hidden="1" customHeight="1">
      <c r="A388" s="88">
        <v>4145</v>
      </c>
      <c r="B388" s="88">
        <v>61</v>
      </c>
      <c r="C388" s="88" t="s">
        <v>111</v>
      </c>
      <c r="D388" s="88">
        <v>6102</v>
      </c>
      <c r="E388" s="88" t="s">
        <v>112</v>
      </c>
      <c r="F388" s="88">
        <v>6102004</v>
      </c>
      <c r="G388" s="88" t="s">
        <v>113</v>
      </c>
      <c r="H388" s="88" t="s">
        <v>2489</v>
      </c>
      <c r="I388" s="88" t="s">
        <v>919</v>
      </c>
      <c r="J388" s="88" t="s">
        <v>920</v>
      </c>
      <c r="K388" s="88" t="s">
        <v>116</v>
      </c>
      <c r="L388" s="88" t="s">
        <v>2481</v>
      </c>
      <c r="M388" s="88" t="s">
        <v>952</v>
      </c>
      <c r="P388" s="247"/>
      <c r="Q388" s="248"/>
      <c r="R388" s="247"/>
      <c r="S388" s="247"/>
      <c r="T388" s="247"/>
      <c r="U388" s="247"/>
      <c r="AU388" s="234"/>
      <c r="DP388" s="249">
        <f>VLOOKUP(L388,[1]DEFINITIVO!$P$2:$AQ$390,12,0)</f>
        <v>0</v>
      </c>
      <c r="DQ388" s="249">
        <f>VLOOKUP(L388,[1]DEFINITIVO!$P$2:$AQ$390,13,0)</f>
        <v>522782900</v>
      </c>
      <c r="DR388" s="249">
        <f>VLOOKUP(L388,[1]DEFINITIVO!$P$2:$AQ$390,14,0)</f>
        <v>0</v>
      </c>
      <c r="DS388" s="249">
        <f>VLOOKUP(L388,[1]DEFINITIVO!$P$2:$AQ$390,15,0)</f>
        <v>0</v>
      </c>
      <c r="DT388" s="249">
        <f>VLOOKUP(L388,[1]DEFINITIVO!$P$2:$AQ$390,16,0)</f>
        <v>0</v>
      </c>
      <c r="EB388" s="98" t="s">
        <v>2491</v>
      </c>
    </row>
    <row r="389" spans="1:132" s="88" customFormat="1" ht="48" hidden="1" customHeight="1">
      <c r="A389" s="88">
        <v>4145</v>
      </c>
      <c r="B389" s="88">
        <v>61</v>
      </c>
      <c r="C389" s="88" t="s">
        <v>111</v>
      </c>
      <c r="D389" s="88">
        <v>6102</v>
      </c>
      <c r="E389" s="88" t="s">
        <v>112</v>
      </c>
      <c r="F389" s="88">
        <v>6102004</v>
      </c>
      <c r="G389" s="88" t="s">
        <v>113</v>
      </c>
      <c r="H389" s="88" t="s">
        <v>2489</v>
      </c>
      <c r="I389" s="88" t="s">
        <v>919</v>
      </c>
      <c r="J389" s="88" t="s">
        <v>920</v>
      </c>
      <c r="K389" s="88" t="s">
        <v>116</v>
      </c>
      <c r="L389" s="88" t="s">
        <v>2482</v>
      </c>
      <c r="M389" s="88" t="s">
        <v>979</v>
      </c>
      <c r="P389" s="247"/>
      <c r="Q389" s="248"/>
      <c r="R389" s="247"/>
      <c r="S389" s="247"/>
      <c r="T389" s="247"/>
      <c r="U389" s="247"/>
      <c r="AU389" s="234"/>
      <c r="DP389" s="249">
        <f>VLOOKUP(L389,[1]DEFINITIVO!$P$2:$AQ$390,12,0)</f>
        <v>0</v>
      </c>
      <c r="DQ389" s="249">
        <f>VLOOKUP(L389,[1]DEFINITIVO!$P$2:$AQ$390,13,0)</f>
        <v>477217100</v>
      </c>
      <c r="DR389" s="249">
        <f>VLOOKUP(L389,[1]DEFINITIVO!$P$2:$AQ$390,14,0)</f>
        <v>0</v>
      </c>
      <c r="DS389" s="249">
        <f>VLOOKUP(L389,[1]DEFINITIVO!$P$2:$AQ$390,15,0)</f>
        <v>0</v>
      </c>
      <c r="DT389" s="249">
        <f>VLOOKUP(L389,[1]DEFINITIVO!$P$2:$AQ$390,16,0)</f>
        <v>0</v>
      </c>
      <c r="EB389" s="98" t="s">
        <v>2491</v>
      </c>
    </row>
    <row r="390" spans="1:132" s="88" customFormat="1" ht="48" hidden="1" customHeight="1">
      <c r="A390" s="88">
        <v>4145</v>
      </c>
      <c r="B390" s="88">
        <v>61</v>
      </c>
      <c r="C390" s="88" t="s">
        <v>111</v>
      </c>
      <c r="D390" s="88">
        <v>6102</v>
      </c>
      <c r="E390" s="88" t="s">
        <v>112</v>
      </c>
      <c r="F390" s="88">
        <v>6102004</v>
      </c>
      <c r="G390" s="88" t="s">
        <v>113</v>
      </c>
      <c r="H390" s="88" t="s">
        <v>2490</v>
      </c>
      <c r="I390" s="88" t="s">
        <v>2472</v>
      </c>
      <c r="J390" s="88" t="s">
        <v>2473</v>
      </c>
      <c r="K390" s="88" t="s">
        <v>116</v>
      </c>
      <c r="L390" s="88" t="s">
        <v>2483</v>
      </c>
      <c r="M390" s="88" t="s">
        <v>2486</v>
      </c>
      <c r="P390" s="247"/>
      <c r="Q390" s="248"/>
      <c r="R390" s="247"/>
      <c r="S390" s="247"/>
      <c r="T390" s="247"/>
      <c r="U390" s="247"/>
      <c r="AU390" s="234"/>
      <c r="DP390" s="249">
        <f>VLOOKUP(L390,[1]DEFINITIVO!$P$2:$AQ$390,12,0)</f>
        <v>0</v>
      </c>
      <c r="DQ390" s="249">
        <f>VLOOKUP(L390,[1]DEFINITIVO!$P$2:$AQ$390,13,0)</f>
        <v>4520584909</v>
      </c>
      <c r="DR390" s="249">
        <f>VLOOKUP(L390,[1]DEFINITIVO!$P$2:$AQ$390,14,0)</f>
        <v>0</v>
      </c>
      <c r="DS390" s="249">
        <f>VLOOKUP(L390,[1]DEFINITIVO!$P$2:$AQ$390,15,0)</f>
        <v>0</v>
      </c>
      <c r="DT390" s="249">
        <f>VLOOKUP(L390,[1]DEFINITIVO!$P$2:$AQ$390,16,0)</f>
        <v>0</v>
      </c>
      <c r="EB390" s="98" t="s">
        <v>2491</v>
      </c>
    </row>
    <row r="391" spans="1:132" s="88" customFormat="1" ht="48" hidden="1" customHeight="1">
      <c r="A391" s="88">
        <v>4145</v>
      </c>
      <c r="B391" s="88">
        <v>61</v>
      </c>
      <c r="C391" s="88" t="s">
        <v>111</v>
      </c>
      <c r="D391" s="88">
        <v>6102</v>
      </c>
      <c r="E391" s="88" t="s">
        <v>112</v>
      </c>
      <c r="F391" s="88">
        <v>6102004</v>
      </c>
      <c r="G391" s="88" t="s">
        <v>113</v>
      </c>
      <c r="H391" s="88" t="s">
        <v>2490</v>
      </c>
      <c r="I391" s="88" t="s">
        <v>2472</v>
      </c>
      <c r="J391" s="88" t="s">
        <v>2473</v>
      </c>
      <c r="K391" s="88" t="s">
        <v>116</v>
      </c>
      <c r="L391" s="88" t="s">
        <v>2484</v>
      </c>
      <c r="M391" s="88" t="s">
        <v>2487</v>
      </c>
      <c r="P391" s="247"/>
      <c r="Q391" s="248"/>
      <c r="R391" s="247"/>
      <c r="S391" s="247"/>
      <c r="T391" s="247"/>
      <c r="U391" s="247"/>
      <c r="AU391" s="234"/>
      <c r="DP391" s="249">
        <f>VLOOKUP(L391,[1]DEFINITIVO!$P$2:$AQ$390,12,0)</f>
        <v>0</v>
      </c>
      <c r="DQ391" s="249">
        <f>VLOOKUP(L391,[1]DEFINITIVO!$P$2:$AQ$390,13,0)</f>
        <v>295445724</v>
      </c>
      <c r="DR391" s="249">
        <f>VLOOKUP(L391,[1]DEFINITIVO!$P$2:$AQ$390,14,0)</f>
        <v>0</v>
      </c>
      <c r="DS391" s="249">
        <f>VLOOKUP(L391,[1]DEFINITIVO!$P$2:$AQ$390,15,0)</f>
        <v>0</v>
      </c>
      <c r="DT391" s="249">
        <f>VLOOKUP(L391,[1]DEFINITIVO!$P$2:$AQ$390,16,0)</f>
        <v>0</v>
      </c>
      <c r="EB391" s="98" t="s">
        <v>2491</v>
      </c>
    </row>
  </sheetData>
  <autoFilter ref="A2:EU391" xr:uid="{00000000-0009-0000-0000-000000000000}">
    <filterColumn colId="8">
      <filters>
        <filter val="BP26005471"/>
      </filters>
    </filterColumn>
    <filterColumn colId="130">
      <filters>
        <filter val="SALUD PUBLICA"/>
      </filters>
    </filterColumn>
  </autoFilter>
  <conditionalFormatting sqref="L1:L267 L274:L338">
    <cfRule type="expression" dxfId="0" priority="1">
      <formula>COUNTIF(L:L,L2)&gt;1</formula>
    </cfRule>
  </conditionalFormatting>
  <dataValidations count="1">
    <dataValidation type="list" allowBlank="1" showErrorMessage="1" sqref="CA3:CA352" xr:uid="{00000000-0002-0000-0000-000000000000}">
      <formula1>"INCREMENTO,MANTENIMIENTO O COBERTURA"</formula1>
    </dataValidation>
  </dataValidations>
  <pageMargins left="0.7" right="0.7" top="0.75" bottom="0.75" header="0" footer="0"/>
  <pageSetup orientation="portrait" r:id="rId1"/>
  <ignoredErrors>
    <ignoredError sqref="H359:H380"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E2"/>
  <sheetViews>
    <sheetView workbookViewId="0">
      <selection activeCell="E1" sqref="E1"/>
    </sheetView>
  </sheetViews>
  <sheetFormatPr baseColWidth="10" defaultRowHeight="12.75"/>
  <cols>
    <col min="5" max="5" width="148.5703125" customWidth="1"/>
  </cols>
  <sheetData>
    <row r="1" spans="5:5" ht="306">
      <c r="E1" s="197" t="s">
        <v>2248</v>
      </c>
    </row>
    <row r="2" spans="5:5" ht="12.7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Q91"/>
  <sheetViews>
    <sheetView topLeftCell="A61" workbookViewId="0">
      <selection activeCell="Q67" sqref="Q67:Q73"/>
    </sheetView>
  </sheetViews>
  <sheetFormatPr baseColWidth="10" defaultRowHeight="12.75"/>
  <sheetData>
    <row r="4" spans="1:8">
      <c r="A4" s="84"/>
      <c r="D4" s="83" t="s">
        <v>1812</v>
      </c>
      <c r="H4">
        <v>7</v>
      </c>
    </row>
    <row r="5" spans="1:8">
      <c r="A5" t="s">
        <v>1809</v>
      </c>
      <c r="H5">
        <v>3</v>
      </c>
    </row>
    <row r="6" spans="1:8">
      <c r="A6" t="s">
        <v>1810</v>
      </c>
      <c r="H6">
        <v>2</v>
      </c>
    </row>
    <row r="7" spans="1:8">
      <c r="A7" t="s">
        <v>1811</v>
      </c>
      <c r="H7">
        <v>11</v>
      </c>
    </row>
    <row r="11" spans="1:8">
      <c r="A11" s="85" t="s">
        <v>1837</v>
      </c>
      <c r="B11" s="85">
        <v>4</v>
      </c>
      <c r="C11" s="85">
        <v>4</v>
      </c>
      <c r="D11" s="85"/>
    </row>
    <row r="12" spans="1:8">
      <c r="A12" s="86" t="s">
        <v>1836</v>
      </c>
      <c r="B12" s="86">
        <v>8</v>
      </c>
    </row>
    <row r="13" spans="1:8">
      <c r="A13" t="s">
        <v>1833</v>
      </c>
      <c r="B13">
        <v>7</v>
      </c>
    </row>
    <row r="14" spans="1:8">
      <c r="A14" s="86" t="s">
        <v>1834</v>
      </c>
      <c r="B14" s="86">
        <v>8</v>
      </c>
    </row>
    <row r="15" spans="1:8">
      <c r="A15" s="85" t="s">
        <v>1835</v>
      </c>
      <c r="B15" s="85">
        <v>4</v>
      </c>
      <c r="C15" s="85">
        <v>4</v>
      </c>
      <c r="D15" s="85"/>
    </row>
    <row r="22" spans="2:12">
      <c r="B22" t="s">
        <v>1148</v>
      </c>
      <c r="K22">
        <v>5</v>
      </c>
      <c r="L22">
        <v>5</v>
      </c>
    </row>
    <row r="23" spans="2:12">
      <c r="B23" t="s">
        <v>1846</v>
      </c>
      <c r="K23">
        <v>0</v>
      </c>
      <c r="L23">
        <v>2</v>
      </c>
    </row>
    <row r="24" spans="2:12">
      <c r="B24" t="s">
        <v>1847</v>
      </c>
      <c r="K24">
        <v>79</v>
      </c>
    </row>
    <row r="25" spans="2:12">
      <c r="B25" t="s">
        <v>958</v>
      </c>
      <c r="K25">
        <v>11</v>
      </c>
    </row>
    <row r="30" spans="2:12">
      <c r="B30" t="s">
        <v>1863</v>
      </c>
      <c r="I30">
        <v>9</v>
      </c>
    </row>
    <row r="31" spans="2:12">
      <c r="B31" t="s">
        <v>1864</v>
      </c>
      <c r="I31">
        <v>0</v>
      </c>
      <c r="J31">
        <v>10</v>
      </c>
    </row>
    <row r="32" spans="2:12">
      <c r="B32" t="s">
        <v>1865</v>
      </c>
      <c r="I32">
        <v>2</v>
      </c>
    </row>
    <row r="33" spans="2:12">
      <c r="B33" t="s">
        <v>844</v>
      </c>
      <c r="I33">
        <v>3</v>
      </c>
      <c r="J33">
        <v>4</v>
      </c>
    </row>
    <row r="38" spans="2:12">
      <c r="B38" t="s">
        <v>1885</v>
      </c>
    </row>
    <row r="39" spans="2:12">
      <c r="B39" t="s">
        <v>1886</v>
      </c>
    </row>
    <row r="47" spans="2:12" ht="24.75" customHeight="1">
      <c r="B47" s="93" t="s">
        <v>1909</v>
      </c>
      <c r="K47">
        <v>200</v>
      </c>
      <c r="L47">
        <v>600</v>
      </c>
    </row>
    <row r="48" spans="2:12">
      <c r="B48" t="s">
        <v>1908</v>
      </c>
      <c r="K48">
        <v>200</v>
      </c>
      <c r="L48">
        <v>600</v>
      </c>
    </row>
    <row r="53" spans="2:13">
      <c r="B53" s="93" t="s">
        <v>1096</v>
      </c>
      <c r="I53">
        <v>230</v>
      </c>
    </row>
    <row r="54" spans="2:13">
      <c r="I54">
        <v>27</v>
      </c>
    </row>
    <row r="55" spans="2:13">
      <c r="I55">
        <v>10</v>
      </c>
    </row>
    <row r="57" spans="2:13">
      <c r="B57" t="s">
        <v>725</v>
      </c>
      <c r="J57" s="92">
        <v>0</v>
      </c>
      <c r="M57" s="92">
        <v>2</v>
      </c>
    </row>
    <row r="58" spans="2:13">
      <c r="B58" t="s">
        <v>1927</v>
      </c>
      <c r="L58" s="92">
        <v>50</v>
      </c>
      <c r="M58" s="92">
        <v>2</v>
      </c>
    </row>
    <row r="59" spans="2:13">
      <c r="B59" t="s">
        <v>1928</v>
      </c>
      <c r="L59" s="92">
        <v>50</v>
      </c>
      <c r="M59" s="92">
        <v>2</v>
      </c>
    </row>
    <row r="60" spans="2:13">
      <c r="B60" t="s">
        <v>1924</v>
      </c>
      <c r="J60" s="92">
        <v>20</v>
      </c>
      <c r="K60" s="92">
        <v>228</v>
      </c>
      <c r="L60" s="92"/>
      <c r="M60" s="92">
        <v>2</v>
      </c>
    </row>
    <row r="61" spans="2:13">
      <c r="B61" t="s">
        <v>1929</v>
      </c>
      <c r="L61" s="92">
        <v>50</v>
      </c>
      <c r="M61" s="92">
        <v>1</v>
      </c>
    </row>
    <row r="62" spans="2:13">
      <c r="B62" t="s">
        <v>1930</v>
      </c>
      <c r="L62" s="92">
        <v>50</v>
      </c>
      <c r="M62" s="92">
        <v>2</v>
      </c>
    </row>
    <row r="63" spans="2:13">
      <c r="B63" t="s">
        <v>1925</v>
      </c>
      <c r="J63" s="92">
        <v>5</v>
      </c>
      <c r="K63" s="92"/>
      <c r="L63" s="92">
        <v>50</v>
      </c>
      <c r="M63" s="92">
        <v>2</v>
      </c>
    </row>
    <row r="64" spans="2:13">
      <c r="B64" t="s">
        <v>1926</v>
      </c>
      <c r="J64" s="92">
        <v>5</v>
      </c>
      <c r="K64" s="92">
        <v>95</v>
      </c>
      <c r="L64" s="92">
        <v>50</v>
      </c>
      <c r="M64" s="92">
        <v>2</v>
      </c>
    </row>
    <row r="67" spans="2:17">
      <c r="Q67">
        <v>0</v>
      </c>
    </row>
    <row r="68" spans="2:17">
      <c r="B68" s="93" t="s">
        <v>746</v>
      </c>
      <c r="H68">
        <v>500</v>
      </c>
      <c r="Q68">
        <v>0.01</v>
      </c>
    </row>
    <row r="69" spans="2:17">
      <c r="B69" s="93" t="s">
        <v>739</v>
      </c>
      <c r="H69">
        <v>300</v>
      </c>
      <c r="Q69">
        <v>0.05</v>
      </c>
    </row>
    <row r="70" spans="2:17">
      <c r="Q70">
        <v>0.27</v>
      </c>
    </row>
    <row r="71" spans="2:17">
      <c r="Q71">
        <v>0.21</v>
      </c>
    </row>
    <row r="72" spans="2:17">
      <c r="Q72">
        <v>0.04</v>
      </c>
    </row>
    <row r="73" spans="2:17">
      <c r="B73" t="s">
        <v>456</v>
      </c>
      <c r="J73">
        <v>89</v>
      </c>
      <c r="Q73">
        <v>0.42</v>
      </c>
    </row>
    <row r="74" spans="2:17">
      <c r="J74">
        <v>150</v>
      </c>
    </row>
    <row r="75" spans="2:17">
      <c r="J75">
        <v>490</v>
      </c>
    </row>
    <row r="76" spans="2:17">
      <c r="J76">
        <v>942</v>
      </c>
    </row>
    <row r="79" spans="2:17">
      <c r="B79" s="93" t="s">
        <v>986</v>
      </c>
      <c r="F79">
        <v>0</v>
      </c>
    </row>
    <row r="80" spans="2:17">
      <c r="B80" s="93" t="s">
        <v>1006</v>
      </c>
      <c r="H80">
        <v>2</v>
      </c>
    </row>
    <row r="84" spans="2:12">
      <c r="B84" t="s">
        <v>382</v>
      </c>
      <c r="L84">
        <v>2</v>
      </c>
    </row>
    <row r="85" spans="2:12">
      <c r="B85" t="s">
        <v>1964</v>
      </c>
      <c r="L85">
        <v>1</v>
      </c>
    </row>
    <row r="86" spans="2:12">
      <c r="B86" t="s">
        <v>1965</v>
      </c>
      <c r="L86">
        <v>1</v>
      </c>
    </row>
    <row r="90" spans="2:12">
      <c r="B90" t="s">
        <v>335</v>
      </c>
      <c r="K90">
        <v>1558</v>
      </c>
    </row>
    <row r="91" spans="2:12">
      <c r="B91" t="s">
        <v>272</v>
      </c>
      <c r="K91">
        <v>332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CUADRO 1S 2025</vt:lpstr>
      <vt:lpstr>Hoja2</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Vivas Noguera, Angela María</dc:creator>
  <cp:lastModifiedBy>Nathalia Andrea Vargas Rojas</cp:lastModifiedBy>
  <dcterms:created xsi:type="dcterms:W3CDTF">2025-08-08T16:18:05Z</dcterms:created>
  <dcterms:modified xsi:type="dcterms:W3CDTF">2025-11-06T13:23:48Z</dcterms:modified>
</cp:coreProperties>
</file>